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drawings/drawing13.xml" ContentType="application/vnd.openxmlformats-officedocument.drawing+xml"/>
  <Override PartName="/xl/charts/chart12.xml" ContentType="application/vnd.openxmlformats-officedocument.drawingml.chart+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xml"/>
  <Override PartName="/xl/charts/chart16.xml" ContentType="application/vnd.openxmlformats-officedocument.drawingml.chart+xml"/>
  <Override PartName="/xl/drawings/drawing18.xml" ContentType="application/vnd.openxmlformats-officedocument.drawing+xml"/>
  <Override PartName="/xl/charts/chart17.xml" ContentType="application/vnd.openxmlformats-officedocument.drawingml.chart+xml"/>
  <Override PartName="/xl/drawings/drawing19.xml" ContentType="application/vnd.openxmlformats-officedocument.drawing+xml"/>
  <Override PartName="/xl/charts/chart18.xml" ContentType="application/vnd.openxmlformats-officedocument.drawingml.chart+xml"/>
  <Override PartName="/xl/drawings/drawing20.xml" ContentType="application/vnd.openxmlformats-officedocument.drawing+xml"/>
  <Override PartName="/xl/charts/chart19.xml" ContentType="application/vnd.openxmlformats-officedocument.drawingml.chart+xml"/>
  <Override PartName="/xl/drawings/drawing21.xml" ContentType="application/vnd.openxmlformats-officedocument.drawing+xml"/>
  <Override PartName="/xl/charts/chart20.xml" ContentType="application/vnd.openxmlformats-officedocument.drawingml.chart+xml"/>
  <Override PartName="/xl/drawings/drawing22.xml" ContentType="application/vnd.openxmlformats-officedocument.drawing+xml"/>
  <Override PartName="/xl/charts/chart21.xml" ContentType="application/vnd.openxmlformats-officedocument.drawingml.chart+xml"/>
  <Override PartName="/xl/charts/style3.xml" ContentType="application/vnd.ms-office.chartstyle+xml"/>
  <Override PartName="/xl/charts/colors3.xml" ContentType="application/vnd.ms-office.chartcolorstyle+xml"/>
  <Override PartName="/xl/charts/chart22.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3.xml" ContentType="application/vnd.openxmlformats-officedocument.drawing+xml"/>
  <Override PartName="/xl/charts/chart23.xml" ContentType="application/vnd.openxmlformats-officedocument.drawingml.chart+xml"/>
  <Override PartName="/xl/drawings/drawing24.xml" ContentType="application/vnd.openxmlformats-officedocument.drawing+xml"/>
  <Override PartName="/xl/charts/chart24.xml" ContentType="application/vnd.openxmlformats-officedocument.drawingml.chart+xml"/>
  <Override PartName="/xl/drawings/drawing25.xml" ContentType="application/vnd.openxmlformats-officedocument.drawing+xml"/>
  <Override PartName="/xl/charts/chart25.xml" ContentType="application/vnd.openxmlformats-officedocument.drawingml.chart+xml"/>
  <Override PartName="/xl/drawings/drawing26.xml" ContentType="application/vnd.openxmlformats-officedocument.drawing+xml"/>
  <Override PartName="/xl/charts/chart2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7.xml" ContentType="application/vnd.openxmlformats-officedocument.drawing+xml"/>
  <Override PartName="/xl/charts/chart27.xml" ContentType="application/vnd.openxmlformats-officedocument.drawingml.chart+xml"/>
  <Override PartName="/xl/drawings/drawing28.xml" ContentType="application/vnd.openxmlformats-officedocument.drawing+xml"/>
  <Override PartName="/xl/charts/chart28.xml" ContentType="application/vnd.openxmlformats-officedocument.drawingml.chart+xml"/>
  <Override PartName="/xl/drawings/drawing29.xml" ContentType="application/vnd.openxmlformats-officedocument.drawing+xml"/>
  <Override PartName="/xl/charts/chart29.xml" ContentType="application/vnd.openxmlformats-officedocument.drawingml.chart+xml"/>
  <Override PartName="/xl/drawings/drawing30.xml" ContentType="application/vnd.openxmlformats-officedocument.drawing+xml"/>
  <Override PartName="/xl/charts/chart30.xml" ContentType="application/vnd.openxmlformats-officedocument.drawingml.chart+xml"/>
  <Override PartName="/xl/drawings/drawing31.xml" ContentType="application/vnd.openxmlformats-officedocument.drawing+xml"/>
  <Override PartName="/xl/charts/chart31.xml" ContentType="application/vnd.openxmlformats-officedocument.drawingml.chart+xml"/>
  <Override PartName="/xl/drawings/drawing32.xml" ContentType="application/vnd.openxmlformats-officedocument.drawing+xml"/>
  <Override PartName="/xl/charts/chart32.xml" ContentType="application/vnd.openxmlformats-officedocument.drawingml.chart+xml"/>
  <Override PartName="/xl/drawings/drawing33.xml" ContentType="application/vnd.openxmlformats-officedocument.drawing+xml"/>
  <Override PartName="/xl/charts/chart33.xml" ContentType="application/vnd.openxmlformats-officedocument.drawingml.chart+xml"/>
  <Override PartName="/xl/drawings/drawing34.xml" ContentType="application/vnd.openxmlformats-officedocument.drawing+xml"/>
  <Override PartName="/xl/charts/chart34.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5.xml" ContentType="application/vnd.openxmlformats-officedocument.drawing+xml"/>
  <Override PartName="/xl/charts/chart35.xml" ContentType="application/vnd.openxmlformats-officedocument.drawingml.chart+xml"/>
  <Override PartName="/xl/drawings/drawing36.xml" ContentType="application/vnd.openxmlformats-officedocument.drawing+xml"/>
  <Override PartName="/xl/charts/chart36.xml" ContentType="application/vnd.openxmlformats-officedocument.drawingml.chart+xml"/>
  <Override PartName="/xl/drawings/drawing37.xml" ContentType="application/vnd.openxmlformats-officedocument.drawing+xml"/>
  <Override PartName="/xl/charts/chart37.xml" ContentType="application/vnd.openxmlformats-officedocument.drawingml.chart+xml"/>
  <Override PartName="/xl/drawings/drawing38.xml" ContentType="application/vnd.openxmlformats-officedocument.drawing+xml"/>
  <Override PartName="/xl/charts/chart38.xml" ContentType="application/vnd.openxmlformats-officedocument.drawingml.chart+xml"/>
  <Override PartName="/xl/drawings/drawing39.xml" ContentType="application/vnd.openxmlformats-officedocument.drawing+xml"/>
  <Override PartName="/xl/charts/chart39.xml" ContentType="application/vnd.openxmlformats-officedocument.drawingml.chart+xml"/>
  <Override PartName="/xl/drawings/drawing40.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style7.xml" ContentType="application/vnd.ms-office.chartstyle+xml"/>
  <Override PartName="/xl/charts/colors7.xml" ContentType="application/vnd.ms-office.chartcolorstyle+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drawings/drawing41.xml" ContentType="application/vnd.openxmlformats-officedocument.drawing+xml"/>
  <Override PartName="/xl/charts/chart47.xml" ContentType="application/vnd.openxmlformats-officedocument.drawingml.chart+xml"/>
  <Override PartName="/xl/drawings/drawing42.xml" ContentType="application/vnd.openxmlformats-officedocument.drawing+xml"/>
  <Override PartName="/xl/charts/chart48.xml" ContentType="application/vnd.openxmlformats-officedocument.drawingml.chart+xml"/>
  <Override PartName="/xl/drawings/drawing43.xml" ContentType="application/vnd.openxmlformats-officedocument.drawing+xml"/>
  <Override PartName="/xl/drawings/drawing4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SS\2025\Procesa tabulados\1_Tabulados\1_Proceso\1_Plantillas\"/>
    </mc:Choice>
  </mc:AlternateContent>
  <bookViews>
    <workbookView xWindow="-120" yWindow="-120" windowWidth="20730" windowHeight="11040"/>
  </bookViews>
  <sheets>
    <sheet name="Indice" sheetId="2" r:id="rId1"/>
    <sheet name="1.1.1" sheetId="3" r:id="rId2"/>
    <sheet name="1.1.2" sheetId="84" r:id="rId3"/>
    <sheet name="1.1.3" sheetId="85" r:id="rId4"/>
    <sheet name="1.1.4" sheetId="79" r:id="rId5"/>
    <sheet name="1.1.5" sheetId="80" r:id="rId6"/>
    <sheet name="1.2.1" sheetId="81" r:id="rId7"/>
    <sheet name="1.2.2" sheetId="86" r:id="rId8"/>
    <sheet name="1.2.3" sheetId="87" r:id="rId9"/>
    <sheet name="1.2.4" sheetId="82" r:id="rId10"/>
    <sheet name="1.2.5" sheetId="83" r:id="rId11"/>
    <sheet name="1.3.1" sheetId="52" r:id="rId12"/>
    <sheet name="1.3.2" sheetId="35" r:id="rId13"/>
    <sheet name="1.3.3" sheetId="53" r:id="rId14"/>
    <sheet name="1.3.4" sheetId="37" r:id="rId15"/>
    <sheet name="1.3.5" sheetId="38" r:id="rId16"/>
    <sheet name="2.1.1" sheetId="23" r:id="rId17"/>
    <sheet name="2.1.2" sheetId="72" r:id="rId18"/>
    <sheet name="2.1.3" sheetId="39" r:id="rId19"/>
    <sheet name="2.1.4" sheetId="54" r:id="rId20"/>
    <sheet name="2.1.5" sheetId="42" r:id="rId21"/>
    <sheet name="2.1.6" sheetId="24" r:id="rId22"/>
    <sheet name="2.1.7" sheetId="27" r:id="rId23"/>
    <sheet name="2.1.8" sheetId="25" r:id="rId24"/>
    <sheet name="2.1.9" sheetId="55" r:id="rId25"/>
    <sheet name="2.1.10" sheetId="45" r:id="rId26"/>
    <sheet name="2.1.11" sheetId="10" r:id="rId27"/>
    <sheet name="2.1.12" sheetId="30" r:id="rId28"/>
    <sheet name="2.1.13" sheetId="71" r:id="rId29"/>
    <sheet name="2.1.14" sheetId="73" r:id="rId30"/>
    <sheet name="2.1.15" sheetId="74" r:id="rId31"/>
    <sheet name="2.1.16" sheetId="26" r:id="rId32"/>
    <sheet name="2.1.17" sheetId="75" r:id="rId33"/>
    <sheet name="2.1.18" sheetId="76" r:id="rId34"/>
    <sheet name="2.1.19" sheetId="33" r:id="rId35"/>
    <sheet name="2.1.20" sheetId="44" r:id="rId36"/>
    <sheet name="2.1.21" sheetId="34" r:id="rId37"/>
    <sheet name="2.1.22" sheetId="77" r:id="rId38"/>
    <sheet name="2.1.23" sheetId="62" r:id="rId39"/>
    <sheet name="3.1" sheetId="63" r:id="rId40"/>
    <sheet name="3.2" sheetId="70" r:id="rId41"/>
    <sheet name="3.3" sheetId="88" r:id="rId42"/>
    <sheet name="4.1" sheetId="90" r:id="rId43"/>
    <sheet name="4.2" sheetId="92" r:id="rId44"/>
  </sheets>
  <externalReferences>
    <externalReference r:id="rId45"/>
    <externalReference r:id="rId46"/>
  </externalReferences>
  <definedNames>
    <definedName name="_28._Valor_Agregado_Bruto_del_Trabajo_No_Remunerado_de_la_Salud._Período_2011_2014." localSheetId="28">Indice!#REF!</definedName>
    <definedName name="_28._Valor_Agregado_Bruto_del_Trabajo_No_Remunerado_de_la_Salud._Período_2011_2014." localSheetId="29">[1]Indice!#REF!</definedName>
    <definedName name="_28._Valor_Agregado_Bruto_del_Trabajo_No_Remunerado_de_la_Salud._Período_2011_2014." localSheetId="30">Indice!#REF!</definedName>
    <definedName name="_28._Valor_Agregado_Bruto_del_Trabajo_No_Remunerado_de_la_Salud._Período_2011_2014." localSheetId="42">[1]Indice!#REF!</definedName>
    <definedName name="_28._Valor_Agregado_Bruto_del_Trabajo_No_Remunerado_de_la_Salud._Período_2011_2014." localSheetId="43">[1]Indice!#REF!</definedName>
    <definedName name="_28._Valor_Agregado_Bruto_del_Trabajo_No_Remunerado_de_la_Salud._Período_2011_2014.">Indice!#REF!</definedName>
    <definedName name="_xlnm._FilterDatabase" localSheetId="28" hidden="1">'2.1.13'!$C$47:$E$70</definedName>
    <definedName name="_xlnm._FilterDatabase" localSheetId="30" hidden="1">'2.1.15'!$C$58:$E$81</definedName>
    <definedName name="_xlnm._FilterDatabase" localSheetId="33" hidden="1">'2.1.18'!$C$37:$E$57</definedName>
    <definedName name="_xlnm._FilterDatabase" localSheetId="17" hidden="1">'2.1.2'!#REF!</definedName>
    <definedName name="_xlnm._FilterDatabase" localSheetId="35" hidden="1">'2.1.20'!$C$47:$E$67</definedName>
    <definedName name="_xlnm._FilterDatabase" localSheetId="18" hidden="1">'2.1.3'!$C$29:$G$47</definedName>
    <definedName name="_xlnm.Print_Area" localSheetId="1">'1.1.1'!$B$1:$B$29</definedName>
    <definedName name="_xlnm.Print_Area" localSheetId="2">'1.1.2'!$B$1:$B$29</definedName>
    <definedName name="_xlnm.Print_Area" localSheetId="4">'1.1.4'!$B$1:$B$51</definedName>
    <definedName name="_xlnm.Print_Area" localSheetId="5">'1.1.5'!$B$1:$B$37</definedName>
    <definedName name="_xlnm.Print_Area" localSheetId="6">'1.2.1'!$B$1:$B$29</definedName>
    <definedName name="_xlnm.Print_Area" localSheetId="7">'1.2.2'!$B$1:$B$29</definedName>
    <definedName name="_xlnm.Print_Area" localSheetId="9">'1.2.4'!$B$1:$B$51</definedName>
    <definedName name="_xlnm.Print_Area" localSheetId="10">'1.2.5'!$B$1:$B$35</definedName>
    <definedName name="_xlnm.Print_Area" localSheetId="12">'1.3.2'!$B$1:$B$29</definedName>
    <definedName name="_xlnm.Print_Area" localSheetId="14">'1.3.4'!$B$1:$B$52</definedName>
    <definedName name="_xlnm.Print_Area" localSheetId="15">'1.3.5'!$B$1:$B$36</definedName>
    <definedName name="_xlnm.Print_Area" localSheetId="16">'2.1.1'!$B$1:$B$36</definedName>
    <definedName name="_xlnm.Print_Area" localSheetId="25">'2.1.10'!$B$1:$B$30</definedName>
    <definedName name="_xlnm.Print_Area" localSheetId="26">'2.1.11'!#REF!</definedName>
    <definedName name="_xlnm.Print_Area" localSheetId="27">'2.1.12'!$H$7</definedName>
    <definedName name="_xlnm.Print_Area" localSheetId="28">'2.1.13'!$B$1:$J$22</definedName>
    <definedName name="_xlnm.Print_Area" localSheetId="29">'2.1.14'!$B$1:$J$30</definedName>
    <definedName name="_xlnm.Print_Area" localSheetId="30">'2.1.15'!$B$1:$J$30</definedName>
    <definedName name="_xlnm.Print_Area" localSheetId="31">'2.1.16'!$B$1:$B$34</definedName>
    <definedName name="_xlnm.Print_Area" localSheetId="32">'2.1.17'!$B$1:$J$15</definedName>
    <definedName name="_xlnm.Print_Area" localSheetId="33">'2.1.18'!$B$1:$J$35</definedName>
    <definedName name="_xlnm.Print_Area" localSheetId="34">'2.1.19'!$B$1:$J$20</definedName>
    <definedName name="_xlnm.Print_Area" localSheetId="17">'2.1.2'!$C$1:$F$36</definedName>
    <definedName name="_xlnm.Print_Area" localSheetId="35">'2.1.20'!$B$1:$J$44</definedName>
    <definedName name="_xlnm.Print_Area" localSheetId="36">'2.1.21'!$B$1:$I$9</definedName>
    <definedName name="_xlnm.Print_Area" localSheetId="18">'2.1.3'!$C$1:$F$47</definedName>
    <definedName name="_xlnm.Print_Area" localSheetId="19">'2.1.4'!$B$1:$B$33</definedName>
    <definedName name="_xlnm.Print_Area" localSheetId="21">'2.1.6'!$B$1:$B$53</definedName>
    <definedName name="_xlnm.Print_Area" localSheetId="22">'2.1.7'!$B$1:$B$32</definedName>
    <definedName name="_xlnm.Print_Area" localSheetId="23">'2.1.8'!$B$1:$B$29</definedName>
    <definedName name="_xlnm.Print_Area" localSheetId="39">'3.1'!$S$2</definedName>
  </definedNames>
  <calcPr calcId="152511"/>
</workbook>
</file>

<file path=xl/calcChain.xml><?xml version="1.0" encoding="utf-8"?>
<calcChain xmlns="http://schemas.openxmlformats.org/spreadsheetml/2006/main">
  <c r="E47" i="74" l="1"/>
  <c r="D47" i="74"/>
  <c r="E46" i="74"/>
  <c r="D46" i="74"/>
  <c r="E45" i="74"/>
  <c r="D45" i="74"/>
  <c r="E44" i="74"/>
  <c r="D44" i="74"/>
  <c r="E43" i="74"/>
  <c r="D43" i="74"/>
  <c r="E42" i="74"/>
  <c r="D42" i="74"/>
  <c r="E41" i="74"/>
  <c r="D41" i="74"/>
  <c r="E40" i="74"/>
  <c r="D40" i="74"/>
  <c r="E39" i="74"/>
  <c r="D39" i="74"/>
  <c r="E38" i="74"/>
  <c r="D38" i="74"/>
  <c r="E37" i="74"/>
  <c r="D37" i="74"/>
  <c r="E36" i="74"/>
  <c r="D36" i="74"/>
  <c r="E35" i="71"/>
  <c r="D35" i="71"/>
  <c r="E34" i="71"/>
  <c r="D34" i="71"/>
  <c r="E33" i="71"/>
  <c r="D33" i="71"/>
  <c r="E32" i="71"/>
  <c r="D32" i="71"/>
  <c r="E31" i="71"/>
  <c r="D31" i="71"/>
  <c r="E30" i="71"/>
  <c r="D30" i="71"/>
  <c r="E29" i="71"/>
  <c r="D29" i="71"/>
  <c r="E28" i="71"/>
  <c r="D28" i="71"/>
  <c r="E27" i="71"/>
  <c r="D27" i="71"/>
  <c r="D16" i="45"/>
  <c r="D32" i="24"/>
  <c r="E32" i="24"/>
  <c r="F32" i="24"/>
  <c r="G32" i="24"/>
  <c r="H32" i="24"/>
  <c r="I32" i="24"/>
  <c r="J32" i="24"/>
  <c r="K32" i="24"/>
  <c r="L32" i="24"/>
  <c r="M32" i="24"/>
  <c r="N32" i="24"/>
  <c r="O32" i="24"/>
  <c r="P32" i="24"/>
  <c r="Q32" i="24"/>
  <c r="R32" i="24"/>
  <c r="S32" i="24"/>
  <c r="T32" i="24"/>
  <c r="D31" i="24"/>
  <c r="E31" i="24"/>
  <c r="F31" i="24"/>
  <c r="G31" i="24"/>
  <c r="H31" i="24"/>
  <c r="I31" i="24"/>
  <c r="J31" i="24"/>
  <c r="K31" i="24"/>
  <c r="L31" i="24"/>
  <c r="M31" i="24"/>
  <c r="N31" i="24"/>
  <c r="O31" i="24"/>
  <c r="P31" i="24"/>
  <c r="Q31" i="24"/>
  <c r="R31" i="24"/>
  <c r="S31" i="24"/>
  <c r="T31" i="24"/>
  <c r="D33" i="24"/>
  <c r="E33" i="24"/>
  <c r="F33" i="24"/>
  <c r="G33" i="24"/>
  <c r="H33" i="24"/>
  <c r="I33" i="24"/>
  <c r="J33" i="24"/>
  <c r="K33" i="24"/>
  <c r="L33" i="24"/>
  <c r="M33" i="24"/>
  <c r="N33" i="24"/>
  <c r="O33" i="24"/>
  <c r="P33" i="24"/>
  <c r="Q33" i="24"/>
  <c r="R33" i="24"/>
  <c r="S33" i="24"/>
  <c r="T33" i="24"/>
  <c r="D18" i="35" l="1"/>
  <c r="E18" i="35"/>
  <c r="F18" i="35"/>
  <c r="G18" i="35"/>
  <c r="H18" i="35"/>
  <c r="I18" i="35"/>
  <c r="J18" i="35"/>
  <c r="K18" i="35"/>
  <c r="L18" i="35"/>
  <c r="M18" i="35"/>
  <c r="N18" i="35"/>
  <c r="O18" i="35"/>
  <c r="P18" i="35"/>
  <c r="Q18" i="35"/>
  <c r="R18" i="35"/>
  <c r="S18" i="35"/>
  <c r="T18" i="35"/>
  <c r="D17" i="35"/>
  <c r="E17" i="35"/>
  <c r="F17" i="35"/>
  <c r="G17" i="35"/>
  <c r="H17" i="35"/>
  <c r="I17" i="35"/>
  <c r="J17" i="35"/>
  <c r="K17" i="35"/>
  <c r="L17" i="35"/>
  <c r="M17" i="35"/>
  <c r="N17" i="35"/>
  <c r="O17" i="35"/>
  <c r="P17" i="35"/>
  <c r="Q17" i="35"/>
  <c r="R17" i="35"/>
  <c r="S17" i="35"/>
  <c r="T17" i="35"/>
  <c r="D16" i="35"/>
  <c r="E16" i="35"/>
  <c r="F16" i="35"/>
  <c r="G16" i="35"/>
  <c r="H16" i="35"/>
  <c r="I16" i="35"/>
  <c r="J16" i="35"/>
  <c r="K16" i="35"/>
  <c r="L16" i="35"/>
  <c r="M16" i="35"/>
  <c r="N16" i="35"/>
  <c r="O16" i="35"/>
  <c r="P16" i="35"/>
  <c r="Q16" i="35"/>
  <c r="R16" i="35"/>
  <c r="S16" i="35"/>
  <c r="T16" i="35"/>
  <c r="D15" i="35"/>
  <c r="E15" i="35"/>
  <c r="F15" i="35"/>
  <c r="G15" i="35"/>
  <c r="H15" i="35"/>
  <c r="I15" i="35"/>
  <c r="J15" i="35"/>
  <c r="K15" i="35"/>
  <c r="L15" i="35"/>
  <c r="M15" i="35"/>
  <c r="N15" i="35"/>
  <c r="O15" i="35"/>
  <c r="P15" i="35"/>
  <c r="Q15" i="35"/>
  <c r="R15" i="35"/>
  <c r="S15" i="35"/>
  <c r="T15" i="35"/>
  <c r="C15" i="35"/>
  <c r="D18" i="87"/>
  <c r="E18" i="87"/>
  <c r="F18" i="87"/>
  <c r="G18" i="87"/>
  <c r="H18" i="87"/>
  <c r="I18" i="87"/>
  <c r="J18" i="87"/>
  <c r="K18" i="87"/>
  <c r="L18" i="87"/>
  <c r="M18" i="87"/>
  <c r="N18" i="87"/>
  <c r="O18" i="87"/>
  <c r="P18" i="87"/>
  <c r="Q18" i="87"/>
  <c r="R18" i="87"/>
  <c r="S18" i="87"/>
  <c r="T18" i="87"/>
  <c r="D17" i="87"/>
  <c r="E17" i="87"/>
  <c r="F17" i="87"/>
  <c r="G17" i="87"/>
  <c r="H17" i="87"/>
  <c r="I17" i="87"/>
  <c r="J17" i="87"/>
  <c r="K17" i="87"/>
  <c r="L17" i="87"/>
  <c r="M17" i="87"/>
  <c r="N17" i="87"/>
  <c r="O17" i="87"/>
  <c r="P17" i="87"/>
  <c r="Q17" i="87"/>
  <c r="R17" i="87"/>
  <c r="S17" i="87"/>
  <c r="T17" i="87"/>
  <c r="D16" i="87"/>
  <c r="E16" i="87"/>
  <c r="F16" i="87"/>
  <c r="G16" i="87"/>
  <c r="H16" i="87"/>
  <c r="I16" i="87"/>
  <c r="J16" i="87"/>
  <c r="K16" i="87"/>
  <c r="L16" i="87"/>
  <c r="M16" i="87"/>
  <c r="N16" i="87"/>
  <c r="O16" i="87"/>
  <c r="P16" i="87"/>
  <c r="Q16" i="87"/>
  <c r="R16" i="87"/>
  <c r="S16" i="87"/>
  <c r="T16" i="87"/>
  <c r="D15" i="87"/>
  <c r="E15" i="87"/>
  <c r="F15" i="87"/>
  <c r="G15" i="87"/>
  <c r="H15" i="87"/>
  <c r="I15" i="87"/>
  <c r="J15" i="87"/>
  <c r="K15" i="87"/>
  <c r="L15" i="87"/>
  <c r="M15" i="87"/>
  <c r="N15" i="87"/>
  <c r="O15" i="87"/>
  <c r="P15" i="87"/>
  <c r="Q15" i="87"/>
  <c r="R15" i="87"/>
  <c r="S15" i="87"/>
  <c r="T15" i="87"/>
  <c r="C15" i="87"/>
  <c r="D18" i="86"/>
  <c r="E18" i="86"/>
  <c r="F18" i="86"/>
  <c r="G18" i="86"/>
  <c r="H18" i="86"/>
  <c r="I18" i="86"/>
  <c r="J18" i="86"/>
  <c r="K18" i="86"/>
  <c r="L18" i="86"/>
  <c r="M18" i="86"/>
  <c r="N18" i="86"/>
  <c r="O18" i="86"/>
  <c r="P18" i="86"/>
  <c r="Q18" i="86"/>
  <c r="R18" i="86"/>
  <c r="S18" i="86"/>
  <c r="T18" i="86"/>
  <c r="D17" i="86"/>
  <c r="E17" i="86"/>
  <c r="F17" i="86"/>
  <c r="G17" i="86"/>
  <c r="H17" i="86"/>
  <c r="I17" i="86"/>
  <c r="J17" i="86"/>
  <c r="K17" i="86"/>
  <c r="L17" i="86"/>
  <c r="M17" i="86"/>
  <c r="N17" i="86"/>
  <c r="O17" i="86"/>
  <c r="P17" i="86"/>
  <c r="Q17" i="86"/>
  <c r="R17" i="86"/>
  <c r="S17" i="86"/>
  <c r="T17" i="86"/>
  <c r="D16" i="86"/>
  <c r="E16" i="86"/>
  <c r="F16" i="86"/>
  <c r="G16" i="86"/>
  <c r="H16" i="86"/>
  <c r="I16" i="86"/>
  <c r="J16" i="86"/>
  <c r="K16" i="86"/>
  <c r="L16" i="86"/>
  <c r="M16" i="86"/>
  <c r="N16" i="86"/>
  <c r="O16" i="86"/>
  <c r="P16" i="86"/>
  <c r="Q16" i="86"/>
  <c r="R16" i="86"/>
  <c r="S16" i="86"/>
  <c r="T16" i="86"/>
  <c r="D15" i="86"/>
  <c r="E15" i="86"/>
  <c r="F15" i="86"/>
  <c r="G15" i="86"/>
  <c r="H15" i="86"/>
  <c r="I15" i="86"/>
  <c r="J15" i="86"/>
  <c r="K15" i="86"/>
  <c r="L15" i="86"/>
  <c r="M15" i="86"/>
  <c r="N15" i="86"/>
  <c r="O15" i="86"/>
  <c r="P15" i="86"/>
  <c r="Q15" i="86"/>
  <c r="R15" i="86"/>
  <c r="S15" i="86"/>
  <c r="T15" i="86"/>
  <c r="C15" i="86"/>
  <c r="E27" i="79" l="1"/>
  <c r="E28" i="79"/>
  <c r="E29" i="79"/>
  <c r="E30" i="79"/>
  <c r="E31" i="79"/>
  <c r="E32" i="79"/>
  <c r="E33" i="79"/>
  <c r="E34" i="79"/>
  <c r="E35" i="79"/>
  <c r="E36" i="79"/>
  <c r="E37" i="79"/>
  <c r="D37" i="79"/>
  <c r="D28" i="79"/>
  <c r="D29" i="79"/>
  <c r="D30" i="79"/>
  <c r="D31" i="79"/>
  <c r="D32" i="79"/>
  <c r="D33" i="79"/>
  <c r="D34" i="79"/>
  <c r="D35" i="79"/>
  <c r="D36" i="79"/>
  <c r="D27" i="79"/>
  <c r="E26" i="79"/>
  <c r="D26" i="79"/>
  <c r="C34" i="79"/>
  <c r="C35" i="79"/>
  <c r="C36" i="79"/>
  <c r="C28" i="79"/>
  <c r="C29" i="79"/>
  <c r="C30" i="79"/>
  <c r="C31" i="79"/>
  <c r="C32" i="79"/>
  <c r="C33" i="79"/>
  <c r="C27" i="79"/>
  <c r="D18" i="85"/>
  <c r="E18" i="85"/>
  <c r="F18" i="85"/>
  <c r="G18" i="85"/>
  <c r="H18" i="85"/>
  <c r="I18" i="85"/>
  <c r="J18" i="85"/>
  <c r="K18" i="85"/>
  <c r="L18" i="85"/>
  <c r="M18" i="85"/>
  <c r="N18" i="85"/>
  <c r="O18" i="85"/>
  <c r="P18" i="85"/>
  <c r="Q18" i="85"/>
  <c r="R18" i="85"/>
  <c r="S18" i="85"/>
  <c r="T18" i="85"/>
  <c r="D15" i="85"/>
  <c r="E15" i="85"/>
  <c r="F15" i="85"/>
  <c r="G15" i="85"/>
  <c r="H15" i="85"/>
  <c r="I15" i="85"/>
  <c r="J15" i="85"/>
  <c r="K15" i="85"/>
  <c r="L15" i="85"/>
  <c r="M15" i="85"/>
  <c r="N15" i="85"/>
  <c r="O15" i="85"/>
  <c r="P15" i="85"/>
  <c r="Q15" i="85"/>
  <c r="R15" i="85"/>
  <c r="S15" i="85"/>
  <c r="T15" i="85"/>
  <c r="C15" i="85"/>
  <c r="D17" i="85"/>
  <c r="E17" i="85"/>
  <c r="F17" i="85"/>
  <c r="G17" i="85"/>
  <c r="H17" i="85"/>
  <c r="I17" i="85"/>
  <c r="J17" i="85"/>
  <c r="K17" i="85"/>
  <c r="L17" i="85"/>
  <c r="M17" i="85"/>
  <c r="N17" i="85"/>
  <c r="O17" i="85"/>
  <c r="P17" i="85"/>
  <c r="Q17" i="85"/>
  <c r="R17" i="85"/>
  <c r="S17" i="85"/>
  <c r="T17" i="85"/>
  <c r="D16" i="85"/>
  <c r="E16" i="85"/>
  <c r="F16" i="85"/>
  <c r="G16" i="85"/>
  <c r="H16" i="85"/>
  <c r="I16" i="85"/>
  <c r="J16" i="85"/>
  <c r="K16" i="85"/>
  <c r="L16" i="85"/>
  <c r="M16" i="85"/>
  <c r="N16" i="85"/>
  <c r="O16" i="85"/>
  <c r="P16" i="85"/>
  <c r="Q16" i="85"/>
  <c r="R16" i="85"/>
  <c r="S16" i="85"/>
  <c r="S17" i="84"/>
  <c r="D15" i="84"/>
  <c r="E15" i="84"/>
  <c r="F15" i="84"/>
  <c r="G15" i="84"/>
  <c r="H15" i="84"/>
  <c r="I15" i="84"/>
  <c r="J15" i="84"/>
  <c r="K15" i="84"/>
  <c r="L15" i="84"/>
  <c r="M15" i="84"/>
  <c r="N15" i="84"/>
  <c r="O15" i="84"/>
  <c r="P15" i="84"/>
  <c r="Q15" i="84"/>
  <c r="R15" i="84"/>
  <c r="S15" i="84"/>
  <c r="T15" i="84"/>
  <c r="C15" i="84"/>
  <c r="D16" i="84"/>
  <c r="E16" i="84"/>
  <c r="F16" i="84"/>
  <c r="G16" i="84"/>
  <c r="H16" i="84"/>
  <c r="I16" i="84"/>
  <c r="J16" i="84"/>
  <c r="K16" i="84"/>
  <c r="L16" i="84"/>
  <c r="M16" i="84"/>
  <c r="N16" i="84"/>
  <c r="O16" i="84"/>
  <c r="P16" i="84"/>
  <c r="Q16" i="84"/>
  <c r="R16" i="84"/>
  <c r="R18" i="84" s="1"/>
  <c r="S16" i="84"/>
  <c r="S18" i="84" s="1"/>
  <c r="T16" i="84"/>
  <c r="T18" i="84" s="1"/>
  <c r="D17" i="45" l="1"/>
  <c r="D18" i="45" s="1"/>
  <c r="C17" i="45"/>
  <c r="C16" i="45"/>
  <c r="C18" i="45" s="1"/>
  <c r="D15" i="45"/>
  <c r="C15" i="45"/>
  <c r="D30" i="24" l="1"/>
  <c r="E30" i="24"/>
  <c r="F30" i="24"/>
  <c r="G30" i="24"/>
  <c r="H30" i="24"/>
  <c r="I30" i="24"/>
  <c r="J30" i="24"/>
  <c r="K30" i="24"/>
  <c r="L30" i="24"/>
  <c r="M30" i="24"/>
  <c r="N30" i="24"/>
  <c r="O30" i="24"/>
  <c r="P30" i="24"/>
  <c r="Q30" i="24"/>
  <c r="R30" i="24"/>
  <c r="S30" i="24"/>
  <c r="T30" i="24"/>
  <c r="C30" i="24"/>
  <c r="T16" i="53"/>
  <c r="T18" i="53" s="1"/>
  <c r="T17" i="53"/>
  <c r="D15" i="53"/>
  <c r="E15" i="53"/>
  <c r="F15" i="53"/>
  <c r="G15" i="53"/>
  <c r="H15" i="53"/>
  <c r="I15" i="53"/>
  <c r="J15" i="53"/>
  <c r="K15" i="53"/>
  <c r="L15" i="53"/>
  <c r="M15" i="53"/>
  <c r="N15" i="53"/>
  <c r="O15" i="53"/>
  <c r="P15" i="53"/>
  <c r="Q15" i="53"/>
  <c r="R15" i="53"/>
  <c r="S15" i="53"/>
  <c r="T15" i="53"/>
  <c r="C15" i="53"/>
  <c r="E24" i="82"/>
  <c r="D24" i="82"/>
  <c r="D21" i="76" l="1"/>
  <c r="E21" i="76" s="1"/>
  <c r="B22" i="76"/>
  <c r="C22" i="76"/>
  <c r="D22" i="76"/>
  <c r="E22" i="76"/>
  <c r="C23" i="76"/>
  <c r="D23" i="76"/>
  <c r="E23" i="76"/>
  <c r="B24" i="76"/>
  <c r="C24" i="76"/>
  <c r="D24" i="76"/>
  <c r="E24" i="76"/>
  <c r="B25" i="76"/>
  <c r="C25" i="76"/>
  <c r="D25" i="76"/>
  <c r="E25" i="76"/>
  <c r="B26" i="76"/>
  <c r="C26" i="76"/>
  <c r="D26" i="76"/>
  <c r="E26" i="76"/>
  <c r="B27" i="76"/>
  <c r="C27" i="76"/>
  <c r="D27" i="76"/>
  <c r="E27" i="76"/>
  <c r="B28" i="76"/>
  <c r="C28" i="76"/>
  <c r="D28" i="76"/>
  <c r="E28" i="76"/>
  <c r="B29" i="76"/>
  <c r="B27" i="62"/>
  <c r="D26" i="62"/>
  <c r="C26" i="62"/>
  <c r="D25" i="62"/>
  <c r="C25" i="62"/>
  <c r="B25" i="62"/>
  <c r="D24" i="62"/>
  <c r="C24" i="62"/>
  <c r="B24" i="62"/>
  <c r="D23" i="62"/>
  <c r="C23" i="62"/>
  <c r="B23" i="62"/>
  <c r="D22" i="62"/>
  <c r="C22" i="62"/>
  <c r="B22" i="62"/>
  <c r="D21" i="62"/>
  <c r="C21" i="62"/>
  <c r="B21" i="62"/>
  <c r="D20" i="62"/>
  <c r="F20" i="62" s="1"/>
  <c r="C20" i="62"/>
  <c r="E20" i="62" s="1"/>
  <c r="D25" i="77"/>
  <c r="C25" i="77"/>
  <c r="D24" i="77"/>
  <c r="C24" i="77"/>
  <c r="B24" i="77"/>
  <c r="D23" i="77"/>
  <c r="C23" i="77"/>
  <c r="B23" i="77"/>
  <c r="D22" i="77"/>
  <c r="C22" i="77"/>
  <c r="B22" i="77"/>
  <c r="D21" i="77"/>
  <c r="C21" i="77"/>
  <c r="B21" i="77"/>
  <c r="D20" i="77"/>
  <c r="F20" i="77" s="1"/>
  <c r="C20" i="77"/>
  <c r="E20" i="77" s="1"/>
  <c r="E32" i="44"/>
  <c r="D32" i="44"/>
  <c r="E31" i="44"/>
  <c r="D31" i="44"/>
  <c r="C31" i="44"/>
  <c r="E30" i="44"/>
  <c r="D30" i="44"/>
  <c r="C30" i="44"/>
  <c r="E29" i="44"/>
  <c r="D29" i="44"/>
  <c r="C29" i="44"/>
  <c r="E28" i="44"/>
  <c r="D28" i="44"/>
  <c r="C28" i="44"/>
  <c r="E27" i="44"/>
  <c r="D27" i="44"/>
  <c r="C27" i="44"/>
  <c r="E26" i="44"/>
  <c r="D26" i="44"/>
  <c r="C26" i="44"/>
  <c r="E25" i="44"/>
  <c r="D25" i="44"/>
  <c r="C25" i="44"/>
  <c r="E24" i="44"/>
  <c r="D24" i="44"/>
  <c r="C24" i="44"/>
  <c r="E23" i="44"/>
  <c r="G23" i="44" s="1"/>
  <c r="D23" i="44"/>
  <c r="F23" i="44" s="1"/>
  <c r="C48" i="74"/>
  <c r="C46" i="74"/>
  <c r="C45" i="74"/>
  <c r="C44" i="74"/>
  <c r="C43" i="74"/>
  <c r="C42" i="74"/>
  <c r="C41" i="74"/>
  <c r="C40" i="74"/>
  <c r="C39" i="74"/>
  <c r="C38" i="74"/>
  <c r="C37" i="74"/>
  <c r="C36" i="74"/>
  <c r="G34" i="74"/>
  <c r="F34" i="74"/>
  <c r="C33" i="71"/>
  <c r="C32" i="71"/>
  <c r="C31" i="71"/>
  <c r="C30" i="71"/>
  <c r="C29" i="71"/>
  <c r="C28" i="71"/>
  <c r="C27" i="71"/>
  <c r="D19" i="45"/>
  <c r="C19" i="45"/>
  <c r="B17" i="45"/>
  <c r="B16" i="45"/>
  <c r="E15" i="45"/>
  <c r="F15" i="45"/>
  <c r="C33" i="24"/>
  <c r="B32" i="24"/>
  <c r="B31" i="24"/>
  <c r="C19" i="54"/>
  <c r="B19" i="54"/>
  <c r="C18" i="54"/>
  <c r="B18" i="54"/>
  <c r="C17" i="54"/>
  <c r="B17" i="54"/>
  <c r="C16" i="54"/>
  <c r="B16" i="54"/>
  <c r="G45" i="39"/>
  <c r="F45" i="39"/>
  <c r="E45" i="39"/>
  <c r="D45" i="39"/>
  <c r="G44" i="39"/>
  <c r="F44" i="39"/>
  <c r="E44" i="39"/>
  <c r="D44" i="39"/>
  <c r="C44" i="39"/>
  <c r="G43" i="39"/>
  <c r="F43" i="39"/>
  <c r="E43" i="39"/>
  <c r="D43" i="39"/>
  <c r="C43" i="39"/>
  <c r="G42" i="39"/>
  <c r="F42" i="39"/>
  <c r="E42" i="39"/>
  <c r="D42" i="39"/>
  <c r="C42" i="39"/>
  <c r="G41" i="39"/>
  <c r="F41" i="39"/>
  <c r="E41" i="39"/>
  <c r="D41" i="39"/>
  <c r="C41" i="39"/>
  <c r="G40" i="39"/>
  <c r="F40" i="39"/>
  <c r="E40" i="39"/>
  <c r="D40" i="39"/>
  <c r="C40" i="39"/>
  <c r="G39" i="39"/>
  <c r="F39" i="39"/>
  <c r="E39" i="39"/>
  <c r="D39" i="39"/>
  <c r="C39" i="39"/>
  <c r="G38" i="39"/>
  <c r="F38" i="39"/>
  <c r="E38" i="39"/>
  <c r="D38" i="39"/>
  <c r="C38" i="39"/>
  <c r="G37" i="39"/>
  <c r="F37" i="39"/>
  <c r="E37" i="39"/>
  <c r="D37" i="39"/>
  <c r="C37" i="39"/>
  <c r="G36" i="39"/>
  <c r="F36" i="39"/>
  <c r="E36" i="39"/>
  <c r="D36" i="39"/>
  <c r="C36" i="39"/>
  <c r="G35" i="39"/>
  <c r="F35" i="39"/>
  <c r="E35" i="39"/>
  <c r="D35" i="39"/>
  <c r="C35" i="39"/>
  <c r="G34" i="39"/>
  <c r="F34" i="39"/>
  <c r="E34" i="39"/>
  <c r="D34" i="39"/>
  <c r="C34" i="39"/>
  <c r="G33" i="39"/>
  <c r="F33" i="39"/>
  <c r="E33" i="39"/>
  <c r="D33" i="39"/>
  <c r="C33" i="39"/>
  <c r="G32" i="39"/>
  <c r="E32" i="39"/>
  <c r="G36" i="72"/>
  <c r="F36" i="72"/>
  <c r="E36" i="72"/>
  <c r="D36" i="72"/>
  <c r="G35" i="72"/>
  <c r="F35" i="72"/>
  <c r="E35" i="72"/>
  <c r="D35" i="72"/>
  <c r="C35" i="72"/>
  <c r="G34" i="72"/>
  <c r="F34" i="72"/>
  <c r="E34" i="72"/>
  <c r="D34" i="72"/>
  <c r="C34" i="72"/>
  <c r="G33" i="72"/>
  <c r="F33" i="72"/>
  <c r="E33" i="72"/>
  <c r="D33" i="72"/>
  <c r="C33" i="72"/>
  <c r="G32" i="72"/>
  <c r="F32" i="72"/>
  <c r="E32" i="72"/>
  <c r="D32" i="72"/>
  <c r="C32" i="72"/>
  <c r="G31" i="72"/>
  <c r="F31" i="72"/>
  <c r="E31" i="72"/>
  <c r="D31" i="72"/>
  <c r="C31" i="72"/>
  <c r="G30" i="72"/>
  <c r="F30" i="72"/>
  <c r="E30" i="72"/>
  <c r="D30" i="72"/>
  <c r="C30" i="72"/>
  <c r="G29" i="72"/>
  <c r="F29" i="72"/>
  <c r="E29" i="72"/>
  <c r="D29" i="72"/>
  <c r="C29" i="72"/>
  <c r="G28" i="72"/>
  <c r="F28" i="72"/>
  <c r="E28" i="72"/>
  <c r="D28" i="72"/>
  <c r="C28" i="72"/>
  <c r="G27" i="72"/>
  <c r="F27" i="72"/>
  <c r="E27" i="72"/>
  <c r="D27" i="72"/>
  <c r="C27" i="72"/>
  <c r="G26" i="72"/>
  <c r="F26" i="72"/>
  <c r="E26" i="72"/>
  <c r="D26" i="72"/>
  <c r="C26" i="72"/>
  <c r="G25" i="72"/>
  <c r="F25" i="72"/>
  <c r="E25" i="72"/>
  <c r="D25" i="72"/>
  <c r="C25" i="72"/>
  <c r="G24" i="72"/>
  <c r="F24" i="72"/>
  <c r="E24" i="72"/>
  <c r="D24" i="72"/>
  <c r="C24" i="72"/>
  <c r="F23" i="72"/>
  <c r="D23" i="72"/>
  <c r="G37" i="37"/>
  <c r="F37" i="37"/>
  <c r="E37" i="37"/>
  <c r="D37" i="37"/>
  <c r="G35" i="37"/>
  <c r="F35" i="37"/>
  <c r="E35" i="37"/>
  <c r="D35" i="37"/>
  <c r="G34" i="37"/>
  <c r="F34" i="37"/>
  <c r="E34" i="37"/>
  <c r="D34" i="37"/>
  <c r="C34" i="37"/>
  <c r="G33" i="37"/>
  <c r="F33" i="37"/>
  <c r="E33" i="37"/>
  <c r="D33" i="37"/>
  <c r="C33" i="37"/>
  <c r="G32" i="37"/>
  <c r="F32" i="37"/>
  <c r="E32" i="37"/>
  <c r="D32" i="37"/>
  <c r="C32" i="37"/>
  <c r="G31" i="37"/>
  <c r="F31" i="37"/>
  <c r="E31" i="37"/>
  <c r="D31" i="37"/>
  <c r="C31" i="37"/>
  <c r="G30" i="37"/>
  <c r="F30" i="37"/>
  <c r="E30" i="37"/>
  <c r="D30" i="37"/>
  <c r="C30" i="37"/>
  <c r="G29" i="37"/>
  <c r="F29" i="37"/>
  <c r="E29" i="37"/>
  <c r="D29" i="37"/>
  <c r="C29" i="37"/>
  <c r="G28" i="37"/>
  <c r="F28" i="37"/>
  <c r="E28" i="37"/>
  <c r="D28" i="37"/>
  <c r="C28" i="37"/>
  <c r="G27" i="37"/>
  <c r="F27" i="37"/>
  <c r="E27" i="37"/>
  <c r="D27" i="37"/>
  <c r="C27" i="37"/>
  <c r="G26" i="37"/>
  <c r="F26" i="37"/>
  <c r="E26" i="37"/>
  <c r="D26" i="37"/>
  <c r="C26" i="37"/>
  <c r="G25" i="37"/>
  <c r="F25" i="37"/>
  <c r="E25" i="37"/>
  <c r="D25" i="37"/>
  <c r="C25" i="37"/>
  <c r="G24" i="37"/>
  <c r="F24" i="37"/>
  <c r="E24" i="37"/>
  <c r="D24" i="37"/>
  <c r="S17" i="53"/>
  <c r="R17" i="53"/>
  <c r="Q17" i="53"/>
  <c r="P17" i="53"/>
  <c r="O17" i="53"/>
  <c r="N17" i="53"/>
  <c r="M17" i="53"/>
  <c r="L17" i="53"/>
  <c r="K17" i="53"/>
  <c r="J17" i="53"/>
  <c r="I17" i="53"/>
  <c r="H17" i="53"/>
  <c r="G17" i="53"/>
  <c r="F17" i="53"/>
  <c r="E17" i="53"/>
  <c r="D17" i="53"/>
  <c r="C17" i="53"/>
  <c r="B17" i="53"/>
  <c r="S16" i="53"/>
  <c r="R16" i="53"/>
  <c r="Q16" i="53"/>
  <c r="P16" i="53"/>
  <c r="O16" i="53"/>
  <c r="N16" i="53"/>
  <c r="M16" i="53"/>
  <c r="L16" i="53"/>
  <c r="K16" i="53"/>
  <c r="J16" i="53"/>
  <c r="I16" i="53"/>
  <c r="H16" i="53"/>
  <c r="G16" i="53"/>
  <c r="F16" i="53"/>
  <c r="E16" i="53"/>
  <c r="D16" i="53"/>
  <c r="C16" i="53"/>
  <c r="B16" i="53"/>
  <c r="B18" i="35"/>
  <c r="C17" i="35"/>
  <c r="B17" i="35"/>
  <c r="C16" i="35"/>
  <c r="C18" i="35" s="1"/>
  <c r="B16" i="35"/>
  <c r="E35" i="82"/>
  <c r="D35" i="82"/>
  <c r="E34" i="82"/>
  <c r="D34" i="82"/>
  <c r="C34" i="82"/>
  <c r="E33" i="82"/>
  <c r="D33" i="82"/>
  <c r="C33" i="82"/>
  <c r="G32" i="82"/>
  <c r="F32" i="82"/>
  <c r="E32" i="82"/>
  <c r="D32" i="82"/>
  <c r="C32" i="82"/>
  <c r="G31" i="82"/>
  <c r="F31" i="82"/>
  <c r="E31" i="82"/>
  <c r="D31" i="82"/>
  <c r="C31" i="82"/>
  <c r="G30" i="82"/>
  <c r="F30" i="82"/>
  <c r="E30" i="82"/>
  <c r="D30" i="82"/>
  <c r="C30" i="82"/>
  <c r="G29" i="82"/>
  <c r="F29" i="82"/>
  <c r="E29" i="82"/>
  <c r="D29" i="82"/>
  <c r="C29" i="82"/>
  <c r="G28" i="82"/>
  <c r="F28" i="82"/>
  <c r="E28" i="82"/>
  <c r="D28" i="82"/>
  <c r="C28" i="82"/>
  <c r="G27" i="82"/>
  <c r="F27" i="82"/>
  <c r="E27" i="82"/>
  <c r="D27" i="82"/>
  <c r="C27" i="82"/>
  <c r="G26" i="82"/>
  <c r="F26" i="82"/>
  <c r="E26" i="82"/>
  <c r="D26" i="82"/>
  <c r="C26" i="82"/>
  <c r="G25" i="82"/>
  <c r="F25" i="82"/>
  <c r="E25" i="82"/>
  <c r="D25" i="82"/>
  <c r="C25" i="82"/>
  <c r="C17" i="87"/>
  <c r="B17" i="87"/>
  <c r="C16" i="87"/>
  <c r="B16" i="87"/>
  <c r="B18" i="86"/>
  <c r="C17" i="86"/>
  <c r="B17" i="86"/>
  <c r="C16" i="86"/>
  <c r="C18" i="86" s="1"/>
  <c r="B16" i="86"/>
  <c r="C17" i="85"/>
  <c r="B17" i="85"/>
  <c r="T16" i="85"/>
  <c r="C16" i="85"/>
  <c r="B16" i="85"/>
  <c r="B18" i="84"/>
  <c r="T17" i="84"/>
  <c r="R17" i="84"/>
  <c r="Q17" i="84"/>
  <c r="P17" i="84"/>
  <c r="O17" i="84"/>
  <c r="N17" i="84"/>
  <c r="M17" i="84"/>
  <c r="L17" i="84"/>
  <c r="K17" i="84"/>
  <c r="J17" i="84"/>
  <c r="I17" i="84"/>
  <c r="H17" i="84"/>
  <c r="G17" i="84"/>
  <c r="F17" i="84"/>
  <c r="E17" i="84"/>
  <c r="D17" i="84"/>
  <c r="C17" i="84"/>
  <c r="B17" i="84"/>
  <c r="Q18" i="84"/>
  <c r="N18" i="84"/>
  <c r="M18" i="84"/>
  <c r="J18" i="84"/>
  <c r="I18" i="84"/>
  <c r="F18" i="84"/>
  <c r="E18" i="84"/>
  <c r="C16" i="84"/>
  <c r="B16" i="84"/>
  <c r="C27" i="62" l="1"/>
  <c r="E23" i="62" s="1"/>
  <c r="D27" i="62"/>
  <c r="D28" i="62" s="1"/>
  <c r="E33" i="44"/>
  <c r="E34" i="44" s="1"/>
  <c r="D33" i="44"/>
  <c r="F29" i="44" s="1"/>
  <c r="E29" i="76"/>
  <c r="D29" i="76"/>
  <c r="E16" i="45"/>
  <c r="G46" i="39"/>
  <c r="D46" i="39"/>
  <c r="D47" i="39" s="1"/>
  <c r="F46" i="39"/>
  <c r="F47" i="39" s="1"/>
  <c r="F36" i="37"/>
  <c r="F38" i="37" s="1"/>
  <c r="G36" i="37"/>
  <c r="G38" i="37" s="1"/>
  <c r="E36" i="37"/>
  <c r="E38" i="37" s="1"/>
  <c r="E18" i="53"/>
  <c r="I18" i="53"/>
  <c r="M18" i="53"/>
  <c r="N18" i="53"/>
  <c r="F18" i="53"/>
  <c r="J18" i="53"/>
  <c r="R18" i="53"/>
  <c r="C18" i="53"/>
  <c r="G18" i="53"/>
  <c r="K18" i="53"/>
  <c r="O18" i="53"/>
  <c r="S18" i="53"/>
  <c r="D36" i="82"/>
  <c r="D38" i="82" s="1"/>
  <c r="E36" i="82"/>
  <c r="E38" i="82" s="1"/>
  <c r="C18" i="87"/>
  <c r="C18" i="85"/>
  <c r="C18" i="84"/>
  <c r="G18" i="84"/>
  <c r="K18" i="84"/>
  <c r="O18" i="84"/>
  <c r="D18" i="84"/>
  <c r="H18" i="84"/>
  <c r="L18" i="84"/>
  <c r="P18" i="84"/>
  <c r="D48" i="74"/>
  <c r="D36" i="37"/>
  <c r="D38" i="37" s="1"/>
  <c r="C32" i="24"/>
  <c r="C31" i="24"/>
  <c r="G34" i="71"/>
  <c r="D26" i="77"/>
  <c r="F21" i="77" s="1"/>
  <c r="D18" i="53"/>
  <c r="H18" i="53"/>
  <c r="L18" i="53"/>
  <c r="P18" i="53"/>
  <c r="E46" i="39"/>
  <c r="E17" i="45"/>
  <c r="F31" i="71"/>
  <c r="E48" i="74"/>
  <c r="F27" i="44"/>
  <c r="F16" i="45"/>
  <c r="F17" i="45"/>
  <c r="C26" i="77"/>
  <c r="E25" i="77" s="1"/>
  <c r="G24" i="44"/>
  <c r="G37" i="74" l="1"/>
  <c r="E49" i="74"/>
  <c r="F38" i="74"/>
  <c r="D49" i="74"/>
  <c r="E18" i="45"/>
  <c r="E22" i="62"/>
  <c r="E27" i="62" s="1"/>
  <c r="F22" i="62"/>
  <c r="E26" i="62"/>
  <c r="E24" i="62"/>
  <c r="C28" i="62"/>
  <c r="F21" i="62"/>
  <c r="G29" i="44"/>
  <c r="F32" i="44"/>
  <c r="G27" i="44"/>
  <c r="F26" i="44"/>
  <c r="F28" i="44"/>
  <c r="G32" i="44"/>
  <c r="F30" i="44"/>
  <c r="G25" i="44"/>
  <c r="G28" i="44"/>
  <c r="F31" i="44"/>
  <c r="F25" i="44"/>
  <c r="G30" i="44"/>
  <c r="D34" i="44"/>
  <c r="G31" i="44"/>
  <c r="E21" i="62"/>
  <c r="F25" i="62"/>
  <c r="F24" i="62"/>
  <c r="F23" i="62"/>
  <c r="F26" i="62"/>
  <c r="E25" i="62"/>
  <c r="F23" i="77"/>
  <c r="F22" i="77"/>
  <c r="F24" i="44"/>
  <c r="G26" i="44"/>
  <c r="G33" i="44" s="1"/>
  <c r="F33" i="44"/>
  <c r="F42" i="74"/>
  <c r="F46" i="74"/>
  <c r="F47" i="74"/>
  <c r="F43" i="74"/>
  <c r="F40" i="74"/>
  <c r="G45" i="74"/>
  <c r="G46" i="74"/>
  <c r="F39" i="74"/>
  <c r="F30" i="71"/>
  <c r="F27" i="71"/>
  <c r="E23" i="77"/>
  <c r="G43" i="74"/>
  <c r="G44" i="74"/>
  <c r="G36" i="74"/>
  <c r="G40" i="74"/>
  <c r="G39" i="74"/>
  <c r="G42" i="74"/>
  <c r="F44" i="74"/>
  <c r="F36" i="74"/>
  <c r="F45" i="74"/>
  <c r="F37" i="74"/>
  <c r="F41" i="74"/>
  <c r="G35" i="71"/>
  <c r="G32" i="71"/>
  <c r="G28" i="71"/>
  <c r="G27" i="71"/>
  <c r="G31" i="71"/>
  <c r="C27" i="77"/>
  <c r="E21" i="77"/>
  <c r="E22" i="77"/>
  <c r="F18" i="45"/>
  <c r="G38" i="74"/>
  <c r="F35" i="71"/>
  <c r="F33" i="71"/>
  <c r="F29" i="71"/>
  <c r="F34" i="71"/>
  <c r="F28" i="71"/>
  <c r="F32" i="71"/>
  <c r="E24" i="77"/>
  <c r="G41" i="74"/>
  <c r="D27" i="77"/>
  <c r="F24" i="77"/>
  <c r="F25" i="77"/>
  <c r="G29" i="71"/>
  <c r="G47" i="74"/>
  <c r="G30" i="71"/>
  <c r="G33" i="71"/>
  <c r="F27" i="62" l="1"/>
  <c r="F26" i="77"/>
  <c r="F48" i="74"/>
  <c r="G48" i="74"/>
  <c r="E26" i="77"/>
</calcChain>
</file>

<file path=xl/sharedStrings.xml><?xml version="1.0" encoding="utf-8"?>
<sst xmlns="http://schemas.openxmlformats.org/spreadsheetml/2006/main" count="1352" uniqueCount="544">
  <si>
    <t>Miles de dólares</t>
  </si>
  <si>
    <t>Índice</t>
  </si>
  <si>
    <t>Descripción</t>
  </si>
  <si>
    <t xml:space="preserve">Miles de dólares </t>
  </si>
  <si>
    <t>TOTAL</t>
  </si>
  <si>
    <t>Producto</t>
  </si>
  <si>
    <t>Productos</t>
  </si>
  <si>
    <t>Otros*</t>
  </si>
  <si>
    <t>Código</t>
  </si>
  <si>
    <t>Industria</t>
  </si>
  <si>
    <t>Cuadro N°</t>
  </si>
  <si>
    <t>Contenido</t>
  </si>
  <si>
    <r>
      <rPr>
        <b/>
        <sz val="9"/>
        <color theme="1" tint="0.34998626667073579"/>
        <rFont val="Century Gothic"/>
        <family val="2"/>
      </rPr>
      <t>Elaboración</t>
    </r>
    <r>
      <rPr>
        <sz val="9"/>
        <color theme="1" tint="0.34998626667073579"/>
        <rFont val="Century Gothic"/>
        <family val="2"/>
      </rPr>
      <t>: INEC</t>
    </r>
  </si>
  <si>
    <r>
      <rPr>
        <b/>
        <sz val="9"/>
        <color theme="1" tint="0.34998626667073579"/>
        <rFont val="Century Gothic"/>
        <family val="2"/>
      </rPr>
      <t xml:space="preserve">Elaboración: </t>
    </r>
    <r>
      <rPr>
        <sz val="9"/>
        <color theme="1" tint="0.34998626667073579"/>
        <rFont val="Century Gothic"/>
        <family val="2"/>
      </rPr>
      <t>INEC</t>
    </r>
  </si>
  <si>
    <t>Notas:</t>
  </si>
  <si>
    <t>La suma de valores en los gráficos puede no coincidir con el total, debido a redondeos.</t>
  </si>
  <si>
    <r>
      <rPr>
        <b/>
        <sz val="9"/>
        <color theme="1" tint="0.34998626667073579"/>
        <rFont val="Century Gothic"/>
        <family val="2"/>
      </rPr>
      <t>Nota:</t>
    </r>
    <r>
      <rPr>
        <sz val="9"/>
        <color theme="1" tint="0.34998626667073579"/>
        <rFont val="Century Gothic"/>
        <family val="2"/>
      </rPr>
      <t xml:space="preserve"> *ISFLSH : Instituciones sin fines de lucro que sirven a los hogares</t>
    </r>
  </si>
  <si>
    <r>
      <rPr>
        <b/>
        <sz val="9"/>
        <color theme="1" tint="0.34998626667073579"/>
        <rFont val="Century Gothic"/>
        <family val="2"/>
      </rPr>
      <t>Nota:</t>
    </r>
    <r>
      <rPr>
        <sz val="9"/>
        <color theme="1" tint="0.34998626667073579"/>
        <rFont val="Century Gothic"/>
        <family val="2"/>
      </rPr>
      <t xml:space="preserve"> Otros* incluye:   Servicios odontológicos en centros de atención ambulatoria y Servicios odontológicos en hospitales y clínicas</t>
    </r>
  </si>
  <si>
    <t>Actividades de hospitales privados</t>
  </si>
  <si>
    <t>Regulación de las actividades de organismos que prestan servicios de salud</t>
  </si>
  <si>
    <t>Otras actividades relacionadas con la salud humana privados</t>
  </si>
  <si>
    <t>Actividades de planes de seguridad social de afiliación obligatoria</t>
  </si>
  <si>
    <t>Otras actividades relacionadas con la salud humana públicos</t>
  </si>
  <si>
    <t>Fabricación de productos químicos, farmacéuticos y medicamentos</t>
  </si>
  <si>
    <t>Construcción de infraestructura hospitalaria</t>
  </si>
  <si>
    <t>Actividades de servicios de medicina prepagada privados</t>
  </si>
  <si>
    <t>Fabricación de equipo médico y quirúrgico y de aparatos ortopédicos</t>
  </si>
  <si>
    <t>Actividades de seguros de enfermedad y accidentes privados</t>
  </si>
  <si>
    <t>Comercio de productos de la salud</t>
  </si>
  <si>
    <t>Fabricación de instrumentos de óptica y equipo fotográfico</t>
  </si>
  <si>
    <t>Servicios ambulatorios</t>
  </si>
  <si>
    <t>Servicios con internación</t>
  </si>
  <si>
    <t>Otros servicios de salud humana</t>
  </si>
  <si>
    <t>Servicios odontológicos</t>
  </si>
  <si>
    <t xml:space="preserve">Servicios de rectoría y administración de servicios de la salud </t>
  </si>
  <si>
    <t>Servicios de administración de planes de seguridad social de afiliación obligatoria</t>
  </si>
  <si>
    <t>Servicios de salud pública</t>
  </si>
  <si>
    <t>02.02.02</t>
  </si>
  <si>
    <t>02.01.02</t>
  </si>
  <si>
    <t>02.02.01</t>
  </si>
  <si>
    <t>03.01.02</t>
  </si>
  <si>
    <t>02.01.01</t>
  </si>
  <si>
    <t>02.04.03</t>
  </si>
  <si>
    <t>02.05.01</t>
  </si>
  <si>
    <t>01.01.01</t>
  </si>
  <si>
    <t>02.03.02</t>
  </si>
  <si>
    <t>02.05.02</t>
  </si>
  <si>
    <t>03.01.03</t>
  </si>
  <si>
    <t>03.01.04</t>
  </si>
  <si>
    <t>01.02.01</t>
  </si>
  <si>
    <t>02.04.02</t>
  </si>
  <si>
    <t>02.03.01</t>
  </si>
  <si>
    <t>03.01.01</t>
  </si>
  <si>
    <t>01.03.01</t>
  </si>
  <si>
    <t>02.04.01</t>
  </si>
  <si>
    <t>03.01.05</t>
  </si>
  <si>
    <t>03.01.06</t>
  </si>
  <si>
    <t>Servicios ambulatorios generales y especializados en centros ambulatorios</t>
  </si>
  <si>
    <t>Servicios con internación en hospitales y clínicas especializados y de especialidades</t>
  </si>
  <si>
    <t>Servicios ambulatorios generales y especializados en hospitales y clínicas</t>
  </si>
  <si>
    <t>Productos farmacéuticos</t>
  </si>
  <si>
    <t>Servicios con internación en hospitales y clínicas básicas y generales</t>
  </si>
  <si>
    <t>Otros servicios de salud humana n.c.p</t>
  </si>
  <si>
    <t>Servicios de medicina prepagada</t>
  </si>
  <si>
    <t xml:space="preserve">Servicios de rectoría y administración de la salud </t>
  </si>
  <si>
    <t>Servicios odontológicos en centros de atención ambulatoria</t>
  </si>
  <si>
    <t>Servicios de seguros de enfermedad y accidentes</t>
  </si>
  <si>
    <t>Aparatos médicos, quirúrgicos y aparatos ortopédicos</t>
  </si>
  <si>
    <t>Artículos ópticos</t>
  </si>
  <si>
    <t>Servicios de administración de la seguridad social obligatoria</t>
  </si>
  <si>
    <t>Servicios de instituciones residenciales de salud distintos de los servicios hospitalarios</t>
  </si>
  <si>
    <t>Servicios odontológicos en hospitales y clínicas</t>
  </si>
  <si>
    <t>Productos químicos inorgánicos</t>
  </si>
  <si>
    <t>Infraestructura de la salud</t>
  </si>
  <si>
    <t>Servicios de comercio</t>
  </si>
  <si>
    <t>Total de VAB de las actividades sector publico y privado</t>
  </si>
  <si>
    <r>
      <rPr>
        <b/>
        <sz val="9"/>
        <color theme="1" tint="0.34998626667073579"/>
        <rFont val="Century Gothic"/>
        <family val="2"/>
      </rPr>
      <t>Nota:</t>
    </r>
    <r>
      <rPr>
        <sz val="9"/>
        <color theme="1" tint="0.34998626667073579"/>
        <rFont val="Century Gothic"/>
        <family val="2"/>
      </rPr>
      <t xml:space="preserve"> Otros* incluye: Servicios de rectoría y administración de servicios de la salud , Servicios de administración de planes de seguridad social de afiliación obligatoria y Servicios de salud pública</t>
    </r>
  </si>
  <si>
    <t>Correspondencia de industrias y productos de la salud que conforman las Cuentas Satélite de Salud</t>
  </si>
  <si>
    <r>
      <t xml:space="preserve">Nota:  </t>
    </r>
    <r>
      <rPr>
        <sz val="9"/>
        <color theme="1" tint="0.34998626667073579"/>
        <rFont val="Century Gothic"/>
        <family val="2"/>
      </rPr>
      <t>Otros* incluye: Servicios de rectoría y administración de la salud, Servicios de administración de la seguridad social obligatoria, Servicios de salud pública, Infraestructura de la salud y Servicios de comercio</t>
    </r>
  </si>
  <si>
    <r>
      <t xml:space="preserve">Nota:  </t>
    </r>
    <r>
      <rPr>
        <sz val="9"/>
        <color theme="1" tint="0.34998626667073579"/>
        <rFont val="Century Gothic"/>
        <family val="2"/>
      </rPr>
      <t>Otros* incluye: Servicios de rectoría y administración de la salud, Servicios de administración de la seguridad social obligatoria, Servicios de salud pública, Servicios odontológicos en hospitales y clínicas, Servicios proporcionados por comadronas, enfermeros, fisioterapéutas y paramédicos, Servicios de instituciones residenciales de salud distintos de los servicios hospitalarios, Productos químicos inorgánicos, Infraestructura de la salud, Servicios de comercio</t>
    </r>
  </si>
  <si>
    <r>
      <rPr>
        <b/>
        <sz val="9"/>
        <color theme="1" tint="0.34998626667073579"/>
        <rFont val="Century Gothic"/>
        <family val="2"/>
      </rPr>
      <t>Nota:</t>
    </r>
    <r>
      <rPr>
        <sz val="9"/>
        <color theme="1" tint="0.34998626667073579"/>
        <rFont val="Century Gothic"/>
        <family val="2"/>
      </rPr>
      <t xml:space="preserve"> Otros* incluye: Servicios de salud pública, Servicios odontológicos en hospitales y clínicas,  Servicios de instituciones residenciales de salud distintos de los servicios hospitalarios y  Servicios proporcionados por comadronas, enfermeros, fisioterapéutas y paramédicos</t>
    </r>
  </si>
  <si>
    <r>
      <rPr>
        <b/>
        <sz val="9"/>
        <color rgb="FF595959"/>
        <rFont val="Century Gothic"/>
        <family val="2"/>
      </rPr>
      <t>Nota:</t>
    </r>
    <r>
      <rPr>
        <sz val="9"/>
        <color rgb="FF595959"/>
        <rFont val="Century Gothic"/>
        <family val="2"/>
      </rPr>
      <t xml:space="preserve"> Otros* incluye:  Servicios de salud pública, Servicios de administración de la seguridad social obligatoria, Servicios de instituciones residenciales de salud distintos de los servicios hospitalarios, Servicios odontológicos en hospitales y clínicas, Productos químicos inorgánicos,  Servicios proporcionados por comadronas, enfermeros, fisioterapéutas y paramédicos,  Infraestructura de la salud y Servicios de comercio.</t>
    </r>
  </si>
  <si>
    <r>
      <rPr>
        <b/>
        <sz val="9"/>
        <color rgb="FF595959"/>
        <rFont val="Century Gothic"/>
        <family val="2"/>
      </rPr>
      <t>Nota:</t>
    </r>
    <r>
      <rPr>
        <sz val="9"/>
        <color rgb="FF595959"/>
        <rFont val="Century Gothic"/>
        <family val="2"/>
      </rPr>
      <t xml:space="preserve"> Otros* incluye: Actividades de planes de seguridad social de afiliación obligatoria , Actividades de centros ambulatorios del sector público (otros sector público) y Otras actividades relacionadas con la salud humana públicos</t>
    </r>
  </si>
  <si>
    <t>INDICADORES DE OFERTA</t>
  </si>
  <si>
    <t>Producción según industrias de la salud</t>
  </si>
  <si>
    <t>1.1.1</t>
  </si>
  <si>
    <t>1.1.2</t>
  </si>
  <si>
    <t>1.1.3</t>
  </si>
  <si>
    <t>1.1.4</t>
  </si>
  <si>
    <t>1.1.5</t>
  </si>
  <si>
    <t>Cuadro N° 1.1.1</t>
  </si>
  <si>
    <t>Cuadro N° 1.1.2</t>
  </si>
  <si>
    <t>Cuadro N° 1.1.3</t>
  </si>
  <si>
    <t>Cuadro N° 1.1.4</t>
  </si>
  <si>
    <t>Cuadro N° 1.1.5</t>
  </si>
  <si>
    <t>Consumo intermedio según industrias de la salud</t>
  </si>
  <si>
    <t>1.2.1</t>
  </si>
  <si>
    <t>1.2.2</t>
  </si>
  <si>
    <t>1.2.3</t>
  </si>
  <si>
    <t>1.2.4</t>
  </si>
  <si>
    <t>1.2.5</t>
  </si>
  <si>
    <t>Cuadro N° 1.2.1</t>
  </si>
  <si>
    <t>Cuadro N° 1.2.2</t>
  </si>
  <si>
    <t>Cuadro N° 1.2.3</t>
  </si>
  <si>
    <t>Cuadro N° 1.2.4</t>
  </si>
  <si>
    <t>Cuadro N° 1.2.5</t>
  </si>
  <si>
    <t>Valor agregado bruto según industrias de la salud</t>
  </si>
  <si>
    <t>1.3.1</t>
  </si>
  <si>
    <t>1.3.2</t>
  </si>
  <si>
    <t>1.3.3</t>
  </si>
  <si>
    <t>1.3.4</t>
  </si>
  <si>
    <t>1.3.5</t>
  </si>
  <si>
    <t>Cuadro N° 1.3.1</t>
  </si>
  <si>
    <t>Cuadro N° 1.3.2</t>
  </si>
  <si>
    <t>Cuadro N° 1.3.3</t>
  </si>
  <si>
    <t>Cuadro N° 1.3.4</t>
  </si>
  <si>
    <t>Cuadro N° 1.3.5</t>
  </si>
  <si>
    <t>INDICADORES DE DEMANDA</t>
  </si>
  <si>
    <t>Gasto de consumo final de la salud</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</si>
  <si>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</si>
  <si>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</si>
  <si>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</si>
  <si>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</si>
  <si>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</si>
  <si>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</si>
  <si>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</si>
  <si>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</si>
  <si>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</si>
  <si>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</si>
  <si>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</si>
  <si>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</si>
  <si>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</si>
  <si>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</si>
  <si>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</si>
  <si>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</si>
  <si>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</si>
  <si>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</si>
  <si>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</si>
  <si>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</si>
  <si>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</si>
  <si>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</si>
  <si>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</si>
  <si>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Cuadro N° 2.1.1</t>
  </si>
  <si>
    <t>Cuadro N° 2.1.2</t>
  </si>
  <si>
    <t>Cuadro N° 2.1.3</t>
  </si>
  <si>
    <t>Cuadro N° 2.1.4</t>
  </si>
  <si>
    <t>Cuadro N° 2.1.5</t>
  </si>
  <si>
    <t>Cuadro N° 2.1.6</t>
  </si>
  <si>
    <t>Cuadro N° 2.1.7</t>
  </si>
  <si>
    <t>Cuadro N° 2.1.8</t>
  </si>
  <si>
    <t>Cuadro N° 2.1.9</t>
  </si>
  <si>
    <t>Cuadro N° 2.1.10</t>
  </si>
  <si>
    <t>Cuadro N° 2.1.11</t>
  </si>
  <si>
    <t>Cuadro N° 2.1.12</t>
  </si>
  <si>
    <t>Cuadro N° 2.1.13</t>
  </si>
  <si>
    <t>Cuadro N° 2.1.14</t>
  </si>
  <si>
    <t>Cuadro N° 2.1.15</t>
  </si>
  <si>
    <t>Cuadro N° 2.1.16</t>
  </si>
  <si>
    <t>Cuadro N° 2.1.17</t>
  </si>
  <si>
    <t>Cuadro N° 2.1.19</t>
  </si>
  <si>
    <t>Cuadro N° 2.1.20</t>
  </si>
  <si>
    <t>Cuadro N° 2.1.21</t>
  </si>
  <si>
    <t>Cuadro N° 2.1.22</t>
  </si>
  <si>
    <t>Cuadro N° 2.1.23</t>
  </si>
  <si>
    <t>OTROS INDICADORES</t>
  </si>
  <si>
    <t>ANEXOS</t>
  </si>
  <si>
    <t>Cuadro N° 2.1.18</t>
  </si>
  <si>
    <t>Cuadro N° 4.1</t>
  </si>
  <si>
    <r>
      <rPr>
        <b/>
        <sz val="9"/>
        <color theme="1" tint="0.34998626667073579"/>
        <rFont val="Century Gothic"/>
        <family val="2"/>
      </rPr>
      <t>Nota</t>
    </r>
    <r>
      <rPr>
        <sz val="9"/>
        <color theme="1" tint="0.34998626667073579"/>
        <rFont val="Century Gothic"/>
        <family val="2"/>
      </rPr>
      <t>: Otros del sector público comprende hospitales de las Fuerzas Armadas, Policía Nacional y Gobierno Local</t>
    </r>
  </si>
  <si>
    <r>
      <rPr>
        <b/>
        <sz val="9"/>
        <color rgb="FF595959"/>
        <rFont val="Century Gothic"/>
        <family val="2"/>
      </rPr>
      <t>Nota:</t>
    </r>
    <r>
      <rPr>
        <sz val="9"/>
        <color rgb="FF595959"/>
        <rFont val="Century Gothic"/>
        <family val="2"/>
      </rPr>
      <t xml:space="preserve"> Otros* incluye:  Servicios de salud pública, Servicios de administración de planes de seguridad social de afiliación obligatoria, Infraestructura de la salud y Servicios de comercio</t>
    </r>
  </si>
  <si>
    <t>Indice</t>
  </si>
  <si>
    <t>Gasto de consumo final de los hogares</t>
  </si>
  <si>
    <t>Anterior</t>
  </si>
  <si>
    <t>Siguiente</t>
  </si>
  <si>
    <t>Dólares</t>
  </si>
  <si>
    <t>Gasto de consumo final total</t>
  </si>
  <si>
    <t>Gasto de consumo final del gobierno</t>
  </si>
  <si>
    <t>Cuadro N° 3.1</t>
  </si>
  <si>
    <t>Cuadro N° 3.2</t>
  </si>
  <si>
    <t>Cuadro N° 3.3</t>
  </si>
  <si>
    <t xml:space="preserve"> '</t>
  </si>
  <si>
    <t>Actividades de seguros de enfermedad y accidentes públicos</t>
  </si>
  <si>
    <t>Productos farmacéuticos y químicos</t>
  </si>
  <si>
    <t>Servicios de medicina prepagada y seguros de enfermedad y accidentes</t>
  </si>
  <si>
    <t>Aparatos médicos, ortopédicos y ópticos</t>
  </si>
  <si>
    <t>Servicios proporcionados por comadronas, enfermeros, fisioterapéutas y paramédicos</t>
  </si>
  <si>
    <t>Industria (nivel 1)</t>
  </si>
  <si>
    <t>Producto (nivel 1)</t>
  </si>
  <si>
    <t>Producto (nivel 2)</t>
  </si>
  <si>
    <t>Actividades de servicios médicos y odontológicos ambulatorios privadosprivado</t>
  </si>
  <si>
    <t>Actividades de servicios médicos y odontológicos ambulatorios públicos</t>
  </si>
  <si>
    <r>
      <rPr>
        <b/>
        <sz val="9"/>
        <color rgb="FF5A5A72"/>
        <rFont val="Century Gothic"/>
        <family val="2"/>
      </rPr>
      <t>Elaboración:</t>
    </r>
    <r>
      <rPr>
        <sz val="9"/>
        <color rgb="FF5A5A72"/>
        <rFont val="Century Gothic"/>
        <family val="2"/>
      </rPr>
      <t xml:space="preserve"> INEC.</t>
    </r>
  </si>
  <si>
    <t>Relación de las industrias de CSS con los niveles y subniveles de atención del SNS</t>
  </si>
  <si>
    <t>Industrias de la CSS</t>
  </si>
  <si>
    <t>Niveles del SNS</t>
  </si>
  <si>
    <t>Subniveles del SNS</t>
  </si>
  <si>
    <t>Regulación de las actividades de salud*</t>
  </si>
  <si>
    <t>Instituciones de rectoría, administración y programas de salud</t>
  </si>
  <si>
    <t>Instituciones de rectoria y administración de la salud</t>
  </si>
  <si>
    <t>Instituciones de investigación, control y promoción de la salud</t>
  </si>
  <si>
    <t>Programas de vacunación COVID-19</t>
  </si>
  <si>
    <t>Planes de seguridad social obligatoria</t>
  </si>
  <si>
    <t>Actividades de servicios médicos y odontológicos ambulatorios</t>
  </si>
  <si>
    <t>Primer nivel de atención</t>
  </si>
  <si>
    <t>Puestos de salud</t>
  </si>
  <si>
    <t>Consultorios generales</t>
  </si>
  <si>
    <t>Centros de salud A, B y C</t>
  </si>
  <si>
    <t>Centros de salud en centros de privación de libertad</t>
  </si>
  <si>
    <t xml:space="preserve">Centros de salud en el trabajo </t>
  </si>
  <si>
    <t>Segundo nivel de atención</t>
  </si>
  <si>
    <t>Consultorios de especialidades</t>
  </si>
  <si>
    <t>Centros de especialidades</t>
  </si>
  <si>
    <t>Hospitales del día</t>
  </si>
  <si>
    <t>Centros de atención ambulatoria en salud mental</t>
  </si>
  <si>
    <t>Tercer nivel de atención</t>
  </si>
  <si>
    <t>Centros especializados</t>
  </si>
  <si>
    <t>Actividades de hospitales</t>
  </si>
  <si>
    <t>Hospitales básicos</t>
  </si>
  <si>
    <t>Hospitales generales</t>
  </si>
  <si>
    <t>Hospitales especializados</t>
  </si>
  <si>
    <t>Hospitales de especialidades</t>
  </si>
  <si>
    <t>Otros servicios de apoyo a la salud</t>
  </si>
  <si>
    <t>Establecimientos de laboratorios, radiología e imagen</t>
  </si>
  <si>
    <t>Estableciminetos de bancos de sangre, tejidos y células</t>
  </si>
  <si>
    <t>Otros establecimientos de apoyo a la salud</t>
  </si>
  <si>
    <t>Establecimientos de atención residencial</t>
  </si>
  <si>
    <t>Establecimientos de asistencia social residenciales a la salud</t>
  </si>
  <si>
    <r>
      <rPr>
        <b/>
        <sz val="11"/>
        <color rgb="FF5A5A72"/>
        <rFont val="Century Gothic"/>
        <family val="2"/>
      </rPr>
      <t>*Nota:</t>
    </r>
    <r>
      <rPr>
        <sz val="11"/>
        <color rgb="FF5A5A72"/>
        <rFont val="Century Gothic"/>
        <family val="2"/>
      </rPr>
      <t xml:space="preserve"> La industria de regulación de las actividades de salud pública abarca las instituciones de rectoría, administración y programas de salud y regulación de planes de seguridad social</t>
    </r>
  </si>
  <si>
    <t>CUADRO N° 4.2</t>
  </si>
  <si>
    <t xml:space="preserve">                                                                                      </t>
  </si>
  <si>
    <t>1.1</t>
  </si>
  <si>
    <t>1.2</t>
  </si>
  <si>
    <t>1.3</t>
  </si>
  <si>
    <t>2.1</t>
  </si>
  <si>
    <t>3.2</t>
  </si>
  <si>
    <t>3.1</t>
  </si>
  <si>
    <t>3.3</t>
  </si>
  <si>
    <t>4.1</t>
  </si>
  <si>
    <t>4.2</t>
  </si>
  <si>
    <r>
      <rPr>
        <b/>
        <sz val="9"/>
        <color rgb="FF5A5A72"/>
        <rFont val="Century Gothic"/>
        <family val="2"/>
      </rPr>
      <t xml:space="preserve">Nota: </t>
    </r>
    <r>
      <rPr>
        <sz val="9"/>
        <color rgb="FF5A5A72"/>
        <rFont val="Century Gothic"/>
        <family val="2"/>
      </rPr>
      <t>Datos PIB (BCE) año 2016 cifra semidefinitiva y datos 2017 -2023 cifra provisional</t>
    </r>
  </si>
  <si>
    <t>Participación de la producción de las industrias características de la salud según sector público y privado. Periodo 2007-2023 (miles de dólares).</t>
  </si>
  <si>
    <t>2023 (%)</t>
  </si>
  <si>
    <t>Producción 2023</t>
  </si>
  <si>
    <t>Números de egresos hospitalarios 2023</t>
  </si>
  <si>
    <t>Valor promedio de producción por egreso hospitalario 2023</t>
  </si>
  <si>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Salud.</t>
  </si>
  <si>
    <t>Producción de las industrias características de la salud</t>
  </si>
  <si>
    <t>Producto Interno Bruto (PIB)</t>
  </si>
  <si>
    <t>Producción de la salud respecto al PIB</t>
  </si>
  <si>
    <t>Producción de las industrias conexas de la salud</t>
  </si>
  <si>
    <t>Producción de las industrias características  y conexas de la salud</t>
  </si>
  <si>
    <t>Producción sector público</t>
  </si>
  <si>
    <t>Producción sector privado</t>
  </si>
  <si>
    <t>03.02.01</t>
  </si>
  <si>
    <t>Actividades de hospitales públicos (MSP)</t>
  </si>
  <si>
    <t>03.01.01</t>
  </si>
  <si>
    <t>Actividades de hospitales privados</t>
  </si>
  <si>
    <t>04.01.01</t>
  </si>
  <si>
    <t>Actividades de centros ambulatorios del sector privado</t>
  </si>
  <si>
    <t>03.02.02</t>
  </si>
  <si>
    <t>Actividades de hospitales públicos (IESS)</t>
  </si>
  <si>
    <t>04.02.01</t>
  </si>
  <si>
    <t>Actividades de centros ambulatorios del sector público (MSP)</t>
  </si>
  <si>
    <t>05.01.01</t>
  </si>
  <si>
    <t>Otras actividades relacionadas con la salud humana privados</t>
  </si>
  <si>
    <t>04.02.02</t>
  </si>
  <si>
    <t>Actividades de centros ambulatorios del sector público (IESS)</t>
  </si>
  <si>
    <t>01.02.01</t>
  </si>
  <si>
    <t>Regulación de las actividades de organismos que prestan servicios de salud</t>
  </si>
  <si>
    <t>04.02.03</t>
  </si>
  <si>
    <t>Actividades de centros ambulatorios del sector público (otros sector público)</t>
  </si>
  <si>
    <t>03.02.03</t>
  </si>
  <si>
    <t>Actividades de hospitales públicos (otros sector público)</t>
  </si>
  <si>
    <t>Actividades de salud pública, vacunación COVID</t>
  </si>
  <si>
    <t>02.03.01</t>
  </si>
  <si>
    <t>Actividades de planes de seguridad social de afiliación obligatoria</t>
  </si>
  <si>
    <t>05.02.01</t>
  </si>
  <si>
    <t>Otras actividades relacionadas con la salud humana públicos</t>
  </si>
  <si>
    <t>Total</t>
  </si>
  <si>
    <t>07.01.01</t>
  </si>
  <si>
    <t>Fabricación de productos químicos, farmacéuticos y medicamentos</t>
  </si>
  <si>
    <t>11.01.01</t>
  </si>
  <si>
    <t>Comercio de productos de la salud</t>
  </si>
  <si>
    <t>06.01.01</t>
  </si>
  <si>
    <t>Actividades de servicios de medicina prepagada privados</t>
  </si>
  <si>
    <t>10.01.01</t>
  </si>
  <si>
    <t>Construcción de infraestructura hospitalaria</t>
  </si>
  <si>
    <t>06.02.01</t>
  </si>
  <si>
    <t>Actividades de seguros de enfermedad y accidentes privados</t>
  </si>
  <si>
    <t>08.01.01</t>
  </si>
  <si>
    <t>Fabricación de equipo médico y quirúrgico y de aparatos ortopédicos</t>
  </si>
  <si>
    <t>09.01.01</t>
  </si>
  <si>
    <t>Fabricación de instrumentos de óptica y equipo fotográfico</t>
  </si>
  <si>
    <t>Consumo intermedio de las industrias características de la salud</t>
  </si>
  <si>
    <t>Consumo intermedio de la salud respecto al PIB</t>
  </si>
  <si>
    <t>Consumo intermedio de las industrias conexas de la salud</t>
  </si>
  <si>
    <t>Consumo intermedio de las industrias características  y conexas de la salud</t>
  </si>
  <si>
    <t>Consumo intermedio sector público</t>
  </si>
  <si>
    <t>Consumo intermedio  sector privado</t>
  </si>
  <si>
    <t>Consumo intermedio  de las industrias características de la salud</t>
  </si>
  <si>
    <t>Actividades de salud Pública, vacunación COVID</t>
  </si>
  <si>
    <t>VAB de las industrias características de la salud</t>
  </si>
  <si>
    <t>VAB de la salud respecto al PIB</t>
  </si>
  <si>
    <t>VAB de las industrias conexas de la salud</t>
  </si>
  <si>
    <t>VAB de las industrias características  y conexas de la salud</t>
  </si>
  <si>
    <t>VAB sector público</t>
  </si>
  <si>
    <t>VAB sector privado</t>
  </si>
  <si>
    <t>Gasto de consumo final de los hogares</t>
  </si>
  <si>
    <t>Gasto de consumo final individual del gobierno</t>
  </si>
  <si>
    <t>Gasto de consumo final colectivo del gobierno</t>
  </si>
  <si>
    <t>Gasto de consumo final de las ISFLSH</t>
  </si>
  <si>
    <t>Gasto de consumo final total</t>
  </si>
  <si>
    <t>Gasto de consumo final total respecto al PIB</t>
  </si>
  <si>
    <t>02.02</t>
  </si>
  <si>
    <t>Servicios ambulatorios</t>
  </si>
  <si>
    <t>02.01</t>
  </si>
  <si>
    <t>Servicios con internación</t>
  </si>
  <si>
    <t>03.01</t>
  </si>
  <si>
    <t>Productos farmacéuticos y químicos</t>
  </si>
  <si>
    <t>02.04</t>
  </si>
  <si>
    <t>Otros servicios de salud humana</t>
  </si>
  <si>
    <t>02.05</t>
  </si>
  <si>
    <t>Servicios de medicina prepagada y seguros de enfermedad y accidentes</t>
  </si>
  <si>
    <t>01.01</t>
  </si>
  <si>
    <t>02.03</t>
  </si>
  <si>
    <t>Servicios odontológicos</t>
  </si>
  <si>
    <t>03.02</t>
  </si>
  <si>
    <t>Aparatos médicos, ortopédicos y ópticos</t>
  </si>
  <si>
    <t>01.03</t>
  </si>
  <si>
    <t>Servicios de salud pública</t>
  </si>
  <si>
    <t>01.02</t>
  </si>
  <si>
    <t>Servicios de administración de planes de seguridad social de afiliación obligatoria</t>
  </si>
  <si>
    <t>03.03</t>
  </si>
  <si>
    <t>Infraestructura de la salud</t>
  </si>
  <si>
    <t>03.04</t>
  </si>
  <si>
    <t>Servicios de comercio</t>
  </si>
  <si>
    <t>02.02.02</t>
  </si>
  <si>
    <t>Servicios ambulatorios generales y especializados en centros ambulatorios</t>
  </si>
  <si>
    <t>02.02.01</t>
  </si>
  <si>
    <t>Servicios ambulatorios generales y especializados en hospitales y clínicas</t>
  </si>
  <si>
    <t>03.01.02</t>
  </si>
  <si>
    <t>Productos farmacéuticos</t>
  </si>
  <si>
    <t>02.01.01</t>
  </si>
  <si>
    <t>Servicios con internación en hospitales y clínicas básicas y generales</t>
  </si>
  <si>
    <t>02.01.02</t>
  </si>
  <si>
    <t>Servicios con internación en hospitales y clínicas especializados y de especialidades</t>
  </si>
  <si>
    <t>02.04.03</t>
  </si>
  <si>
    <t>Otros servicios de salud humana n.c.p</t>
  </si>
  <si>
    <t>02.05.01</t>
  </si>
  <si>
    <t>Servicios de medicina prepagada</t>
  </si>
  <si>
    <t>01.01.01</t>
  </si>
  <si>
    <t>02.03.02</t>
  </si>
  <si>
    <t>Servicios odontológicos en centros de atención ambulatoria</t>
  </si>
  <si>
    <t>02.05.02</t>
  </si>
  <si>
    <t>Servicios de seguros de enfermedad y accidentes</t>
  </si>
  <si>
    <t>01.03.01</t>
  </si>
  <si>
    <t>03.01.03</t>
  </si>
  <si>
    <t>Aparatos médicos, quirúrgicos y aparatos ortopédicos</t>
  </si>
  <si>
    <t>03.01.04</t>
  </si>
  <si>
    <t>Artículos ópticos</t>
  </si>
  <si>
    <t>Servicios de administración de la seguridad social obligatoria</t>
  </si>
  <si>
    <t>Productos químicos inorgánicos</t>
  </si>
  <si>
    <t>Servicios odontológicos en hospitales y clínicas</t>
  </si>
  <si>
    <t>02.04.02</t>
  </si>
  <si>
    <t>Servicios de instituciones residenciales de salud distintos de los servicios hospitalarios</t>
  </si>
  <si>
    <t>02.04.01</t>
  </si>
  <si>
    <t>Servicios proporcionados por comadronas, enfermeros, fisioterapéutas y paramédicos</t>
  </si>
  <si>
    <t>03.01.05</t>
  </si>
  <si>
    <t>03.01.06</t>
  </si>
  <si>
    <t>Gasto de consumo final público en salud</t>
  </si>
  <si>
    <t>Gasto de consumo final público en salud respecto al PIB</t>
  </si>
  <si>
    <t>Gasto de consumo final privado en salud</t>
  </si>
  <si>
    <t>Gasto de consumo final privado en salud respecto al PIB</t>
  </si>
  <si>
    <t>Gasto de consumo final de los hogares en servicios Característicos de la salud</t>
  </si>
  <si>
    <t>Gasto de consumo final de los hogares en bienes y servicios conexos de la salud</t>
  </si>
  <si>
    <t>Gasto de consumo final de los hogares en servicios Característicos de la salud respecto al PIB</t>
  </si>
  <si>
    <t>Gasto de consumo final de los hogares en bienes y servicios conexos de la salud respecto al PIB</t>
  </si>
  <si>
    <t>Gasto de consumo final de los hogares en salud respecto al PIB</t>
  </si>
  <si>
    <t>Gasto de Bolsillo de los Hogares</t>
  </si>
  <si>
    <t>Gasto de Consumo Final Total en salud (GCFT)</t>
  </si>
  <si>
    <t>Gasto de bolsillo de los hogares respecto al gasto de consumo final total en salud</t>
  </si>
  <si>
    <t>Gasto de consumo final de los hogares (GCFH)</t>
  </si>
  <si>
    <t>Consumo final efectivo de los hogares (CFEH)</t>
  </si>
  <si>
    <t>Gasto de consumo final de los hogares respecto al gasto de consumo final efectivo de los hogares</t>
  </si>
  <si>
    <t xml:space="preserve">Consumo final efectivo de los hogares en salud </t>
  </si>
  <si>
    <t xml:space="preserve">Consumo final efectivo del gobierno en salud </t>
  </si>
  <si>
    <t>Consumo final efectivo en salud</t>
  </si>
  <si>
    <t>Gasto de consumo final de los hogares en salud (GCFHS)</t>
  </si>
  <si>
    <t>Gasto de consumo final total de los hogares (GCFTH)</t>
  </si>
  <si>
    <t>Gasto de consumo final de los hogares en salud respecto al gasto de consumo final total de los hogares</t>
  </si>
  <si>
    <t>Productos Característicos</t>
  </si>
  <si>
    <t>Productos conexos</t>
  </si>
  <si>
    <t>Gasto de consumo final del gobierno central y local en salud</t>
  </si>
  <si>
    <t>Gasto de consumo final de los fondos de seguridad social en salud</t>
  </si>
  <si>
    <t>Gasto de consumo final del gobierno central y local en salud respecto al PIB</t>
  </si>
  <si>
    <t>Gasto de consumo final de los fondos de seguridad social en salud respecto al PIB</t>
  </si>
  <si>
    <t>Gasto de consumo final del gobierno general en salud respecto al PIB</t>
  </si>
  <si>
    <t>Servicios con internación en hospitales y clínicas del sector público</t>
  </si>
  <si>
    <t>Servicios con internación en hospitales y clínicas del sector privado</t>
  </si>
  <si>
    <t>Producción total en servicios con internación en hospitales y clínicas</t>
  </si>
  <si>
    <t>Número de egresos hospitalarios</t>
  </si>
  <si>
    <t>Valor promedio de producción por egreso hospitalario</t>
  </si>
  <si>
    <t>Servicios con internación en hospitales del Ministerio de Salud Pública (MSP)</t>
  </si>
  <si>
    <t>Servicios con internación en hospitales del Instituto Ecuatoriano de Seguridad Social (IESS)</t>
  </si>
  <si>
    <t>Servicios con internación en otros hospitales del sector público</t>
  </si>
  <si>
    <t>Servicios con internación en hospitales del Ministerio de Salúd Pública (MSP)</t>
  </si>
  <si>
    <t>Valor promedio de producción por egreso hospitalario sector público</t>
  </si>
  <si>
    <t>Participación del gasto de consumo final de las  ISFLSH según productos (nivel 1) de la salud. Años 2022 y 2023 (miles de dólares)</t>
  </si>
  <si>
    <t xml:space="preserve">Los resultados de las CSS 2023 son semidefinitivos y 2024 provisionales. </t>
  </si>
  <si>
    <t>Participación de la producción de las industrias características de la salud respecto al PIB. Periodo 2007-2024 (miles de dólares).</t>
  </si>
  <si>
    <r>
      <rPr>
        <b/>
        <sz val="9"/>
        <color rgb="FF5A5A72"/>
        <rFont val="Century Gothic"/>
        <family val="2"/>
      </rPr>
      <t>Fuente:</t>
    </r>
    <r>
      <rPr>
        <sz val="9"/>
        <color rgb="FF5A5A72"/>
        <rFont val="Century Gothic"/>
        <family val="2"/>
      </rPr>
      <t xml:space="preserve"> INEC, CSS 2007-2023; Banco Central del Ecuador (BCE), Cuentas Nacionales 2007-2024.</t>
    </r>
  </si>
  <si>
    <t>Producción de las industrias características de la salud respecto al Producto Interno Bruto
Periodo 2007-2024</t>
  </si>
  <si>
    <t>Producción según industrias características y conexas de la salud
Periodo 2007-2024</t>
  </si>
  <si>
    <t>Participación de la producción según industrias características y conexas de la salud. Periodo 2007-2024 (miles de dólares).</t>
  </si>
  <si>
    <t>Producción de las industrias características de la salud según sector público y privado
Periodo 2007-2024</t>
  </si>
  <si>
    <r>
      <rPr>
        <b/>
        <sz val="9"/>
        <color theme="1" tint="0.34998626667073579"/>
        <rFont val="Century Gothic"/>
        <family val="2"/>
      </rPr>
      <t>Fuente:</t>
    </r>
    <r>
      <rPr>
        <sz val="9"/>
        <color theme="1" tint="0.34998626667073579"/>
        <rFont val="Century Gothic"/>
        <family val="2"/>
      </rPr>
      <t xml:space="preserve"> INEC, CSS 2007-2024</t>
    </r>
  </si>
  <si>
    <t>2024 (%)</t>
  </si>
  <si>
    <t>Producción según industrias características de la salud
Años 2023 y 2024</t>
  </si>
  <si>
    <t>Producción según industrias características de la salud. Años 2023 y 2024 (miles de dólares).</t>
  </si>
  <si>
    <t>Producción según industrias conexas de la salud
Años 2023 y 2024</t>
  </si>
  <si>
    <t>Estructura de la producción según industrias conexas de la salud. Años 2023 y 2024 (miles de dólares).</t>
  </si>
  <si>
    <t>Consumo intermedio de las industrias características de la salud respecto al Producto Interno Bruto
Periodo 2007-2024</t>
  </si>
  <si>
    <t>Participación del consumo intermedio de las industrias características de la salud respecto al PIB. Periodo 2007-2024 (miles de dólares).</t>
  </si>
  <si>
    <r>
      <rPr>
        <b/>
        <sz val="9"/>
        <color rgb="FF5A5A72"/>
        <rFont val="Century Gothic"/>
        <family val="2"/>
      </rPr>
      <t>Fuente:</t>
    </r>
    <r>
      <rPr>
        <sz val="9"/>
        <color rgb="FF5A5A72"/>
        <rFont val="Century Gothic"/>
        <family val="2"/>
      </rPr>
      <t xml:space="preserve"> INEC, CSS 2007-2024; Banco Central del Ecuador (BCE), Cuentas Nacionales 2007-2024.</t>
    </r>
  </si>
  <si>
    <t>Consumo intermedio según industrias características y conexas de la salud
Periodo 2007-2024</t>
  </si>
  <si>
    <t>Participación del consumo intermedio según industrias características y conexas de la salud. Periodo 2007-2024 (miles de dólares)</t>
  </si>
  <si>
    <t>Consumo intermedio de las industrias características de la salud según sector público y privado
Periodo 2007-2024</t>
  </si>
  <si>
    <t>Participación del consumo intermedio de las industrias características de la salud según sector público y privado. Periodo 2007-2024 (miles de dólares).</t>
  </si>
  <si>
    <t>Estructura del consumo intermedio según industrias características de la salud. Años 2023 y 2024 (miles de dólares)</t>
  </si>
  <si>
    <t>Consumo intermedio según industrias características de la salud
Años 2023 y 2024</t>
  </si>
  <si>
    <t>Consumo intermedio según industrias conexas de la salud
Años 2023 y 2024</t>
  </si>
  <si>
    <t>Estructura del consumo intermedio según industrias conexas de la salud. Años 2023 y 2024 (miles de dólares).</t>
  </si>
  <si>
    <t>Valor agregado bruto (VAB) de las industrias características de la salud respecto al Producto Interno Bruto
Periodo 2007-2024</t>
  </si>
  <si>
    <t>Participación del VAB de las industrias características de la salud respecto al PIB. Periodo 2007-2024 (miles de dólares).</t>
  </si>
  <si>
    <r>
      <rPr>
        <b/>
        <sz val="9"/>
        <color rgb="FF5A5A72"/>
        <rFont val="Century Gothic"/>
        <family val="2"/>
      </rPr>
      <t xml:space="preserve">Nota: </t>
    </r>
    <r>
      <rPr>
        <sz val="9"/>
        <color rgb="FF5A5A72"/>
        <rFont val="Century Gothic"/>
        <family val="2"/>
      </rPr>
      <t>Datos PIB (BCE) año 2016 cifra semidefinitiva y datos 2017 -2024 cifra provisional.</t>
    </r>
  </si>
  <si>
    <t>Valor agregado bruto (VAB) según industrias características y conexas de la salud
Periodo 2007-2024</t>
  </si>
  <si>
    <t>Participación del VAB según industrias características y conexas de la salud. Periodo 2007-2024 (miles de dólares).</t>
  </si>
  <si>
    <t>Valor agregado bruto (VAB) de las industrias características de la salud según sector público y privado
Periodo 2007-2024</t>
  </si>
  <si>
    <t>Participación del VAB de las industrias características de la salud según sector público y privado. Periodo 2007-2024 (miles de dólares).</t>
  </si>
  <si>
    <t>Estructura del VAB según industrias características de la salud. Años 2023 y 2024 (miles de dólares).</t>
  </si>
  <si>
    <t>Valor agregado bruto (VAB) según industrias características de la salud
Año 2023 y 2024</t>
  </si>
  <si>
    <t>Valor agregado bruto (VAB) según industrias conexas de la salud
Año 2023 y 2024</t>
  </si>
  <si>
    <t>Estructura del VAB según industrias conexas de la salud. Años 2023 y 2024 (miles de dólares).</t>
  </si>
  <si>
    <t>Gasto de consumo final total en salud respecto al Producto Interno Bruto
Periodo 2007-2024</t>
  </si>
  <si>
    <t>Participación del gasto de consumo final total en salud respecto al PIB. Periodo 2007-2024 (miles de dólares).</t>
  </si>
  <si>
    <r>
      <rPr>
        <b/>
        <sz val="9"/>
        <color rgb="FF5A5A72"/>
        <rFont val="Century Gothic"/>
        <family val="2"/>
      </rPr>
      <t xml:space="preserve">Nota: </t>
    </r>
    <r>
      <rPr>
        <sz val="9"/>
        <color rgb="FF5A5A72"/>
        <rFont val="Century Gothic"/>
        <family val="2"/>
      </rPr>
      <t>Datos PIB (BCE) año 2016 cifra semidefinitiva y datos 2017 -2024 cifra provisional</t>
    </r>
  </si>
  <si>
    <t>Gasto de consumo final total en salud según productos (nivel 1) característicos y conexos 
Años 2023 y 2024</t>
  </si>
  <si>
    <t>Estructura del gasto de consumo final total en salud según productos (nivel 1) de la salud. Año 2024 (miles de dólares).</t>
  </si>
  <si>
    <r>
      <rPr>
        <b/>
        <sz val="9"/>
        <color rgb="FF595959"/>
        <rFont val="Century Gothic"/>
        <family val="2"/>
      </rPr>
      <t>Fuente:</t>
    </r>
    <r>
      <rPr>
        <sz val="9"/>
        <color rgb="FF595959"/>
        <rFont val="Century Gothic"/>
        <family val="2"/>
      </rPr>
      <t xml:space="preserve"> INEC, CSS 2007-2024</t>
    </r>
  </si>
  <si>
    <t>Estructura del gasto de consumo final total según productos (nivel 2) de la salud. Año 2024 (miles de dólares).</t>
  </si>
  <si>
    <t>Gasto de consumo final total en salud según sectores institucionales
Año 2023 y 2024</t>
  </si>
  <si>
    <t>Participación del gasto de consumo final total en salud según sectores institucionales. Año 2024 (miles de dólares)</t>
  </si>
  <si>
    <t>Estructura comparativa del gasto de consumo final total en salud según sectores institucionales 
Años 2023 y 2024</t>
  </si>
  <si>
    <t>Estructura comparativa del gasto de consumo final total en salud según sectores institucionales. Años 2023 y 2024 (miles de dólares).</t>
  </si>
  <si>
    <t>Gasto de consumo final del gobierno general respecto al Producto Interno Bruto
Periodo 2007-2024</t>
  </si>
  <si>
    <t>Gasto nacional en servicios de salud del gobierno general respecto al Producto Interno Bruto. Periodo 2007-2024 (miles de dólares).</t>
  </si>
  <si>
    <t>Estructura del gasto de consumo final total en salud (miles de dólares) según sectores público y privado. Período 2007-2024</t>
  </si>
  <si>
    <r>
      <rPr>
        <b/>
        <sz val="9"/>
        <color rgb="FF5A5A72"/>
        <rFont val="Century Gothic"/>
        <family val="2"/>
      </rPr>
      <t xml:space="preserve">Nota: </t>
    </r>
    <r>
      <rPr>
        <sz val="9"/>
        <color rgb="FF5A5A72"/>
        <rFont val="Century Gothic"/>
        <family val="2"/>
      </rPr>
      <t>Datos PIB (BCE) año 2016 cifra semidefinitiva y datos 2017 -2024 cifra provisional. Gasto de consumo final publico comprende el gasto de consumo individual y colectivo del gobierno general. Gasto de consumo final privado comprende el gasto de consumo  de hogares e ISFLSH.</t>
    </r>
  </si>
  <si>
    <t>Gasto consumo final de los hogares en salud respecto al Producto Interno Bruto
Periodo 2007-2024</t>
  </si>
  <si>
    <t>Participación del gasto consumo final de los hogares en salud respecto al PIB. Periodo 2007-2024 (miles de dólares).</t>
  </si>
  <si>
    <t>Gasto de bolsillo de los hogares respecto al gasto de consumo final total en salud  
Periodo 2007-2024</t>
  </si>
  <si>
    <t>Participación del gasto de bolsillo de los hogares respecto al gasto de consumo final total en salud. Periodo 2007-2024 (miles de dólares).</t>
  </si>
  <si>
    <t>Gasto de consumo final de los hogares en salud respecto al gasto de consumo final efectivo de los hogares en salud
Periodo 2007-2024</t>
  </si>
  <si>
    <t>Evolución del gasto de consumo final de los hogares en salud respecto al gasto de consumo final efectivo de los hogares en salud. Periodo 2007-2024 (miles de dólares).</t>
  </si>
  <si>
    <t>Gasto de consumo final efectivo en salud 
Periodo 2007-2024</t>
  </si>
  <si>
    <t>Participación del gasto de consumo final efectivo en salud. Años 2023 y 2024 (miles de dólares).</t>
  </si>
  <si>
    <t>Gasto de consumo final de los hogares en salud respecto al gasto de consumo final total de los hogares
Periodo 2007-2024</t>
  </si>
  <si>
    <t>Participación del gasto de consumo final de los hogares en salud respecto al gasto de consumo final total de los hogares. Periodo 2007-2024 (miles de dólares).</t>
  </si>
  <si>
    <r>
      <rPr>
        <b/>
        <sz val="9"/>
        <color rgb="FF595959"/>
        <rFont val="Century Gothic"/>
        <family val="2"/>
      </rPr>
      <t>Nota:</t>
    </r>
    <r>
      <rPr>
        <sz val="9"/>
        <color rgb="FF595959"/>
        <rFont val="Century Gothic"/>
        <family val="2"/>
      </rPr>
      <t xml:space="preserve"> Datos GCFTH año 2016 cifra semidefinitiva; datos 2017 -2024 cifra provisional.</t>
    </r>
  </si>
  <si>
    <t>Gasto de consumo final de los hogares en salud según productos (nivel 1) característicos y conexos
Periodo 2007-2024</t>
  </si>
  <si>
    <t>Evolución del gasto de consumo final de los hogares en salud según productos (nivel 1) característicos y conexos. Periodo 2007-2024 (miles de dólares).</t>
  </si>
  <si>
    <t>Distribución del gasto de consumo final de los hogares en salud según productos (nivel 1) característicos y conexos
Periodo 2007 - 2024</t>
  </si>
  <si>
    <t>Estructura del gasto de consumo final de los hogares en salud según productos (nivel 1 ) característicos y conexos. Años 2023 y 2024 (miles de dólares).</t>
  </si>
  <si>
    <t>Gasto de consumo final de los hogares en salud según productos (nivel 2) característicos y conexos
Periodo 2007-2024</t>
  </si>
  <si>
    <t>Evolución del gasto de consumo final de los hogares en salud según productos (nivel 2) característicos y conexos. Periodo 2007-2024 (miles de dólares)</t>
  </si>
  <si>
    <t>Distribución del gasto de consumo final de los hogares en salud según productos (nivel 2)  característicos y conexos
Periodo 2007 - 2024</t>
  </si>
  <si>
    <t>Estructura del gasto de consumo final de los hogares en salud según productos (nivel 2) característicos y conexos. Años 2023 y 2024 (miles de dólares).</t>
  </si>
  <si>
    <t>Gasto consumo final del gobierno general en salud respecto al Producto Interno Bruto
Periodo 2007-2024</t>
  </si>
  <si>
    <t>Participación del gasto consumo final del gobierno general en salud respecto al Producto Interno Bruto. Periodo 2007-2024 (miles de dólares).</t>
  </si>
  <si>
    <t>Evolución del gasto de consumo final del gobierno general en salud. Periodo 2007-2024 (miles de dólares).</t>
  </si>
  <si>
    <t>Gasto de consumo final del gobierno general según productos (nivel 1) de la salud
Periodo 2007-2024</t>
  </si>
  <si>
    <t>Gasto del consumo final del gobierno (GCFG) y de los hogares (GCFH) según productos característicos de la salud (miles de dólares). Año 2024.</t>
  </si>
  <si>
    <t>Gasto de consumo final del gobierno general según productos (nivel 2) de la salud
Periodo 2007-2024</t>
  </si>
  <si>
    <t>Gasto de consumo final del gobierno general según productos (nivel 2) de la salud
Años 2023 y 2024</t>
  </si>
  <si>
    <t>Estructura de gasto de consumo final del gobierno general según productos (nivel 2) de la salud. Años 2023 y 2024 (miles de dólares)</t>
  </si>
  <si>
    <t>Gasto de consumo final de las ISFLSH* en salud
Periodo 2007-2024</t>
  </si>
  <si>
    <t>Evolución del gasto de consumo final de las ISFLSH en salud. Periodo 2007-2024 (miles de dólares)</t>
  </si>
  <si>
    <t>Gasto de consumo final de las  ISFLSH según productos (nivel 1) de la salud
Años 2023 y 2024</t>
  </si>
  <si>
    <t>Gasto de consumo final de las  ISFLSH según productos (nivel 2) de la salud
Años 2023 y 2024</t>
  </si>
  <si>
    <t>Participación del gasto de consumo final de las  ISFLSH según productos (nivel 2) de la salud. Años 2023 y 2024 (miles de dólares).</t>
  </si>
  <si>
    <t>Valor promedio de producción por egreso hospitalario
Periodo 2007 - 2024</t>
  </si>
  <si>
    <t>Evolución del valor promedio de producción por egreso hospitalario. Periodo 2007 - 2024 (miles de dólares)</t>
  </si>
  <si>
    <r>
      <rPr>
        <b/>
        <sz val="9"/>
        <color theme="1" tint="0.34998626667073579"/>
        <rFont val="Century Gothic"/>
        <family val="2"/>
      </rPr>
      <t>Fuente:</t>
    </r>
    <r>
      <rPr>
        <sz val="9"/>
        <color theme="1" tint="0.34998626667073579"/>
        <rFont val="Century Gothic"/>
        <family val="2"/>
      </rPr>
      <t xml:space="preserve"> INEC, CSS 2007-2023; Registro Estadístico de Camas y Egresos Hospitalarios 2007-2024</t>
    </r>
  </si>
  <si>
    <t>Producción 2024</t>
  </si>
  <si>
    <t>Números de egresos hospitalarios 2024</t>
  </si>
  <si>
    <t>Valor promedio de producción por egreso hospitalario sector público y privado
Años 2023 y 2024</t>
  </si>
  <si>
    <t>Valor promedio de producción por egreso hospitalario 2024</t>
  </si>
  <si>
    <t>Comparativo del valor promedio de producción por egreso hospitalario público y privado. Años 2023 y 2024 (miles de dólares)</t>
  </si>
  <si>
    <r>
      <rPr>
        <b/>
        <sz val="9"/>
        <color theme="1" tint="0.34998626667073579"/>
        <rFont val="Century Gothic"/>
        <family val="2"/>
      </rPr>
      <t>Fuente:</t>
    </r>
    <r>
      <rPr>
        <sz val="9"/>
        <color theme="1" tint="0.34998626667073579"/>
        <rFont val="Century Gothic"/>
        <family val="2"/>
      </rPr>
      <t xml:space="preserve"> INEC, CSS 2007-2024; Registro Estadístico de Camas y Egresos Hospitalarios 2007-2024</t>
    </r>
  </si>
  <si>
    <t>Valor promedio de producción por egreso hospitalario del sector público 
Años 2023 y 2024</t>
  </si>
  <si>
    <t>Comparativo del valor promedio de producción por egreso hospitalario del sector público. Años 2023 y 2024 (miles de dólares)</t>
  </si>
  <si>
    <t>Producción de las industrias características de la salud respecto al Producto Interno Bruto 2007-2024</t>
  </si>
  <si>
    <t>Producción según industrias características y conexas de la salud 2007-2024</t>
  </si>
  <si>
    <t>Producción de las industrias características de la salud según sector público y privado 2007-2024</t>
  </si>
  <si>
    <t>Consumo intermedio de las industrias características de la salud respecto al Producto Interno Bruto 2007-2024</t>
  </si>
  <si>
    <t>Consumo intermedio según industrias características y conexas de la salud 2007-2024</t>
  </si>
  <si>
    <t>Consumo intermedio de las industrias características de la salud según sector público y privado 2007-2024</t>
  </si>
  <si>
    <t>Valor agregado bruto (VAB) de las industrias características de la salud respecto al Producto Interno Bruto 2007-2024</t>
  </si>
  <si>
    <t>Valor agregado bruto (VAB) según industrias características y conexas de la salud 2007-2024</t>
  </si>
  <si>
    <t>Valor agregado bruto (VAB) de las industrias características de la salud según sector público y privado 2007-2024</t>
  </si>
  <si>
    <t>Gasto de consumo final total en salud respecto al Producto Interno Bruto 2007-2024</t>
  </si>
  <si>
    <t>Gasto de consumo final total en salud según productos (nivel 1) característicos y conexos 2024</t>
  </si>
  <si>
    <t>Gasto de consumo final total en salud según productos (nivel 2) característicos y conexos 2024</t>
  </si>
  <si>
    <t>Gasto de consumo final total en salud según sectores institucionales 2024</t>
  </si>
  <si>
    <t>Gasto de consumo final del gobierno general respecto al Producto Interno Bruto 2007-2024</t>
  </si>
  <si>
    <t>Gasto consumo final de los hogares en salud respecto al Producto Interno Bruto 2007-2024</t>
  </si>
  <si>
    <t>Gasto de bolsillo de los hogares respecto al gasto de consumo final total en salud 2007-2024</t>
  </si>
  <si>
    <t>Gasto de consumo final de los hogares en salud respecto al gasto de consumo final efectivo de los hogares en salud 2007-2024</t>
  </si>
  <si>
    <t>Gasto de consumo final efectivo en salud 2007-2024</t>
  </si>
  <si>
    <t>Gasto de consumo final de los hogares en salud respecto al gasto de consumo final total de los hogares 2007-2024</t>
  </si>
  <si>
    <t>Gasto de consumo final de los hogares en salud según productos (nivel 1) característicos y conexos 2007-2024</t>
  </si>
  <si>
    <t>Distribución del gasto de consumo final de los hogares en salud según productos (nivel 1) característicos y conexos 2007-2024</t>
  </si>
  <si>
    <t>Gasto de consumo final de los hogares en salud según productos (nivel 2) característicos y conexos 2007-2024</t>
  </si>
  <si>
    <t>Distribución del gasto de consumo final de los hogares en salud según productos (nivel 2)  característicos y conexos 2007-2024</t>
  </si>
  <si>
    <t>Gasto consumo final del gobierno general en salud respecto al Producto Interno Bruto 2007-2024</t>
  </si>
  <si>
    <t>Gasto de consumo final del gobierno general según productos (nivel 1) de la salud 2007-2024</t>
  </si>
  <si>
    <t>Gasto de consumo final del gobierno general según productos (nivel 2) de la salud 2007-2024</t>
  </si>
  <si>
    <t>Gasto de consumo final de las ISFLSH en salud 2007-2024</t>
  </si>
  <si>
    <t>Valor promedio de producción por egreso hospitalario 2007 - 2024</t>
  </si>
  <si>
    <t>Gasto de consumo final total en salud según productos (nivel 2) característicos y conexos
Años 2023 y 2024</t>
  </si>
  <si>
    <t>Gasto de consumo final del gobierno general según productos (nivel 1) de la salud
Años 2023 y 2024</t>
  </si>
  <si>
    <t>Producción según industrias características de la salud 2023 y 2024</t>
  </si>
  <si>
    <t>Producción según industrias conexas de la salud 2023 y 2024</t>
  </si>
  <si>
    <t>Consumo intermedio según industrias características de la salud 2023 y 2024</t>
  </si>
  <si>
    <t>Consumo intermedio según industrias conexas de la salud 2023 y 2024</t>
  </si>
  <si>
    <t>Valor agregado bruto (VAB) según industrias características de la salud 2023 y 2024</t>
  </si>
  <si>
    <t>Valor agregado bruto (VAB) según industrias conexas de la salud 2023 y 2024</t>
  </si>
  <si>
    <t>Estructura comparativa del gasto de consumo final total en salud según sectores institucionales 2023 y 2024</t>
  </si>
  <si>
    <t>Gasto de consumo final del gobierno general según productos (nivel 1) de la salud 2023 y 2024</t>
  </si>
  <si>
    <t>Gasto de consumo final del gobierno general según productos (nivel 2) de la salud 2023 y 2024</t>
  </si>
  <si>
    <t>Gasto de consumo final de las  ISFLSH según productos (nivel 1) de la salud 2023 y 2024</t>
  </si>
  <si>
    <t>Gasto de consumo final de las  ISFLSH según productos (nivel 2) de la salud 2023 y 2024</t>
  </si>
  <si>
    <t>Valor promedio de producción por egreso hospitalario sector público y privado 2023 y 2024</t>
  </si>
  <si>
    <t>Valor promedio de producción por egreso hospitalario del sector público 2023 y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</si>
</sst>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
    <numFmt numFmtId="165" formatCode="_(* #,##0_);_(* \(#,##0\);_(* &quot;-&quot;??_);_(@_)"/>
    <numFmt numFmtId="166" formatCode="0.0%"/>
    <numFmt numFmtId="167" formatCode="_ * #,##0_ ;_ * \-#,##0_ ;_ * &quot;-&quot;??_ ;_ @_ "/>
    <numFmt numFmtId="168" formatCode="_ * #,##0.0_ ;_ * \-#,##0.0_ ;_ * &quot;-&quot;??_ ;_ @_ "/>
    <numFmt numFmtId="169" formatCode="#,##0.0"/>
    <numFmt numFmtId="170" formatCode="0.0"/>
    <numFmt numFmtId="171" formatCode="_-* #,##0.00\ _€_-;\-* #,##0.00\ _€_-;_-* &quot;-&quot;??\ _€_-;_-@_-"/>
  </numFmts>
  <fonts count="86" x14ac:knownFonts="1">
    <font>
      <sz val="11"/>
      <color theme="1"/>
      <name val="Calibri"/>
      <family val="2"/>
      <scheme val="minor"/>
    </font>
    <font>
      <sz val="9"/>
      <color theme="1" tint="0.34998626667073579"/>
      <name val="Calibri"/>
      <family val="2"/>
    </font>
    <font>
      <b/>
      <sz val="11"/>
      <color rgb="FF5A5A72"/>
      <name val="Century Gothic"/>
      <family val="2"/>
    </font>
    <font>
      <b/>
      <sz val="12"/>
      <color rgb="FF646482"/>
      <name val="Century Gothic"/>
      <family val="2"/>
    </font>
    <font>
      <sz val="11"/>
      <color theme="10"/>
      <name val="Century Gothic"/>
      <family val="2"/>
    </font>
    <font>
      <sz val="11"/>
      <color rgb="FF6E6E82"/>
      <name val="Century Gothic"/>
      <family val="2"/>
    </font>
    <font>
      <b/>
      <sz val="9"/>
      <color theme="1" tint="0.34998626667073579"/>
      <name val="Century Gothic"/>
      <family val="2"/>
    </font>
    <font>
      <sz val="9"/>
      <color theme="1" tint="0.34998626667073579"/>
      <name val="Century Gothic"/>
      <family val="2"/>
    </font>
    <font>
      <u/>
      <sz val="11"/>
      <color theme="10"/>
      <name val="Century Gothic"/>
      <family val="2"/>
    </font>
    <font>
      <sz val="11"/>
      <color theme="1"/>
      <name val="Calibri"/>
      <family val="2"/>
    </font>
    <font>
      <b/>
      <sz val="14"/>
      <color theme="1" tint="0.34998626667073579"/>
      <name val="Century Gothic"/>
      <family val="2"/>
    </font>
    <font>
      <b/>
      <sz val="11"/>
      <color theme="1"/>
      <name val="Century Gothic"/>
      <family val="2"/>
    </font>
    <font>
      <b/>
      <sz val="12"/>
      <color rgb="FF5A5A72"/>
      <name val="Century Gothic"/>
      <family val="2"/>
    </font>
    <font>
      <b/>
      <sz val="12"/>
      <color theme="1" tint="0.34998626667073579"/>
      <name val="Century Gothic"/>
      <family val="2"/>
    </font>
    <font>
      <sz val="11"/>
      <color rgb="FF646482"/>
      <name val="Calibri"/>
      <family val="2"/>
      <scheme val="minor"/>
    </font>
    <font>
      <sz val="12"/>
      <color rgb="FF646482"/>
      <name val="Century Gothic"/>
      <family val="2"/>
    </font>
    <font>
      <b/>
      <sz val="14"/>
      <color rgb="FF646482"/>
      <name val="Century Gothic"/>
      <family val="2"/>
    </font>
    <font>
      <sz val="11"/>
      <color rgb="FF64647C"/>
      <name val="Century Gothic"/>
      <family val="2"/>
    </font>
    <font>
      <b/>
      <sz val="11"/>
      <color rgb="FF64647C"/>
      <name val="Century Gothic"/>
      <family val="2"/>
    </font>
    <font>
      <sz val="12"/>
      <color theme="1" tint="0.34998626667073579"/>
      <name val="Century Gothic"/>
      <family val="2"/>
    </font>
    <font>
      <b/>
      <u/>
      <sz val="18"/>
      <color rgb="FF595959"/>
      <name val="Calibri"/>
      <family val="2"/>
      <scheme val="minor"/>
    </font>
    <font>
      <b/>
      <sz val="18"/>
      <color theme="1"/>
      <name val="Calibri"/>
      <family val="2"/>
      <scheme val="minor"/>
    </font>
    <font>
      <b/>
      <u/>
      <sz val="18"/>
      <color rgb="FF64647C"/>
      <name val="Calibri"/>
      <family val="2"/>
      <scheme val="minor"/>
    </font>
    <font>
      <sz val="9"/>
      <color rgb="FF5A5A72"/>
      <name val="Century Gothic"/>
      <family val="2"/>
    </font>
    <font>
      <b/>
      <sz val="12"/>
      <color theme="1"/>
      <name val="Century Gothic"/>
      <family val="2"/>
    </font>
    <font>
      <sz val="11"/>
      <color theme="1"/>
      <name val="Calibri"/>
      <family val="2"/>
      <scheme val="minor"/>
    </font>
    <font>
      <sz val="11"/>
      <color theme="0"/>
      <name val="Calibri"/>
      <family val="2"/>
      <scheme val="minor"/>
    </font>
    <font>
      <b/>
      <sz val="11"/>
      <color theme="0"/>
      <name val="Century Gothic"/>
      <family val="2"/>
    </font>
    <font>
      <b/>
      <sz val="12"/>
      <color rgb="FFFF0000"/>
      <name val="Century Gothic"/>
      <family val="2"/>
    </font>
    <font>
      <sz val="11"/>
      <color rgb="FFFF0000"/>
      <name val="Calibri"/>
      <family val="2"/>
    </font>
    <font>
      <sz val="12"/>
      <color theme="0"/>
      <name val="Century Gothic"/>
      <family val="2"/>
    </font>
    <font>
      <b/>
      <sz val="8"/>
      <color theme="0"/>
      <name val="Century Gothic"/>
      <family val="2"/>
    </font>
    <font>
      <sz val="8"/>
      <color theme="0"/>
      <name val="Century Gothic"/>
      <family val="2"/>
    </font>
    <font>
      <b/>
      <sz val="12"/>
      <color theme="0"/>
      <name val="Century Gothic"/>
      <family val="2"/>
    </font>
    <font>
      <b/>
      <sz val="18"/>
      <color theme="1" tint="0.34998626667073579"/>
      <name val="Calibri"/>
      <family val="2"/>
      <scheme val="minor"/>
    </font>
    <font>
      <sz val="12"/>
      <color theme="1"/>
      <name val="Century Gothic"/>
      <family val="2"/>
    </font>
    <font>
      <i/>
      <sz val="12"/>
      <color theme="1" tint="0.34998626667073579"/>
      <name val="Century Gothic"/>
      <family val="2"/>
    </font>
    <font>
      <sz val="9"/>
      <color theme="1"/>
      <name val="Century Gothic"/>
      <family val="2"/>
    </font>
    <font>
      <b/>
      <sz val="9"/>
      <color theme="1"/>
      <name val="Century Gothic"/>
      <family val="2"/>
    </font>
    <font>
      <sz val="8"/>
      <color theme="0"/>
      <name val="Arial Narrow"/>
      <family val="2"/>
    </font>
    <font>
      <sz val="9"/>
      <color theme="0"/>
      <name val="Century Gothic"/>
      <family val="2"/>
    </font>
    <font>
      <b/>
      <sz val="12"/>
      <color rgb="FF64647C"/>
      <name val="Century Gothic"/>
      <family val="2"/>
    </font>
    <font>
      <i/>
      <sz val="9"/>
      <color theme="1" tint="0.34998626667073579"/>
      <name val="Century Gothic"/>
      <family val="2"/>
    </font>
    <font>
      <u/>
      <sz val="12"/>
      <color theme="1" tint="0.34998626667073579"/>
      <name val="Century Gothic"/>
      <family val="2"/>
    </font>
    <font>
      <sz val="11"/>
      <color theme="1" tint="0.34998626667073579"/>
      <name val="Century Gothic"/>
      <family val="2"/>
    </font>
    <font>
      <sz val="9"/>
      <color rgb="FF595959"/>
      <name val="Century Gothic"/>
      <family val="2"/>
    </font>
    <font>
      <b/>
      <sz val="14"/>
      <color rgb="FF64647C"/>
      <name val="Century Gothic"/>
      <family val="2"/>
    </font>
    <font>
      <sz val="10"/>
      <color rgb="FF64647C"/>
      <name val="Century Gothic"/>
      <family val="2"/>
    </font>
    <font>
      <sz val="12"/>
      <color rgb="FF64647C"/>
      <name val="Century Gothic"/>
      <family val="2"/>
    </font>
    <font>
      <sz val="18"/>
      <color theme="1"/>
      <name val="Calibri"/>
      <family val="2"/>
      <scheme val="minor"/>
    </font>
    <font>
      <sz val="18"/>
      <color theme="1" tint="0.34998626667073579"/>
      <name val="Calibri"/>
      <family val="2"/>
      <scheme val="minor"/>
    </font>
    <font>
      <b/>
      <sz val="8"/>
      <color theme="0"/>
      <name val="Arial Narrow"/>
      <family val="2"/>
    </font>
    <font>
      <sz val="11"/>
      <color theme="1"/>
      <name val="Century Gothic"/>
      <family val="2"/>
    </font>
    <font>
      <sz val="11"/>
      <color rgb="FF646482"/>
      <name val="Century Gothic"/>
      <family val="2"/>
    </font>
    <font>
      <b/>
      <sz val="11"/>
      <color rgb="FF646482"/>
      <name val="Century Gothic"/>
      <family val="2"/>
    </font>
    <font>
      <sz val="12"/>
      <color theme="0"/>
      <name val="Arial Narrow"/>
      <family val="2"/>
    </font>
    <font>
      <sz val="11"/>
      <color theme="0"/>
      <name val="Century Gothic"/>
      <family val="2"/>
    </font>
    <font>
      <u/>
      <sz val="11"/>
      <color theme="1" tint="0.34998626667073579"/>
      <name val="Century Gothic"/>
      <family val="2"/>
    </font>
    <font>
      <sz val="11"/>
      <color rgb="FFC00000"/>
      <name val="Century Gothic"/>
      <family val="2"/>
    </font>
    <font>
      <b/>
      <sz val="14"/>
      <color theme="0"/>
      <name val="Century Gothic"/>
      <family val="2"/>
    </font>
    <font>
      <b/>
      <sz val="8"/>
      <color theme="1"/>
      <name val="Century Gothic"/>
      <family val="2"/>
    </font>
    <font>
      <b/>
      <sz val="16"/>
      <color theme="0"/>
      <name val="Century Gothic"/>
      <family val="2"/>
    </font>
    <font>
      <sz val="11"/>
      <color rgb="FF002060"/>
      <name val="Century Gothic"/>
      <family val="2"/>
    </font>
    <font>
      <sz val="11"/>
      <color theme="0"/>
      <name val="Calibri"/>
      <family val="2"/>
    </font>
    <font>
      <b/>
      <sz val="11"/>
      <color theme="1" tint="0.34998626667073579"/>
      <name val="Century Gothic"/>
      <family val="2"/>
    </font>
    <font>
      <sz val="10"/>
      <color theme="1" tint="0.34998626667073579"/>
      <name val="Century Gothic"/>
      <family val="2"/>
    </font>
    <font>
      <sz val="11"/>
      <color rgb="FFFF0000"/>
      <name val="Calibri"/>
      <family val="2"/>
      <scheme val="minor"/>
    </font>
    <font>
      <b/>
      <sz val="16"/>
      <color theme="1" tint="0.34998626667073579"/>
      <name val="Century Gothic"/>
      <family val="2"/>
    </font>
    <font>
      <sz val="8"/>
      <color theme="1"/>
      <name val="Century Gothic"/>
      <family val="2"/>
    </font>
    <font>
      <b/>
      <sz val="20"/>
      <color theme="1" tint="0.34998626667073579"/>
      <name val="Century Gothic"/>
      <family val="2"/>
    </font>
    <font>
      <sz val="11"/>
      <color rgb="FFFF0000"/>
      <name val="Century Gothic"/>
      <family val="2"/>
    </font>
    <font>
      <b/>
      <sz val="11"/>
      <color rgb="FFFF0000"/>
      <name val="Century Gothic"/>
      <family val="2"/>
    </font>
    <font>
      <b/>
      <sz val="16"/>
      <color theme="1"/>
      <name val="Century Gothic"/>
      <family val="2"/>
    </font>
    <font>
      <b/>
      <sz val="14"/>
      <color theme="1"/>
      <name val="Century Gothic"/>
      <family val="2"/>
    </font>
    <font>
      <sz val="14"/>
      <color rgb="FF646482"/>
      <name val="Century Gothic"/>
      <family val="2"/>
    </font>
    <font>
      <b/>
      <sz val="9"/>
      <color theme="0"/>
      <name val="Century Gothic"/>
      <family val="2"/>
    </font>
    <font>
      <b/>
      <sz val="14"/>
      <color rgb="FF5A5A72"/>
      <name val="Century Gothic"/>
      <family val="2"/>
    </font>
    <font>
      <b/>
      <sz val="11"/>
      <color theme="0"/>
      <name val="Calibri"/>
      <family val="2"/>
      <scheme val="minor"/>
    </font>
    <font>
      <sz val="9"/>
      <color theme="0"/>
      <name val="Calibri"/>
      <family val="2"/>
      <scheme val="minor"/>
    </font>
    <font>
      <b/>
      <sz val="11"/>
      <color theme="1"/>
      <name val="Calibri"/>
      <family val="2"/>
      <scheme val="minor"/>
    </font>
    <font>
      <b/>
      <u/>
      <sz val="18"/>
      <color theme="1" tint="0.34998626667073579"/>
      <name val="Calibri"/>
      <family val="2"/>
      <scheme val="minor"/>
    </font>
    <font>
      <b/>
      <sz val="10"/>
      <color rgb="FF646482"/>
      <name val="Century Gothic"/>
      <family val="2"/>
    </font>
    <font>
      <b/>
      <u/>
      <sz val="18"/>
      <color rgb="FF5A5A72"/>
      <name val="Calibri"/>
      <family val="2"/>
      <scheme val="minor"/>
    </font>
    <font>
      <sz val="11"/>
      <color rgb="FF5A5A72"/>
      <name val="Century Gothic"/>
      <family val="2"/>
    </font>
    <font>
      <b/>
      <sz val="9"/>
      <color rgb="FF595959"/>
      <name val="Century Gothic"/>
      <family val="2"/>
    </font>
    <font>
      <b/>
      <sz val="9"/>
      <color rgb="FF5A5A72"/>
      <name val="Century Gothic"/>
      <family val="2"/>
    </font>
  </fonts>
  <fills count="5">
    <fill>
      <patternFill patternType="none"/>
    </fill>
    <fill>
      <patternFill patternType="gray125"/>
    </fill>
    <fill>
      <patternFill patternType="solid">
        <fgColor theme="0"/>
        <bgColor indexed="64"/>
      </patternFill>
    </fill>
    <fill>
      <patternFill patternType="solid">
        <fgColor rgb="FFDAEEF3"/>
        <bgColor indexed="64"/>
      </patternFill>
    </fill>
    <fill>
      <patternFill patternType="solid">
        <fgColor rgb="FFFFFF00"/>
        <bgColor indexed="64"/>
      </patternFill>
    </fill>
  </fills>
  <borders count="10">
    <border>
      <left/>
      <right/>
      <top/>
      <bottom/>
      <diagonal/>
    </border>
    <border>
      <left style="thin">
        <color rgb="FF33CCFF"/>
      </left>
      <right style="thin">
        <color rgb="FF33CCFF"/>
      </right>
      <top style="thin">
        <color rgb="FF33CCFF"/>
      </top>
      <bottom style="thin">
        <color rgb="FF33CCFF"/>
      </bottom>
      <diagonal/>
    </border>
    <border>
      <left style="thin">
        <color rgb="FF47CFFF"/>
      </left>
      <right style="thin">
        <color rgb="FF47CFFF"/>
      </right>
      <top style="thin">
        <color rgb="FF47CFFF"/>
      </top>
      <bottom/>
      <diagonal/>
    </border>
    <border>
      <left/>
      <right style="thin">
        <color rgb="FF33CCFF"/>
      </right>
      <top style="thin">
        <color rgb="FF33CCFF"/>
      </top>
      <bottom style="thin">
        <color rgb="FF33CCFF"/>
      </bottom>
      <diagonal/>
    </border>
    <border>
      <left style="thin">
        <color rgb="FF43CEEF"/>
      </left>
      <right style="thin">
        <color rgb="FF43CEEF"/>
      </right>
      <top style="thin">
        <color rgb="FF43CEEF"/>
      </top>
      <bottom style="thin">
        <color rgb="FF43CEEF"/>
      </bottom>
      <diagonal/>
    </border>
    <border>
      <left style="thin">
        <color rgb="FF33CCFF"/>
      </left>
      <right style="thin">
        <color rgb="FF33CCFF"/>
      </right>
      <top style="thin">
        <color rgb="FF33CCFF"/>
      </top>
      <bottom/>
      <diagonal/>
    </border>
    <border>
      <left style="thin">
        <color rgb="FF33CCFF"/>
      </left>
      <right/>
      <top style="thin">
        <color rgb="FF33CCFF"/>
      </top>
      <bottom style="thin">
        <color rgb="FF33CCFF"/>
      </bottom>
      <diagonal/>
    </border>
    <border>
      <left style="thin">
        <color rgb="FF07D1F9"/>
      </left>
      <right style="thin">
        <color rgb="FF07D1F9"/>
      </right>
      <top style="thin">
        <color rgb="FF07D1F9"/>
      </top>
      <bottom style="thin">
        <color rgb="FF07D1F9"/>
      </bottom>
      <diagonal/>
    </border>
    <border>
      <left style="thin">
        <color rgb="FF07D1F9"/>
      </left>
      <right style="thin">
        <color rgb="FF07D1F9"/>
      </right>
      <top style="thin">
        <color rgb="FF07D1F9"/>
      </top>
      <bottom/>
      <diagonal/>
    </border>
    <border>
      <left style="thin">
        <color rgb="FF6ACDF0"/>
      </left>
      <right style="thin">
        <color rgb="FF6ACDF0"/>
      </right>
      <top style="thin">
        <color rgb="FF6ACDF0"/>
      </top>
      <bottom style="thin">
        <color rgb="FF6ACDF0"/>
      </bottom>
      <diagonal/>
    </border>
  </borders>
  <cellStyleXfs count="1">
    <xf numFmtId="0" fontId="0" fillId="0" borderId="0"/>
  </cellStyleXfs>
  <cellXfs count="435">
    <xf numFmtId="0" fontId="0" fillId="0" borderId="0" xfId="0"/>
    <xf numFmtId="0" fontId="1" fillId="0" borderId="0" xfId="0" applyFont="1"/>
    <xf numFmtId="0" fontId="2" fillId="2" borderId="1" xfId="0" applyFont="1" applyFill="1" applyBorder="1" applyAlignment="1">
      <alignment horizontal="center" vertical="center"/>
    </xf>
    <xf numFmtId="0" fontId="3" fillId="3" borderId="2" xfId="0" applyFont="1" applyFill="1" applyBorder="1" applyAlignment="1">
      <alignment horizontal="center" vertical="center"/>
    </xf>
    <xf numFmtId="0" fontId="4" fillId="2" borderId="0" xfId="0" applyFont="1" applyFill="1" applyAlignment="1">
      <alignment vertical="center"/>
    </xf>
    <xf numFmtId="0" fontId="5" fillId="2" borderId="1" xfId="0" applyFont="1" applyFill="1" applyBorder="1" applyAlignment="1">
      <alignment horizontal="center" vertical="center"/>
    </xf>
    <xf numFmtId="0" fontId="6" fillId="0" borderId="0" xfId="0" applyFont="1" applyAlignment="1">
      <alignment vertical="center"/>
    </xf>
    <xf numFmtId="0" fontId="7" fillId="0" borderId="0" xfId="0" applyFont="1" applyAlignment="1">
      <alignment horizontal="justify" vertical="center"/>
    </xf>
    <xf numFmtId="0" fontId="8" fillId="2" borderId="0" xfId="0" applyFont="1" applyFill="1" applyAlignment="1">
      <alignment vertical="center"/>
    </xf>
    <xf numFmtId="0" fontId="5" fillId="0" borderId="1" xfId="0" applyFont="1" applyBorder="1" applyAlignment="1">
      <alignment vertical="center"/>
    </xf>
    <xf numFmtId="0" fontId="9" fillId="0" borderId="0" xfId="0" applyFont="1"/>
    <xf numFmtId="0" fontId="11" fillId="0" borderId="0" xfId="0" applyFont="1"/>
    <xf numFmtId="0" fontId="2" fillId="0" borderId="1" xfId="0" applyFont="1" applyBorder="1" applyAlignment="1">
      <alignment horizontal="center" vertical="center"/>
    </xf>
    <xf numFmtId="0" fontId="12" fillId="0" borderId="1" xfId="0" applyFont="1" applyBorder="1" applyAlignment="1">
      <alignment horizontal="left" vertical="center"/>
    </xf>
    <xf numFmtId="0" fontId="12" fillId="2" borderId="1" xfId="0" applyFont="1" applyFill="1" applyBorder="1" applyAlignment="1">
      <alignment horizontal="left" vertical="center"/>
    </xf>
    <xf numFmtId="3" fontId="2" fillId="0" borderId="1" xfId="0" applyNumberFormat="1" applyFont="1" applyBorder="1" applyAlignment="1">
      <alignment horizontal="center" vertical="center"/>
    </xf>
    <xf numFmtId="164" fontId="13" fillId="2" borderId="0" xfId="0" applyNumberFormat="1" applyFont="1" applyFill="1" applyAlignment="1">
      <alignment vertical="center"/>
    </xf>
    <xf numFmtId="10" fontId="13" fillId="2" borderId="0" xfId="0" applyNumberFormat="1" applyFont="1" applyFill="1" applyAlignment="1">
      <alignment vertical="center"/>
    </xf>
    <xf numFmtId="0" fontId="7" fillId="2" borderId="0" xfId="0" applyFont="1" applyFill="1" applyAlignment="1">
      <alignment vertical="center"/>
    </xf>
    <xf numFmtId="0" fontId="10" fillId="0" borderId="0" xfId="0" applyFont="1" applyAlignment="1">
      <alignment horizontal="center" wrapText="1"/>
    </xf>
    <xf numFmtId="0" fontId="3" fillId="2" borderId="0" xfId="0" applyFont="1" applyFill="1" applyAlignment="1">
      <alignment horizontal="left" vertical="center"/>
    </xf>
    <xf numFmtId="0" fontId="14" fillId="0" borderId="0" xfId="0" applyFont="1"/>
    <xf numFmtId="4" fontId="15" fillId="2" borderId="0" xfId="0" applyNumberFormat="1" applyFont="1" applyFill="1" applyAlignment="1">
      <alignment horizontal="center" vertical="center"/>
    </xf>
    <xf numFmtId="0" fontId="16" fillId="2" borderId="0" xfId="0" applyFont="1" applyFill="1" applyAlignment="1">
      <alignment vertical="center"/>
    </xf>
    <xf numFmtId="164" fontId="17" fillId="2" borderId="1" xfId="0" applyNumberFormat="1" applyFont="1" applyFill="1" applyBorder="1" applyAlignment="1">
      <alignment horizontal="justify" vertical="center" wrapText="1"/>
    </xf>
    <xf numFmtId="165" fontId="17" fillId="2" borderId="1" xfId="0" applyNumberFormat="1" applyFont="1" applyFill="1" applyBorder="1" applyAlignment="1">
      <alignment vertical="center"/>
    </xf>
    <xf numFmtId="164" fontId="18" fillId="2" borderId="1" xfId="0" applyNumberFormat="1" applyFont="1" applyFill="1" applyBorder="1" applyAlignment="1">
      <alignment horizontal="justify" vertical="center" wrapText="1"/>
    </xf>
    <xf numFmtId="166" fontId="18" fillId="2" borderId="1" xfId="0" applyNumberFormat="1" applyFont="1" applyFill="1" applyBorder="1" applyAlignment="1">
      <alignment vertical="center"/>
    </xf>
    <xf numFmtId="164" fontId="17" fillId="2" borderId="1" xfId="0" applyNumberFormat="1" applyFont="1" applyFill="1" applyBorder="1" applyAlignment="1">
      <alignment horizontal="justify" vertical="center"/>
    </xf>
    <xf numFmtId="164" fontId="18" fillId="2" borderId="1" xfId="0" applyNumberFormat="1" applyFont="1" applyFill="1" applyBorder="1" applyAlignment="1">
      <alignment horizontal="justify" vertical="center"/>
    </xf>
    <xf numFmtId="0" fontId="3" fillId="3" borderId="1" xfId="0" applyFont="1" applyFill="1" applyBorder="1" applyAlignment="1">
      <alignment horizontal="center" vertical="center"/>
    </xf>
    <xf numFmtId="4" fontId="19" fillId="2" borderId="0" xfId="0" applyNumberFormat="1" applyFont="1" applyFill="1" applyAlignment="1">
      <alignment horizontal="center" vertical="center"/>
    </xf>
    <xf numFmtId="164" fontId="18" fillId="2" borderId="0" xfId="0" applyNumberFormat="1" applyFont="1" applyFill="1" applyAlignment="1">
      <alignment horizontal="justify" vertical="center"/>
    </xf>
    <xf numFmtId="166" fontId="18" fillId="2" borderId="0" xfId="0" applyNumberFormat="1" applyFont="1" applyFill="1" applyAlignment="1">
      <alignment vertical="center"/>
    </xf>
    <xf numFmtId="0" fontId="20" fillId="2" borderId="0" xfId="0" applyFont="1" applyFill="1" applyAlignment="1">
      <alignment horizontal="left"/>
    </xf>
    <xf numFmtId="0" fontId="21" fillId="0" borderId="0" xfId="0" applyFont="1" applyAlignment="1">
      <alignment horizontal="center"/>
    </xf>
    <xf numFmtId="0" fontId="22" fillId="2" borderId="0" xfId="0" applyFont="1" applyFill="1" applyAlignment="1">
      <alignment horizontal="center"/>
    </xf>
    <xf numFmtId="0" fontId="22" fillId="2" borderId="0" xfId="0" applyFont="1" applyFill="1" applyAlignment="1">
      <alignment horizontal="left"/>
    </xf>
    <xf numFmtId="0" fontId="23" fillId="0" borderId="0" xfId="0" applyFont="1"/>
    <xf numFmtId="164" fontId="18" fillId="2" borderId="0" xfId="0" applyNumberFormat="1" applyFont="1" applyFill="1" applyAlignment="1">
      <alignment horizontal="justify" vertical="center" wrapText="1"/>
    </xf>
    <xf numFmtId="165" fontId="18" fillId="2" borderId="0" xfId="0" applyNumberFormat="1" applyFont="1" applyFill="1" applyAlignment="1">
      <alignment vertical="center"/>
    </xf>
    <xf numFmtId="164" fontId="11" fillId="2" borderId="0" xfId="0" applyNumberFormat="1" applyFont="1" applyFill="1" applyAlignment="1">
      <alignment horizontal="justify" vertical="center" wrapText="1"/>
    </xf>
    <xf numFmtId="165" fontId="11" fillId="2" borderId="0" xfId="0" applyNumberFormat="1" applyFont="1" applyFill="1" applyAlignment="1">
      <alignment vertical="center"/>
    </xf>
    <xf numFmtId="164" fontId="24" fillId="2" borderId="0" xfId="0" applyNumberFormat="1" applyFont="1" applyFill="1" applyAlignment="1">
      <alignment vertical="center"/>
    </xf>
    <xf numFmtId="10" fontId="24" fillId="2" borderId="0" xfId="0" applyNumberFormat="1" applyFont="1" applyFill="1" applyAlignment="1">
      <alignment vertical="center"/>
    </xf>
    <xf numFmtId="0" fontId="25" fillId="0" borderId="0" xfId="0" applyFont="1"/>
    <xf numFmtId="0" fontId="26" fillId="0" borderId="0" xfId="0" applyFont="1"/>
    <xf numFmtId="164" fontId="27" fillId="2" borderId="0" xfId="0" applyNumberFormat="1" applyFont="1" applyFill="1" applyAlignment="1">
      <alignment horizontal="justify" vertical="center" wrapText="1"/>
    </xf>
    <xf numFmtId="165" fontId="27" fillId="2" borderId="0" xfId="0" applyNumberFormat="1" applyFont="1" applyFill="1" applyAlignment="1">
      <alignment vertical="center"/>
    </xf>
    <xf numFmtId="0" fontId="29" fillId="0" borderId="0" xfId="0" applyFont="1"/>
    <xf numFmtId="165" fontId="18" fillId="2" borderId="1" xfId="0" applyNumberFormat="1" applyFont="1" applyFill="1" applyBorder="1" applyAlignment="1">
      <alignment vertical="center"/>
    </xf>
    <xf numFmtId="0" fontId="30" fillId="0" borderId="0" xfId="0" applyFont="1" applyAlignment="1">
      <alignment vertical="center"/>
    </xf>
    <xf numFmtId="0" fontId="31" fillId="0" borderId="0" xfId="0" applyFont="1" applyAlignment="1">
      <alignment horizontal="center" vertical="center"/>
    </xf>
    <xf numFmtId="0" fontId="30" fillId="2" borderId="0" xfId="0" applyFont="1" applyFill="1" applyAlignment="1">
      <alignment vertical="center"/>
    </xf>
    <xf numFmtId="164" fontId="32" fillId="0" borderId="0" xfId="0" applyNumberFormat="1" applyFont="1" applyAlignment="1">
      <alignment vertical="center"/>
    </xf>
    <xf numFmtId="166" fontId="32" fillId="0" borderId="0" xfId="0" applyNumberFormat="1" applyFont="1" applyAlignment="1">
      <alignment vertical="center"/>
    </xf>
    <xf numFmtId="10" fontId="33" fillId="0" borderId="0" xfId="0" applyNumberFormat="1" applyFont="1" applyAlignment="1">
      <alignment vertical="center"/>
    </xf>
    <xf numFmtId="164" fontId="27" fillId="0" borderId="0" xfId="0" applyNumberFormat="1" applyFont="1" applyAlignment="1">
      <alignment horizontal="justify" vertical="center" wrapText="1"/>
    </xf>
    <xf numFmtId="165" fontId="27" fillId="0" borderId="0" xfId="0" applyNumberFormat="1" applyFont="1" applyAlignment="1">
      <alignment vertical="center"/>
    </xf>
    <xf numFmtId="164" fontId="33" fillId="0" borderId="0" xfId="0" applyNumberFormat="1" applyFont="1" applyAlignment="1">
      <alignment vertical="center"/>
    </xf>
    <xf numFmtId="1" fontId="15" fillId="2" borderId="0" xfId="0" applyNumberFormat="1" applyFont="1" applyFill="1" applyAlignment="1">
      <alignment horizontal="right" vertical="center"/>
    </xf>
    <xf numFmtId="10" fontId="33" fillId="2" borderId="0" xfId="0" applyNumberFormat="1" applyFont="1" applyFill="1" applyAlignment="1">
      <alignment vertical="center"/>
    </xf>
    <xf numFmtId="164" fontId="33" fillId="2" borderId="0" xfId="0" applyNumberFormat="1" applyFont="1" applyFill="1" applyAlignment="1">
      <alignment vertical="center"/>
    </xf>
    <xf numFmtId="0" fontId="24" fillId="2" borderId="0" xfId="0" applyFont="1" applyFill="1" applyAlignment="1">
      <alignment vertical="center" wrapText="1"/>
    </xf>
    <xf numFmtId="0" fontId="24" fillId="2" borderId="0" xfId="0" applyFont="1" applyFill="1" applyAlignment="1">
      <alignment horizontal="left" vertical="center" wrapText="1"/>
    </xf>
    <xf numFmtId="0" fontId="34" fillId="2" borderId="0" xfId="0" applyFont="1" applyFill="1" applyAlignment="1">
      <alignment horizontal="left"/>
    </xf>
    <xf numFmtId="0" fontId="35" fillId="2" borderId="0" xfId="0" applyFont="1" applyFill="1" applyAlignment="1">
      <alignment vertical="center"/>
    </xf>
    <xf numFmtId="164" fontId="35" fillId="2" borderId="0" xfId="0" applyNumberFormat="1" applyFont="1" applyFill="1" applyAlignment="1">
      <alignment vertical="center"/>
    </xf>
    <xf numFmtId="166" fontId="35" fillId="2" borderId="0" xfId="0" applyNumberFormat="1" applyFont="1" applyFill="1" applyAlignment="1">
      <alignment vertical="center"/>
    </xf>
    <xf numFmtId="0" fontId="15" fillId="2" borderId="0" xfId="0" applyFont="1" applyFill="1" applyAlignment="1">
      <alignment vertical="center"/>
    </xf>
    <xf numFmtId="0" fontId="3" fillId="2" borderId="0" xfId="0" applyFont="1" applyFill="1" applyAlignment="1">
      <alignment vertical="center"/>
    </xf>
    <xf numFmtId="10" fontId="3" fillId="2" borderId="0" xfId="0" applyNumberFormat="1" applyFont="1" applyFill="1" applyAlignment="1">
      <alignment vertical="center"/>
    </xf>
    <xf numFmtId="0" fontId="31" fillId="2" borderId="0" xfId="0" applyFont="1" applyFill="1" applyAlignment="1">
      <alignment horizontal="center" vertical="center"/>
    </xf>
    <xf numFmtId="164" fontId="32" fillId="2" borderId="0" xfId="0" applyNumberFormat="1" applyFont="1" applyFill="1" applyAlignment="1">
      <alignment vertical="center"/>
    </xf>
    <xf numFmtId="166" fontId="32" fillId="2" borderId="0" xfId="0" applyNumberFormat="1" applyFont="1" applyFill="1" applyAlignment="1">
      <alignment vertical="center"/>
    </xf>
    <xf numFmtId="0" fontId="19" fillId="2" borderId="0" xfId="0" applyFont="1" applyFill="1" applyAlignment="1">
      <alignment vertical="center"/>
    </xf>
    <xf numFmtId="0" fontId="13" fillId="2" borderId="0" xfId="0" applyFont="1" applyFill="1" applyAlignment="1">
      <alignment vertical="center" wrapText="1"/>
    </xf>
    <xf numFmtId="0" fontId="36" fillId="2" borderId="0" xfId="0" applyFont="1" applyFill="1" applyAlignment="1">
      <alignment vertical="center"/>
    </xf>
    <xf numFmtId="164" fontId="30" fillId="2" borderId="0" xfId="0" applyNumberFormat="1" applyFont="1" applyFill="1" applyAlignment="1">
      <alignment vertical="center"/>
    </xf>
    <xf numFmtId="166" fontId="30" fillId="2" borderId="0" xfId="0" applyNumberFormat="1" applyFont="1" applyFill="1" applyAlignment="1">
      <alignment vertical="center"/>
    </xf>
    <xf numFmtId="165" fontId="37" fillId="2" borderId="0" xfId="0" applyNumberFormat="1" applyFont="1" applyFill="1" applyAlignment="1">
      <alignment vertical="center"/>
    </xf>
    <xf numFmtId="165" fontId="38" fillId="2" borderId="0" xfId="0" applyNumberFormat="1" applyFont="1" applyFill="1" applyAlignment="1">
      <alignment vertical="center"/>
    </xf>
    <xf numFmtId="0" fontId="30" fillId="0" borderId="0" xfId="0" applyFont="1" applyAlignment="1">
      <alignment horizontal="center" vertical="center" wrapText="1"/>
    </xf>
    <xf numFmtId="10" fontId="30" fillId="0" borderId="0" xfId="0" applyNumberFormat="1" applyFont="1" applyAlignment="1">
      <alignment vertical="center"/>
    </xf>
    <xf numFmtId="1" fontId="30" fillId="0" borderId="0" xfId="0" applyNumberFormat="1" applyFont="1" applyAlignment="1">
      <alignment vertical="center"/>
    </xf>
    <xf numFmtId="165" fontId="30" fillId="0" borderId="0" xfId="0" applyNumberFormat="1" applyFont="1" applyAlignment="1">
      <alignment vertical="center"/>
    </xf>
    <xf numFmtId="166" fontId="30" fillId="0" borderId="0" xfId="0" applyNumberFormat="1" applyFont="1" applyAlignment="1">
      <alignment vertical="center"/>
    </xf>
    <xf numFmtId="164" fontId="30" fillId="0" borderId="0" xfId="0" applyNumberFormat="1" applyFont="1" applyAlignment="1">
      <alignment vertical="center"/>
    </xf>
    <xf numFmtId="9" fontId="40" fillId="0" borderId="0" xfId="0" applyNumberFormat="1" applyFont="1" applyAlignment="1">
      <alignment vertical="center"/>
    </xf>
    <xf numFmtId="165" fontId="18" fillId="0" borderId="3" xfId="0" applyNumberFormat="1" applyFont="1" applyBorder="1" applyAlignment="1">
      <alignment vertical="center"/>
    </xf>
    <xf numFmtId="166" fontId="17" fillId="0" borderId="1" xfId="0" applyNumberFormat="1" applyFont="1" applyBorder="1" applyAlignment="1">
      <alignment vertical="center"/>
    </xf>
    <xf numFmtId="1" fontId="15" fillId="2" borderId="0" xfId="0" applyNumberFormat="1" applyFont="1" applyFill="1" applyAlignment="1">
      <alignment horizontal="center" vertical="center"/>
    </xf>
    <xf numFmtId="0" fontId="16" fillId="2" borderId="0" xfId="0" applyFont="1" applyFill="1" applyAlignment="1">
      <alignment vertical="center" wrapText="1"/>
    </xf>
    <xf numFmtId="10" fontId="24" fillId="0" borderId="0" xfId="0" applyNumberFormat="1" applyFont="1" applyAlignment="1">
      <alignment vertical="center"/>
    </xf>
    <xf numFmtId="0" fontId="41" fillId="0" borderId="0" xfId="0" applyFont="1" applyAlignment="1">
      <alignment horizontal="center" vertical="center" wrapText="1"/>
    </xf>
    <xf numFmtId="3" fontId="18" fillId="0" borderId="0" xfId="0" applyNumberFormat="1" applyFont="1" applyAlignment="1">
      <alignment vertical="center"/>
    </xf>
    <xf numFmtId="166" fontId="18" fillId="0" borderId="0" xfId="0" applyNumberFormat="1" applyFont="1" applyAlignment="1">
      <alignment vertical="center"/>
    </xf>
    <xf numFmtId="0" fontId="24" fillId="2" borderId="0" xfId="0" applyFont="1" applyFill="1" applyAlignment="1">
      <alignment vertical="center"/>
    </xf>
    <xf numFmtId="165" fontId="30" fillId="2" borderId="0" xfId="0" applyNumberFormat="1" applyFont="1" applyFill="1" applyAlignment="1">
      <alignment vertical="center"/>
    </xf>
    <xf numFmtId="0" fontId="24" fillId="0" borderId="0" xfId="0" applyFont="1" applyAlignment="1">
      <alignment horizontal="center" vertical="center" wrapText="1"/>
    </xf>
    <xf numFmtId="0" fontId="7" fillId="2" borderId="0" xfId="0" applyFont="1" applyFill="1"/>
    <xf numFmtId="0" fontId="42" fillId="0" borderId="0" xfId="0" applyFont="1"/>
    <xf numFmtId="165" fontId="33" fillId="2" borderId="0" xfId="0" applyNumberFormat="1" applyFont="1" applyFill="1" applyAlignment="1">
      <alignment vertical="center"/>
    </xf>
    <xf numFmtId="0" fontId="43" fillId="2" borderId="0" xfId="0" applyFont="1" applyFill="1" applyAlignment="1">
      <alignment vertical="center"/>
    </xf>
    <xf numFmtId="0" fontId="10" fillId="2" borderId="0" xfId="0" applyFont="1" applyFill="1" applyAlignment="1">
      <alignment vertical="center" wrapText="1"/>
    </xf>
    <xf numFmtId="0" fontId="44" fillId="0" borderId="0" xfId="0" applyFont="1"/>
    <xf numFmtId="166" fontId="44" fillId="0" borderId="0" xfId="0" applyNumberFormat="1" applyFont="1"/>
    <xf numFmtId="166" fontId="18" fillId="0" borderId="1" xfId="0" applyNumberFormat="1" applyFont="1" applyBorder="1" applyAlignment="1">
      <alignment vertical="center"/>
    </xf>
    <xf numFmtId="0" fontId="17" fillId="0" borderId="5" xfId="0" applyFont="1" applyBorder="1" applyAlignment="1">
      <alignment horizontal="center" vertical="center"/>
    </xf>
    <xf numFmtId="0" fontId="17" fillId="0" borderId="5" xfId="0" applyFont="1" applyBorder="1" applyAlignment="1">
      <alignment vertical="center" wrapText="1"/>
    </xf>
    <xf numFmtId="166" fontId="17" fillId="0" borderId="5" xfId="0" applyNumberFormat="1" applyFont="1" applyBorder="1" applyAlignment="1">
      <alignment vertical="center"/>
    </xf>
    <xf numFmtId="0" fontId="17" fillId="0" borderId="1" xfId="0" applyFont="1" applyBorder="1" applyAlignment="1">
      <alignment horizontal="center" vertical="center"/>
    </xf>
    <xf numFmtId="0" fontId="17" fillId="0" borderId="1" xfId="0" applyFont="1" applyBorder="1" applyAlignment="1">
      <alignment vertical="center" wrapText="1"/>
    </xf>
    <xf numFmtId="0" fontId="35" fillId="0" borderId="0" xfId="0" applyFont="1" applyAlignment="1">
      <alignment vertical="center"/>
    </xf>
    <xf numFmtId="165" fontId="17" fillId="0" borderId="1" xfId="0" applyNumberFormat="1" applyFont="1" applyBorder="1" applyAlignment="1">
      <alignment vertical="center"/>
    </xf>
    <xf numFmtId="165" fontId="18" fillId="0" borderId="1" xfId="0" applyNumberFormat="1" applyFont="1" applyBorder="1" applyAlignment="1">
      <alignment vertical="center"/>
    </xf>
    <xf numFmtId="165" fontId="17" fillId="0" borderId="5" xfId="0" applyNumberFormat="1" applyFont="1" applyBorder="1" applyAlignment="1">
      <alignment vertical="center"/>
    </xf>
    <xf numFmtId="3" fontId="18" fillId="0" borderId="1" xfId="0" applyNumberFormat="1" applyFont="1" applyBorder="1" applyAlignment="1">
      <alignment vertical="center"/>
    </xf>
    <xf numFmtId="3" fontId="17" fillId="0" borderId="1" xfId="0" applyNumberFormat="1" applyFont="1" applyBorder="1" applyAlignment="1">
      <alignment vertical="center"/>
    </xf>
    <xf numFmtId="0" fontId="10" fillId="2" borderId="0" xfId="0" applyFont="1" applyFill="1" applyAlignment="1">
      <alignment vertical="center"/>
    </xf>
    <xf numFmtId="0" fontId="17" fillId="0" borderId="1" xfId="0" applyFont="1" applyBorder="1" applyAlignment="1">
      <alignment vertical="center"/>
    </xf>
    <xf numFmtId="0" fontId="17" fillId="0" borderId="5" xfId="0" applyFont="1" applyBorder="1" applyAlignment="1">
      <alignment vertical="center"/>
    </xf>
    <xf numFmtId="0" fontId="41" fillId="0" borderId="0" xfId="0" applyFont="1" applyAlignment="1">
      <alignment horizontal="center" vertical="center"/>
    </xf>
    <xf numFmtId="0" fontId="24" fillId="0" borderId="0" xfId="0" applyFont="1" applyAlignment="1">
      <alignment horizontal="center" vertical="center"/>
    </xf>
    <xf numFmtId="3" fontId="11" fillId="0" borderId="0" xfId="0" applyNumberFormat="1" applyFont="1" applyAlignment="1">
      <alignment vertical="center"/>
    </xf>
    <xf numFmtId="166" fontId="11" fillId="0" borderId="0" xfId="0" applyNumberFormat="1" applyFont="1" applyAlignment="1">
      <alignment vertical="center"/>
    </xf>
    <xf numFmtId="0" fontId="22" fillId="2" borderId="0" xfId="0" applyFont="1" applyFill="1"/>
    <xf numFmtId="0" fontId="16" fillId="2" borderId="0" xfId="0" applyFont="1" applyFill="1" applyAlignment="1">
      <alignment horizontal="left" vertical="center"/>
    </xf>
    <xf numFmtId="0" fontId="46" fillId="0" borderId="0" xfId="0" applyFont="1" applyAlignment="1">
      <alignment horizontal="center" wrapText="1"/>
    </xf>
    <xf numFmtId="0" fontId="41" fillId="2" borderId="0" xfId="0" applyFont="1" applyFill="1" applyAlignment="1">
      <alignment horizontal="left" vertical="center"/>
    </xf>
    <xf numFmtId="0" fontId="41" fillId="3" borderId="1" xfId="0" applyFont="1" applyFill="1" applyBorder="1" applyAlignment="1">
      <alignment horizontal="center" vertical="center"/>
    </xf>
    <xf numFmtId="1" fontId="47" fillId="2" borderId="0" xfId="0" applyNumberFormat="1" applyFont="1" applyFill="1" applyAlignment="1">
      <alignment horizontal="left" vertical="top"/>
    </xf>
    <xf numFmtId="4" fontId="48" fillId="2" borderId="0" xfId="0" applyNumberFormat="1" applyFont="1" applyFill="1" applyAlignment="1">
      <alignment horizontal="center" vertical="center"/>
    </xf>
    <xf numFmtId="164" fontId="41" fillId="2" borderId="0" xfId="0" applyNumberFormat="1" applyFont="1" applyFill="1" applyAlignment="1">
      <alignment vertical="center"/>
    </xf>
    <xf numFmtId="10" fontId="41" fillId="2" borderId="0" xfId="0" applyNumberFormat="1" applyFont="1" applyFill="1" applyAlignment="1">
      <alignment vertical="center"/>
    </xf>
    <xf numFmtId="0" fontId="46" fillId="2" borderId="0" xfId="0" applyFont="1" applyFill="1" applyAlignment="1">
      <alignment vertical="center"/>
    </xf>
    <xf numFmtId="164" fontId="11" fillId="2" borderId="0" xfId="0" applyNumberFormat="1" applyFont="1" applyFill="1" applyAlignment="1">
      <alignment horizontal="justify" vertical="center"/>
    </xf>
    <xf numFmtId="166" fontId="11" fillId="2" borderId="0" xfId="0" applyNumberFormat="1" applyFont="1" applyFill="1" applyAlignment="1">
      <alignment vertical="center"/>
    </xf>
    <xf numFmtId="166" fontId="13" fillId="2" borderId="0" xfId="0" applyNumberFormat="1" applyFont="1" applyFill="1" applyAlignment="1">
      <alignment vertical="center"/>
    </xf>
    <xf numFmtId="0" fontId="22" fillId="2" borderId="0" xfId="0" applyFont="1" applyFill="1" applyAlignment="1">
      <alignment horizontal="right"/>
    </xf>
    <xf numFmtId="0" fontId="33" fillId="2" borderId="0" xfId="0" applyFont="1" applyFill="1" applyAlignment="1">
      <alignment horizontal="left" vertical="center"/>
    </xf>
    <xf numFmtId="0" fontId="13" fillId="2" borderId="0" xfId="0" applyFont="1" applyFill="1" applyAlignment="1">
      <alignment vertical="center"/>
    </xf>
    <xf numFmtId="0" fontId="49" fillId="0" borderId="0" xfId="0" applyFont="1" applyAlignment="1">
      <alignment horizontal="left"/>
    </xf>
    <xf numFmtId="0" fontId="50" fillId="2" borderId="0" xfId="0" applyFont="1" applyFill="1" applyAlignment="1">
      <alignment vertical="center"/>
    </xf>
    <xf numFmtId="0" fontId="33" fillId="2" borderId="0" xfId="0" applyFont="1" applyFill="1" applyAlignment="1">
      <alignment vertical="center" wrapText="1"/>
    </xf>
    <xf numFmtId="0" fontId="51" fillId="0" borderId="0" xfId="0" applyFont="1" applyAlignment="1">
      <alignment vertical="center"/>
    </xf>
    <xf numFmtId="165" fontId="38" fillId="0" borderId="0" xfId="0" applyNumberFormat="1" applyFont="1" applyAlignment="1">
      <alignment vertical="center"/>
    </xf>
    <xf numFmtId="3" fontId="51" fillId="0" borderId="0" xfId="0" applyNumberFormat="1" applyFont="1" applyAlignment="1">
      <alignment vertical="center"/>
    </xf>
    <xf numFmtId="166" fontId="51" fillId="0" borderId="0" xfId="0" applyNumberFormat="1" applyFont="1" applyAlignment="1">
      <alignment vertical="center"/>
    </xf>
    <xf numFmtId="0" fontId="33" fillId="0" borderId="0" xfId="0" applyFont="1" applyAlignment="1">
      <alignment vertical="center"/>
    </xf>
    <xf numFmtId="0" fontId="52" fillId="0" borderId="0" xfId="0" applyFont="1"/>
    <xf numFmtId="166" fontId="52" fillId="0" borderId="0" xfId="0" applyNumberFormat="1" applyFont="1"/>
    <xf numFmtId="0" fontId="24" fillId="0" borderId="0" xfId="0" applyFont="1" applyAlignment="1">
      <alignment vertical="center"/>
    </xf>
    <xf numFmtId="0" fontId="53" fillId="0" borderId="1" xfId="0" applyFont="1" applyBorder="1" applyAlignment="1">
      <alignment vertical="center" wrapText="1"/>
    </xf>
    <xf numFmtId="3" fontId="53" fillId="0" borderId="1" xfId="0" applyNumberFormat="1" applyFont="1" applyBorder="1" applyAlignment="1">
      <alignment vertical="center"/>
    </xf>
    <xf numFmtId="166" fontId="53" fillId="0" borderId="1" xfId="0" applyNumberFormat="1" applyFont="1" applyBorder="1" applyAlignment="1">
      <alignment vertical="center"/>
    </xf>
    <xf numFmtId="0" fontId="53" fillId="0" borderId="1" xfId="0" applyFont="1" applyBorder="1" applyAlignment="1">
      <alignment vertical="center"/>
    </xf>
    <xf numFmtId="3" fontId="54" fillId="0" borderId="1" xfId="0" applyNumberFormat="1" applyFont="1" applyBorder="1" applyAlignment="1">
      <alignment vertical="center"/>
    </xf>
    <xf numFmtId="166" fontId="54" fillId="0" borderId="1" xfId="0" applyNumberFormat="1" applyFont="1" applyBorder="1" applyAlignment="1">
      <alignment vertical="center"/>
    </xf>
    <xf numFmtId="0" fontId="3" fillId="0" borderId="0" xfId="0" applyFont="1" applyAlignment="1">
      <alignment horizontal="center" vertical="center"/>
    </xf>
    <xf numFmtId="3" fontId="54" fillId="0" borderId="0" xfId="0" applyNumberFormat="1" applyFont="1" applyAlignment="1">
      <alignment vertical="center"/>
    </xf>
    <xf numFmtId="166" fontId="54" fillId="0" borderId="0" xfId="0" applyNumberFormat="1" applyFont="1" applyAlignment="1">
      <alignment vertical="center"/>
    </xf>
    <xf numFmtId="0" fontId="53" fillId="0" borderId="1" xfId="0" applyFont="1" applyBorder="1" applyAlignment="1">
      <alignment horizontal="center" vertical="center"/>
    </xf>
    <xf numFmtId="0" fontId="20" fillId="2" borderId="0" xfId="0" applyFont="1" applyFill="1"/>
    <xf numFmtId="0" fontId="7" fillId="0" borderId="0" xfId="0" applyFont="1" applyAlignment="1">
      <alignment vertical="center"/>
    </xf>
    <xf numFmtId="164" fontId="3" fillId="2" borderId="0" xfId="0" applyNumberFormat="1" applyFont="1" applyFill="1" applyAlignment="1">
      <alignment vertical="center"/>
    </xf>
    <xf numFmtId="166" fontId="3" fillId="2" borderId="0" xfId="0" applyNumberFormat="1" applyFont="1" applyFill="1" applyAlignment="1">
      <alignment vertical="center"/>
    </xf>
    <xf numFmtId="0" fontId="34" fillId="2" borderId="0" xfId="0" applyFont="1" applyFill="1" applyAlignment="1">
      <alignment vertical="center"/>
    </xf>
    <xf numFmtId="1" fontId="30" fillId="2" borderId="0" xfId="0" applyNumberFormat="1" applyFont="1" applyFill="1" applyAlignment="1">
      <alignment vertical="center"/>
    </xf>
    <xf numFmtId="10" fontId="39" fillId="2" borderId="0" xfId="0" applyNumberFormat="1" applyFont="1" applyFill="1" applyAlignment="1">
      <alignment vertical="center"/>
    </xf>
    <xf numFmtId="0" fontId="55" fillId="2" borderId="0" xfId="0" applyFont="1" applyFill="1" applyAlignment="1">
      <alignment vertical="center"/>
    </xf>
    <xf numFmtId="3" fontId="33" fillId="0" borderId="0" xfId="0" applyNumberFormat="1" applyFont="1" applyAlignment="1">
      <alignment vertical="center"/>
    </xf>
    <xf numFmtId="166" fontId="27" fillId="0" borderId="0" xfId="0" applyNumberFormat="1" applyFont="1" applyAlignment="1">
      <alignment vertical="center"/>
    </xf>
    <xf numFmtId="10" fontId="30" fillId="2" borderId="0" xfId="0" applyNumberFormat="1" applyFont="1" applyFill="1" applyAlignment="1">
      <alignment vertical="center"/>
    </xf>
    <xf numFmtId="0" fontId="39" fillId="2" borderId="0" xfId="0" applyFont="1" applyFill="1" applyAlignment="1">
      <alignment vertical="center"/>
    </xf>
    <xf numFmtId="0" fontId="33" fillId="0" borderId="0" xfId="0" applyFont="1" applyAlignment="1">
      <alignment horizontal="center" vertical="center" wrapText="1"/>
    </xf>
    <xf numFmtId="165" fontId="40" fillId="2" borderId="0" xfId="0" applyNumberFormat="1" applyFont="1" applyFill="1" applyAlignment="1">
      <alignment vertical="center"/>
    </xf>
    <xf numFmtId="164" fontId="17" fillId="2" borderId="1" xfId="0" applyNumberFormat="1" applyFont="1" applyFill="1" applyBorder="1" applyAlignment="1">
      <alignment vertical="center"/>
    </xf>
    <xf numFmtId="164" fontId="18" fillId="2" borderId="1" xfId="0" applyNumberFormat="1" applyFont="1" applyFill="1" applyBorder="1" applyAlignment="1">
      <alignment vertical="center"/>
    </xf>
    <xf numFmtId="164" fontId="18" fillId="2" borderId="0" xfId="0" applyNumberFormat="1" applyFont="1" applyFill="1" applyAlignment="1">
      <alignment vertical="center"/>
    </xf>
    <xf numFmtId="0" fontId="31" fillId="0" borderId="0" xfId="0" applyFont="1" applyAlignment="1">
      <alignment horizontal="left" vertical="center" wrapText="1"/>
    </xf>
    <xf numFmtId="0" fontId="3" fillId="3" borderId="1" xfId="0" applyFont="1" applyFill="1" applyBorder="1" applyAlignment="1">
      <alignment horizontal="center" vertical="center" wrapText="1"/>
    </xf>
    <xf numFmtId="0" fontId="52" fillId="2" borderId="0" xfId="0" applyFont="1" applyFill="1" applyAlignment="1">
      <alignment vertical="center"/>
    </xf>
    <xf numFmtId="0" fontId="56" fillId="2" borderId="0" xfId="0" applyFont="1" applyFill="1" applyAlignment="1">
      <alignment vertical="center"/>
    </xf>
    <xf numFmtId="0" fontId="57" fillId="2" borderId="0" xfId="0" applyFont="1" applyFill="1" applyAlignment="1">
      <alignment vertical="center"/>
    </xf>
    <xf numFmtId="0" fontId="58" fillId="2" borderId="0" xfId="0" applyFont="1" applyFill="1" applyAlignment="1">
      <alignment vertical="center"/>
    </xf>
    <xf numFmtId="0" fontId="45" fillId="2" borderId="0" xfId="0" applyFont="1" applyFill="1" applyAlignment="1">
      <alignment vertical="center"/>
    </xf>
    <xf numFmtId="166" fontId="17" fillId="2" borderId="1" xfId="0" applyNumberFormat="1" applyFont="1" applyFill="1" applyBorder="1" applyAlignment="1">
      <alignment horizontal="center" vertical="center"/>
    </xf>
    <xf numFmtId="166" fontId="18" fillId="2" borderId="1" xfId="0" applyNumberFormat="1" applyFont="1" applyFill="1" applyBorder="1" applyAlignment="1">
      <alignment horizontal="center" vertical="center"/>
    </xf>
    <xf numFmtId="0" fontId="59" fillId="2" borderId="0" xfId="0" applyFont="1" applyFill="1" applyAlignment="1">
      <alignment vertical="center"/>
    </xf>
    <xf numFmtId="165" fontId="18" fillId="0" borderId="0" xfId="0" applyNumberFormat="1" applyFont="1" applyAlignment="1">
      <alignment vertical="center"/>
    </xf>
    <xf numFmtId="166" fontId="18" fillId="2" borderId="0" xfId="0" applyNumberFormat="1" applyFont="1" applyFill="1" applyAlignment="1">
      <alignment horizontal="center" vertical="center"/>
    </xf>
    <xf numFmtId="166" fontId="31" fillId="0" borderId="0" xfId="0" applyNumberFormat="1" applyFont="1" applyAlignment="1">
      <alignment horizontal="right" vertical="center" wrapText="1"/>
    </xf>
    <xf numFmtId="167" fontId="31" fillId="0" borderId="0" xfId="0" applyNumberFormat="1" applyFont="1" applyAlignment="1">
      <alignment horizontal="right" vertical="center" wrapText="1"/>
    </xf>
    <xf numFmtId="0" fontId="17" fillId="0" borderId="1" xfId="0" applyFont="1" applyBorder="1" applyAlignment="1">
      <alignment horizontal="center" vertical="center" wrapText="1"/>
    </xf>
    <xf numFmtId="0" fontId="61" fillId="0" borderId="0" xfId="0" applyFont="1" applyAlignment="1">
      <alignment horizontal="left" vertical="center" wrapText="1"/>
    </xf>
    <xf numFmtId="4" fontId="56" fillId="0" borderId="0" xfId="0" applyNumberFormat="1" applyFont="1" applyAlignment="1">
      <alignment horizontal="center" vertical="center"/>
    </xf>
    <xf numFmtId="0" fontId="27" fillId="0" borderId="0" xfId="0" applyFont="1" applyAlignment="1">
      <alignment horizontal="center" vertical="center"/>
    </xf>
    <xf numFmtId="0" fontId="56" fillId="0" borderId="0" xfId="0" applyFont="1" applyAlignment="1">
      <alignment horizontal="left" vertical="center"/>
    </xf>
    <xf numFmtId="165" fontId="56" fillId="0" borderId="0" xfId="0" applyNumberFormat="1" applyFont="1" applyAlignment="1">
      <alignment horizontal="left" vertical="center"/>
    </xf>
    <xf numFmtId="166" fontId="56" fillId="0" borderId="0" xfId="0" applyNumberFormat="1" applyFont="1" applyAlignment="1">
      <alignment horizontal="center" vertical="center"/>
    </xf>
    <xf numFmtId="0" fontId="62" fillId="2" borderId="0" xfId="0" applyFont="1" applyFill="1" applyAlignment="1">
      <alignment vertical="center"/>
    </xf>
    <xf numFmtId="0" fontId="10" fillId="2" borderId="0" xfId="0" applyFont="1" applyFill="1" applyAlignment="1">
      <alignment horizontal="left" vertical="center"/>
    </xf>
    <xf numFmtId="165" fontId="52" fillId="2" borderId="0" xfId="0" applyNumberFormat="1" applyFont="1" applyFill="1" applyAlignment="1">
      <alignment vertical="center"/>
    </xf>
    <xf numFmtId="165" fontId="56" fillId="2" borderId="0" xfId="0" applyNumberFormat="1" applyFont="1" applyFill="1" applyAlignment="1">
      <alignment vertical="center"/>
    </xf>
    <xf numFmtId="0" fontId="63" fillId="0" borderId="0" xfId="0" applyFont="1"/>
    <xf numFmtId="166" fontId="17" fillId="2" borderId="1" xfId="0" applyNumberFormat="1" applyFont="1" applyFill="1" applyBorder="1" applyAlignment="1">
      <alignment vertical="center"/>
    </xf>
    <xf numFmtId="164" fontId="27" fillId="2" borderId="0" xfId="0" applyNumberFormat="1" applyFont="1" applyFill="1" applyAlignment="1">
      <alignment horizontal="justify" vertical="center"/>
    </xf>
    <xf numFmtId="168" fontId="33" fillId="2" borderId="0" xfId="0" applyNumberFormat="1" applyFont="1" applyFill="1" applyAlignment="1">
      <alignment vertical="center"/>
    </xf>
    <xf numFmtId="168" fontId="30" fillId="2" borderId="0" xfId="0" applyNumberFormat="1" applyFont="1" applyFill="1" applyAlignment="1">
      <alignment vertical="center"/>
    </xf>
    <xf numFmtId="0" fontId="64" fillId="0" borderId="0" xfId="0" applyFont="1"/>
    <xf numFmtId="165" fontId="17" fillId="0" borderId="1" xfId="0" applyNumberFormat="1" applyFont="1" applyBorder="1" applyAlignment="1">
      <alignment horizontal="left" vertical="center"/>
    </xf>
    <xf numFmtId="165" fontId="18" fillId="0" borderId="1" xfId="0" applyNumberFormat="1" applyFont="1" applyBorder="1" applyAlignment="1">
      <alignment horizontal="left" vertical="center"/>
    </xf>
    <xf numFmtId="165" fontId="18" fillId="0" borderId="0" xfId="0" applyNumberFormat="1" applyFont="1" applyAlignment="1">
      <alignment horizontal="left" vertical="center"/>
    </xf>
    <xf numFmtId="0" fontId="45" fillId="0" borderId="0" xfId="0" applyFont="1" applyAlignment="1">
      <alignment wrapText="1"/>
    </xf>
    <xf numFmtId="0" fontId="26" fillId="2" borderId="0" xfId="0" applyFont="1" applyFill="1"/>
    <xf numFmtId="164" fontId="26" fillId="2" borderId="0" xfId="0" applyNumberFormat="1" applyFont="1" applyFill="1"/>
    <xf numFmtId="166" fontId="26" fillId="2" borderId="0" xfId="0" applyNumberFormat="1" applyFont="1" applyFill="1"/>
    <xf numFmtId="165" fontId="26" fillId="2" borderId="0" xfId="0" applyNumberFormat="1" applyFont="1" applyFill="1"/>
    <xf numFmtId="166" fontId="26" fillId="0" borderId="0" xfId="0" applyNumberFormat="1" applyFont="1"/>
    <xf numFmtId="0" fontId="40" fillId="0" borderId="0" xfId="0" applyFont="1"/>
    <xf numFmtId="0" fontId="40" fillId="2" borderId="0" xfId="0" applyFont="1" applyFill="1" applyAlignment="1">
      <alignment vertical="center"/>
    </xf>
    <xf numFmtId="166" fontId="54" fillId="2" borderId="1" xfId="0" applyNumberFormat="1" applyFont="1" applyFill="1" applyBorder="1" applyAlignment="1">
      <alignment vertical="center"/>
    </xf>
    <xf numFmtId="164" fontId="54" fillId="2" borderId="0" xfId="0" applyNumberFormat="1" applyFont="1" applyFill="1" applyAlignment="1">
      <alignment horizontal="justify" vertical="center" wrapText="1"/>
    </xf>
    <xf numFmtId="166" fontId="54" fillId="2" borderId="0" xfId="0" applyNumberFormat="1" applyFont="1" applyFill="1" applyAlignment="1">
      <alignment vertical="center"/>
    </xf>
    <xf numFmtId="164" fontId="17" fillId="2" borderId="1" xfId="0" applyNumberFormat="1" applyFont="1" applyFill="1" applyBorder="1" applyAlignment="1">
      <alignment vertical="center" wrapText="1"/>
    </xf>
    <xf numFmtId="164" fontId="18" fillId="2" borderId="1" xfId="0" applyNumberFormat="1" applyFont="1" applyFill="1" applyBorder="1" applyAlignment="1">
      <alignment vertical="center" wrapText="1"/>
    </xf>
    <xf numFmtId="0" fontId="10" fillId="0" borderId="0" xfId="0" applyFont="1" applyAlignment="1">
      <alignment horizontal="left"/>
    </xf>
    <xf numFmtId="0" fontId="65" fillId="0" borderId="0" xfId="0" applyFont="1"/>
    <xf numFmtId="0" fontId="65" fillId="0" borderId="0" xfId="0" applyFont="1" applyAlignment="1">
      <alignment horizontal="center"/>
    </xf>
    <xf numFmtId="0" fontId="3" fillId="0" borderId="0" xfId="0" applyFont="1" applyAlignment="1">
      <alignment vertical="center"/>
    </xf>
    <xf numFmtId="0" fontId="15" fillId="0" borderId="0" xfId="0" applyFont="1" applyAlignment="1">
      <alignment vertical="center"/>
    </xf>
    <xf numFmtId="0" fontId="53" fillId="0" borderId="0" xfId="0" applyFont="1" applyAlignment="1">
      <alignment vertical="center"/>
    </xf>
    <xf numFmtId="0" fontId="16" fillId="0" borderId="0" xfId="0" applyFont="1" applyAlignment="1">
      <alignment horizontal="left"/>
    </xf>
    <xf numFmtId="0" fontId="18" fillId="0" borderId="0" xfId="0" applyFont="1" applyAlignment="1">
      <alignment horizontal="justify" vertical="center" wrapText="1"/>
    </xf>
    <xf numFmtId="169" fontId="18" fillId="0" borderId="0" xfId="0" applyNumberFormat="1" applyFont="1" applyAlignment="1">
      <alignment vertical="center"/>
    </xf>
    <xf numFmtId="0" fontId="34" fillId="0" borderId="0" xfId="0" applyFont="1" applyAlignment="1">
      <alignment horizontal="center"/>
    </xf>
    <xf numFmtId="170" fontId="18" fillId="2" borderId="1" xfId="0" applyNumberFormat="1" applyFont="1" applyFill="1" applyBorder="1" applyAlignment="1">
      <alignment vertical="center"/>
    </xf>
    <xf numFmtId="0" fontId="18" fillId="0" borderId="1" xfId="0" applyFont="1" applyBorder="1" applyAlignment="1">
      <alignment horizontal="justify" vertical="center" wrapText="1"/>
    </xf>
    <xf numFmtId="0" fontId="17" fillId="0" borderId="1" xfId="0" applyFont="1" applyBorder="1" applyAlignment="1">
      <alignment horizontal="justify" vertical="center" wrapText="1"/>
    </xf>
    <xf numFmtId="169" fontId="18" fillId="0" borderId="1" xfId="0" applyNumberFormat="1" applyFont="1" applyBorder="1" applyAlignment="1">
      <alignment vertical="center"/>
    </xf>
    <xf numFmtId="0" fontId="32" fillId="2" borderId="0" xfId="0" applyFont="1" applyFill="1" applyAlignment="1">
      <alignment vertical="center"/>
    </xf>
    <xf numFmtId="10" fontId="10" fillId="2" borderId="0" xfId="0" applyNumberFormat="1" applyFont="1" applyFill="1" applyAlignment="1">
      <alignment vertical="center"/>
    </xf>
    <xf numFmtId="0" fontId="66" fillId="0" borderId="0" xfId="0" applyFont="1"/>
    <xf numFmtId="164" fontId="27" fillId="2" borderId="0" xfId="0" applyNumberFormat="1" applyFont="1" applyFill="1" applyAlignment="1">
      <alignment vertical="center"/>
    </xf>
    <xf numFmtId="0" fontId="31" fillId="0" borderId="0" xfId="0" applyFont="1" applyAlignment="1">
      <alignment vertical="center"/>
    </xf>
    <xf numFmtId="10" fontId="31" fillId="0" borderId="0" xfId="0" applyNumberFormat="1" applyFont="1" applyAlignment="1">
      <alignment vertical="center"/>
    </xf>
    <xf numFmtId="0" fontId="32" fillId="0" borderId="0" xfId="0" applyFont="1" applyAlignment="1">
      <alignment vertical="center"/>
    </xf>
    <xf numFmtId="165" fontId="32" fillId="0" borderId="0" xfId="0" applyNumberFormat="1" applyFont="1" applyAlignment="1">
      <alignment vertical="center"/>
    </xf>
    <xf numFmtId="166" fontId="18" fillId="2" borderId="1" xfId="0" applyNumberFormat="1" applyFont="1" applyFill="1" applyBorder="1" applyAlignment="1">
      <alignment horizontal="right" vertical="center"/>
    </xf>
    <xf numFmtId="166" fontId="18" fillId="2" borderId="0" xfId="0" applyNumberFormat="1" applyFont="1" applyFill="1" applyAlignment="1">
      <alignment horizontal="right" vertical="center"/>
    </xf>
    <xf numFmtId="0" fontId="45" fillId="0" borderId="0" xfId="0" applyFont="1"/>
    <xf numFmtId="4" fontId="44" fillId="2" borderId="0" xfId="0" applyNumberFormat="1" applyFont="1" applyFill="1" applyAlignment="1">
      <alignment horizontal="center" vertical="center"/>
    </xf>
    <xf numFmtId="0" fontId="67" fillId="2" borderId="0" xfId="0" applyFont="1" applyFill="1" applyAlignment="1">
      <alignment horizontal="left" vertical="center" wrapText="1"/>
    </xf>
    <xf numFmtId="3" fontId="44" fillId="2" borderId="0" xfId="0" applyNumberFormat="1" applyFont="1" applyFill="1" applyAlignment="1">
      <alignment horizontal="center" vertical="center"/>
    </xf>
    <xf numFmtId="0" fontId="17" fillId="2" borderId="1" xfId="0" applyFont="1" applyFill="1" applyBorder="1" applyAlignment="1">
      <alignment horizontal="center" vertical="center"/>
    </xf>
    <xf numFmtId="165" fontId="18" fillId="2" borderId="1" xfId="0" applyNumberFormat="1" applyFont="1" applyFill="1" applyBorder="1" applyAlignment="1">
      <alignment horizontal="right" vertical="center"/>
    </xf>
    <xf numFmtId="165" fontId="18" fillId="2" borderId="1" xfId="0" applyNumberFormat="1" applyFont="1" applyFill="1" applyBorder="1" applyAlignment="1">
      <alignment horizontal="center" vertical="center"/>
    </xf>
    <xf numFmtId="165" fontId="18" fillId="2" borderId="1" xfId="0" applyNumberFormat="1" applyFont="1" applyFill="1" applyBorder="1" applyAlignment="1">
      <alignment horizontal="left" vertical="center"/>
    </xf>
    <xf numFmtId="0" fontId="41" fillId="2" borderId="0" xfId="0" applyFont="1" applyFill="1" applyAlignment="1">
      <alignment horizontal="center" vertical="center" wrapText="1"/>
    </xf>
    <xf numFmtId="165" fontId="18" fillId="2" borderId="0" xfId="0" applyNumberFormat="1" applyFont="1" applyFill="1" applyAlignment="1">
      <alignment horizontal="center" vertical="center"/>
    </xf>
    <xf numFmtId="0" fontId="41" fillId="2" borderId="1" xfId="0" applyFont="1" applyFill="1" applyBorder="1" applyAlignment="1">
      <alignment horizontal="center" vertical="center" wrapText="1"/>
    </xf>
    <xf numFmtId="4" fontId="52" fillId="2" borderId="0" xfId="0" applyNumberFormat="1" applyFont="1" applyFill="1" applyAlignment="1">
      <alignment horizontal="center" vertical="center"/>
    </xf>
    <xf numFmtId="9" fontId="44" fillId="2" borderId="0" xfId="0" applyNumberFormat="1" applyFont="1" applyFill="1" applyAlignment="1">
      <alignment vertical="center"/>
    </xf>
    <xf numFmtId="9" fontId="52" fillId="2" borderId="0" xfId="0" applyNumberFormat="1" applyFont="1" applyFill="1" applyAlignment="1">
      <alignment vertical="center"/>
    </xf>
    <xf numFmtId="165" fontId="68" fillId="2" borderId="0" xfId="0" applyNumberFormat="1" applyFont="1" applyFill="1" applyAlignment="1">
      <alignment vertical="center"/>
    </xf>
    <xf numFmtId="166" fontId="68" fillId="2" borderId="0" xfId="0" applyNumberFormat="1" applyFont="1" applyFill="1" applyAlignment="1">
      <alignment vertical="center"/>
    </xf>
    <xf numFmtId="3" fontId="56" fillId="2" borderId="0" xfId="0" applyNumberFormat="1" applyFont="1" applyFill="1" applyAlignment="1">
      <alignment horizontal="center" vertical="center"/>
    </xf>
    <xf numFmtId="3" fontId="52" fillId="2" borderId="0" xfId="0" applyNumberFormat="1" applyFont="1" applyFill="1" applyAlignment="1">
      <alignment horizontal="center" vertical="center"/>
    </xf>
    <xf numFmtId="0" fontId="68" fillId="0" borderId="0" xfId="0" applyFont="1" applyAlignment="1">
      <alignment vertical="center" wrapText="1"/>
    </xf>
    <xf numFmtId="0" fontId="6" fillId="2" borderId="0" xfId="0" applyFont="1" applyFill="1" applyAlignment="1">
      <alignment vertical="center"/>
    </xf>
    <xf numFmtId="0" fontId="69" fillId="0" borderId="0" xfId="0" applyFont="1" applyAlignment="1">
      <alignment horizontal="left" vertical="center"/>
    </xf>
    <xf numFmtId="0" fontId="67" fillId="2" borderId="0" xfId="0" applyFont="1" applyFill="1" applyAlignment="1">
      <alignment vertical="center"/>
    </xf>
    <xf numFmtId="165" fontId="44" fillId="2" borderId="0" xfId="0" applyNumberFormat="1" applyFont="1" applyFill="1" applyAlignment="1">
      <alignment vertical="center"/>
    </xf>
    <xf numFmtId="0" fontId="16" fillId="0" borderId="0" xfId="0" applyFont="1" applyAlignment="1">
      <alignment vertical="center"/>
    </xf>
    <xf numFmtId="0" fontId="70" fillId="2" borderId="0" xfId="0" applyFont="1" applyFill="1" applyAlignment="1">
      <alignment vertical="center"/>
    </xf>
    <xf numFmtId="0" fontId="28" fillId="2" borderId="0" xfId="0" applyFont="1" applyFill="1" applyAlignment="1">
      <alignment horizontal="center" vertical="center" wrapText="1"/>
    </xf>
    <xf numFmtId="165" fontId="71" fillId="2" borderId="0" xfId="0" applyNumberFormat="1" applyFont="1" applyFill="1" applyAlignment="1">
      <alignment horizontal="center" vertical="center"/>
    </xf>
    <xf numFmtId="0" fontId="72" fillId="2" borderId="0" xfId="0" applyFont="1" applyFill="1" applyAlignment="1">
      <alignment horizontal="left" vertical="center" wrapText="1"/>
    </xf>
    <xf numFmtId="0" fontId="24" fillId="2" borderId="0" xfId="0" applyFont="1" applyFill="1" applyAlignment="1">
      <alignment horizontal="center" vertical="center" wrapText="1"/>
    </xf>
    <xf numFmtId="165" fontId="11" fillId="2" borderId="0" xfId="0" applyNumberFormat="1" applyFont="1" applyFill="1" applyAlignment="1">
      <alignment horizontal="center" vertical="center"/>
    </xf>
    <xf numFmtId="0" fontId="54" fillId="2" borderId="0" xfId="0" applyFont="1" applyFill="1" applyAlignment="1">
      <alignment horizontal="center" vertical="center" wrapText="1"/>
    </xf>
    <xf numFmtId="3" fontId="53" fillId="2" borderId="0" xfId="0" applyNumberFormat="1" applyFont="1" applyFill="1" applyAlignment="1">
      <alignment horizontal="center" vertical="center"/>
    </xf>
    <xf numFmtId="0" fontId="17" fillId="2" borderId="1" xfId="0" applyFont="1" applyFill="1" applyBorder="1" applyAlignment="1">
      <alignment vertical="center"/>
    </xf>
    <xf numFmtId="0" fontId="61" fillId="2" borderId="0" xfId="0" applyFont="1" applyFill="1" applyAlignment="1">
      <alignment horizontal="left" vertical="center" wrapText="1"/>
    </xf>
    <xf numFmtId="3" fontId="70" fillId="2" borderId="0" xfId="0" applyNumberFormat="1" applyFont="1" applyFill="1" applyAlignment="1">
      <alignment horizontal="center" vertical="center"/>
    </xf>
    <xf numFmtId="4" fontId="70" fillId="2" borderId="0" xfId="0" applyNumberFormat="1" applyFont="1" applyFill="1" applyAlignment="1">
      <alignment horizontal="center" vertical="center"/>
    </xf>
    <xf numFmtId="0" fontId="16" fillId="0" borderId="0" xfId="0" applyFont="1" applyAlignment="1">
      <alignment horizontal="left" vertical="center"/>
    </xf>
    <xf numFmtId="0" fontId="59" fillId="0" borderId="0" xfId="0" applyFont="1" applyAlignment="1">
      <alignment horizontal="left" vertical="center"/>
    </xf>
    <xf numFmtId="0" fontId="73" fillId="0" borderId="0" xfId="0" applyFont="1" applyAlignment="1">
      <alignment horizontal="left" vertical="center"/>
    </xf>
    <xf numFmtId="1" fontId="15" fillId="0" borderId="0" xfId="0" applyNumberFormat="1" applyFont="1" applyAlignment="1">
      <alignment horizontal="right" vertical="center"/>
    </xf>
    <xf numFmtId="165" fontId="53" fillId="2" borderId="1" xfId="0" applyNumberFormat="1" applyFont="1" applyFill="1" applyBorder="1" applyAlignment="1">
      <alignment vertical="center"/>
    </xf>
    <xf numFmtId="164" fontId="53" fillId="2" borderId="1" xfId="0" applyNumberFormat="1" applyFont="1" applyFill="1" applyBorder="1" applyAlignment="1">
      <alignment horizontal="justify" vertical="center"/>
    </xf>
    <xf numFmtId="164" fontId="54" fillId="2" borderId="1" xfId="0" applyNumberFormat="1" applyFont="1" applyFill="1" applyBorder="1" applyAlignment="1">
      <alignment horizontal="justify" vertical="center"/>
    </xf>
    <xf numFmtId="0" fontId="21" fillId="0" borderId="0" xfId="0" applyFont="1"/>
    <xf numFmtId="0" fontId="74" fillId="2" borderId="0" xfId="0" applyFont="1" applyFill="1" applyAlignment="1">
      <alignment vertical="center"/>
    </xf>
    <xf numFmtId="0" fontId="41" fillId="2" borderId="0" xfId="0" applyFont="1" applyFill="1" applyAlignment="1">
      <alignment horizontal="center" vertical="center"/>
    </xf>
    <xf numFmtId="0" fontId="40" fillId="2" borderId="0" xfId="0" applyFont="1" applyFill="1" applyAlignment="1">
      <alignment horizontal="left" vertical="center"/>
    </xf>
    <xf numFmtId="166" fontId="40" fillId="2" borderId="0" xfId="0" applyNumberFormat="1" applyFont="1" applyFill="1" applyAlignment="1">
      <alignment horizontal="center" vertical="center"/>
    </xf>
    <xf numFmtId="0" fontId="27" fillId="2" borderId="0" xfId="0" applyFont="1" applyFill="1" applyAlignment="1">
      <alignment horizontal="center" vertical="center" wrapText="1"/>
    </xf>
    <xf numFmtId="165" fontId="40" fillId="2" borderId="0" xfId="0" applyNumberFormat="1" applyFont="1" applyFill="1" applyAlignment="1">
      <alignment horizontal="center" vertical="center"/>
    </xf>
    <xf numFmtId="0" fontId="67" fillId="2" borderId="0" xfId="0" applyFont="1" applyFill="1" applyAlignment="1">
      <alignment vertical="center" wrapText="1"/>
    </xf>
    <xf numFmtId="0" fontId="44" fillId="2" borderId="0" xfId="0" applyFont="1" applyFill="1" applyAlignment="1">
      <alignment vertical="center"/>
    </xf>
    <xf numFmtId="166" fontId="66" fillId="0" borderId="0" xfId="0" applyNumberFormat="1" applyFont="1"/>
    <xf numFmtId="0" fontId="76" fillId="2" borderId="0" xfId="0" applyFont="1" applyFill="1" applyAlignment="1">
      <alignment vertical="center" wrapText="1"/>
    </xf>
    <xf numFmtId="0" fontId="77" fillId="0" borderId="0" xfId="0" applyFont="1"/>
    <xf numFmtId="3" fontId="78" fillId="2" borderId="0" xfId="0" applyNumberFormat="1" applyFont="1" applyFill="1" applyAlignment="1">
      <alignment vertical="center" wrapText="1"/>
    </xf>
    <xf numFmtId="9" fontId="26" fillId="0" borderId="0" xfId="0" applyNumberFormat="1" applyFont="1"/>
    <xf numFmtId="166" fontId="77" fillId="0" borderId="0" xfId="0" applyNumberFormat="1" applyFont="1"/>
    <xf numFmtId="166" fontId="9" fillId="0" borderId="0" xfId="0" applyNumberFormat="1" applyFont="1"/>
    <xf numFmtId="166" fontId="29" fillId="0" borderId="0" xfId="0" applyNumberFormat="1" applyFont="1"/>
    <xf numFmtId="165" fontId="75" fillId="2" borderId="0" xfId="0" applyNumberFormat="1" applyFont="1" applyFill="1" applyAlignment="1">
      <alignment horizontal="left" vertical="center"/>
    </xf>
    <xf numFmtId="166" fontId="75" fillId="2" borderId="0" xfId="0" applyNumberFormat="1" applyFont="1" applyFill="1" applyAlignment="1">
      <alignment horizontal="center" vertical="center"/>
    </xf>
    <xf numFmtId="165" fontId="18" fillId="0" borderId="1" xfId="0" applyNumberFormat="1" applyFont="1" applyBorder="1" applyAlignment="1">
      <alignment horizontal="right" vertical="center"/>
    </xf>
    <xf numFmtId="165" fontId="18" fillId="0" borderId="0" xfId="0" applyNumberFormat="1" applyFont="1" applyAlignment="1">
      <alignment horizontal="right" vertical="center"/>
    </xf>
    <xf numFmtId="10" fontId="18" fillId="0" borderId="0" xfId="0" applyNumberFormat="1" applyFont="1" applyAlignment="1">
      <alignment horizontal="right" vertical="center"/>
    </xf>
    <xf numFmtId="0" fontId="52" fillId="0" borderId="0" xfId="0" applyFont="1" applyAlignment="1">
      <alignment vertical="center"/>
    </xf>
    <xf numFmtId="3" fontId="17" fillId="2" borderId="1" xfId="0" applyNumberFormat="1" applyFont="1" applyFill="1" applyBorder="1" applyAlignment="1">
      <alignment horizontal="justify" vertical="center" wrapText="1"/>
    </xf>
    <xf numFmtId="165" fontId="17" fillId="2" borderId="1" xfId="0" applyNumberFormat="1" applyFont="1" applyFill="1" applyBorder="1" applyAlignment="1">
      <alignment horizontal="justify" vertical="center"/>
    </xf>
    <xf numFmtId="165" fontId="18" fillId="2" borderId="1" xfId="0" applyNumberFormat="1" applyFont="1" applyFill="1" applyBorder="1" applyAlignment="1">
      <alignment horizontal="justify" vertical="center"/>
    </xf>
    <xf numFmtId="165" fontId="18" fillId="2" borderId="0" xfId="0" applyNumberFormat="1" applyFont="1" applyFill="1" applyAlignment="1">
      <alignment horizontal="justify" vertical="center"/>
    </xf>
    <xf numFmtId="9" fontId="56" fillId="2" borderId="0" xfId="0" applyNumberFormat="1" applyFont="1" applyFill="1" applyAlignment="1">
      <alignment vertical="center"/>
    </xf>
    <xf numFmtId="0" fontId="31" fillId="2" borderId="0" xfId="0" applyFont="1" applyFill="1" applyAlignment="1">
      <alignment horizontal="center" vertical="center" wrapText="1"/>
    </xf>
    <xf numFmtId="0" fontId="32" fillId="2" borderId="0" xfId="0" applyFont="1" applyFill="1" applyAlignment="1">
      <alignment vertical="center" wrapText="1"/>
    </xf>
    <xf numFmtId="166" fontId="32" fillId="2" borderId="0" xfId="0" applyNumberFormat="1" applyFont="1" applyFill="1"/>
    <xf numFmtId="165" fontId="32" fillId="2" borderId="0" xfId="0" applyNumberFormat="1" applyFont="1" applyFill="1" applyAlignment="1">
      <alignment vertical="center" wrapText="1"/>
    </xf>
    <xf numFmtId="3" fontId="32" fillId="2" borderId="0" xfId="0" applyNumberFormat="1" applyFont="1" applyFill="1" applyAlignment="1">
      <alignment horizontal="center" vertical="center"/>
    </xf>
    <xf numFmtId="165" fontId="31" fillId="2" borderId="0" xfId="0" applyNumberFormat="1" applyFont="1" applyFill="1" applyAlignment="1">
      <alignment vertical="center" wrapText="1"/>
    </xf>
    <xf numFmtId="165" fontId="18" fillId="2" borderId="0" xfId="0" applyNumberFormat="1" applyFont="1" applyFill="1" applyAlignment="1">
      <alignment horizontal="right" vertical="center"/>
    </xf>
    <xf numFmtId="10" fontId="18" fillId="2" borderId="0" xfId="0" applyNumberFormat="1" applyFont="1" applyFill="1" applyAlignment="1">
      <alignment horizontal="right" vertical="center"/>
    </xf>
    <xf numFmtId="0" fontId="31" fillId="2" borderId="0" xfId="0" applyFont="1" applyFill="1" applyAlignment="1">
      <alignment vertical="center" wrapText="1"/>
    </xf>
    <xf numFmtId="9" fontId="31" fillId="2" borderId="0" xfId="0" applyNumberFormat="1" applyFont="1" applyFill="1" applyAlignment="1">
      <alignment vertical="center" wrapText="1"/>
    </xf>
    <xf numFmtId="0" fontId="79" fillId="0" borderId="0" xfId="0" applyFont="1"/>
    <xf numFmtId="165" fontId="60" fillId="0" borderId="0" xfId="0" applyNumberFormat="1" applyFont="1" applyAlignment="1">
      <alignment vertical="center" wrapText="1"/>
    </xf>
    <xf numFmtId="166" fontId="68" fillId="0" borderId="0" xfId="0" applyNumberFormat="1" applyFont="1"/>
    <xf numFmtId="9" fontId="60" fillId="0" borderId="0" xfId="0" applyNumberFormat="1" applyFont="1" applyAlignment="1">
      <alignment horizontal="right" vertical="center"/>
    </xf>
    <xf numFmtId="0" fontId="16" fillId="0" borderId="0" xfId="0" applyFont="1"/>
    <xf numFmtId="0" fontId="44" fillId="0" borderId="0" xfId="0" applyFont="1" applyAlignment="1">
      <alignment horizontal="left"/>
    </xf>
    <xf numFmtId="0" fontId="53" fillId="0" borderId="0" xfId="0" applyFont="1"/>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0" borderId="0" xfId="0" applyFont="1" applyAlignment="1">
      <alignment horizontal="left" vertical="center" wrapText="1"/>
    </xf>
    <xf numFmtId="0" fontId="7" fillId="0" borderId="0" xfId="0" applyFont="1"/>
    <xf numFmtId="165" fontId="53" fillId="0" borderId="0" xfId="0" applyNumberFormat="1" applyFont="1" applyAlignment="1">
      <alignment vertical="center"/>
    </xf>
    <xf numFmtId="0" fontId="18" fillId="0" borderId="1" xfId="0" applyFont="1" applyBorder="1" applyAlignment="1">
      <alignment vertical="center"/>
    </xf>
    <xf numFmtId="0" fontId="34" fillId="0" borderId="0" xfId="0" applyFont="1"/>
    <xf numFmtId="0" fontId="18" fillId="0" borderId="1" xfId="0" applyFont="1" applyBorder="1" applyAlignment="1">
      <alignment vertical="center" wrapText="1"/>
    </xf>
    <xf numFmtId="0" fontId="17" fillId="0" borderId="0" xfId="0" applyFont="1" applyAlignment="1">
      <alignment vertical="center"/>
    </xf>
    <xf numFmtId="165" fontId="17" fillId="0" borderId="0" xfId="0" applyNumberFormat="1" applyFont="1" applyAlignment="1">
      <alignment vertical="center"/>
    </xf>
    <xf numFmtId="0" fontId="41" fillId="0" borderId="0" xfId="0" applyFont="1" applyAlignment="1">
      <alignment vertical="center"/>
    </xf>
    <xf numFmtId="0" fontId="80" fillId="2" borderId="0" xfId="0" applyFont="1" applyFill="1"/>
    <xf numFmtId="0" fontId="10" fillId="2" borderId="0" xfId="0" applyFont="1" applyFill="1"/>
    <xf numFmtId="0" fontId="81" fillId="3" borderId="7" xfId="0" applyFont="1" applyFill="1" applyBorder="1" applyAlignment="1">
      <alignment horizontal="center" vertical="center" wrapText="1"/>
    </xf>
    <xf numFmtId="165" fontId="47" fillId="0" borderId="7" xfId="0" applyNumberFormat="1" applyFont="1" applyBorder="1" applyAlignment="1">
      <alignment horizontal="left" vertical="center"/>
    </xf>
    <xf numFmtId="165" fontId="47" fillId="0" borderId="7" xfId="0" applyNumberFormat="1" applyFont="1" applyBorder="1" applyAlignment="1">
      <alignment vertical="center" wrapText="1"/>
    </xf>
    <xf numFmtId="165" fontId="47" fillId="0" borderId="7" xfId="0" applyNumberFormat="1" applyFont="1" applyBorder="1" applyAlignment="1">
      <alignment horizontal="left" vertical="center" wrapText="1"/>
    </xf>
    <xf numFmtId="165" fontId="47" fillId="0" borderId="7" xfId="0" applyNumberFormat="1" applyFont="1" applyBorder="1" applyAlignment="1">
      <alignment vertical="center"/>
    </xf>
    <xf numFmtId="0" fontId="47" fillId="0" borderId="7" xfId="0" applyFont="1" applyBorder="1" applyAlignment="1">
      <alignment horizontal="left" vertical="center"/>
    </xf>
    <xf numFmtId="0" fontId="82" fillId="2" borderId="0" xfId="0" applyFont="1" applyFill="1" applyAlignment="1">
      <alignment horizontal="left" vertical="center"/>
    </xf>
    <xf numFmtId="0" fontId="82" fillId="2" borderId="0" xfId="0" applyFont="1" applyFill="1" applyAlignment="1">
      <alignment horizontal="right" vertical="center"/>
    </xf>
    <xf numFmtId="0" fontId="23" fillId="2" borderId="0" xfId="0" applyFont="1" applyFill="1"/>
    <xf numFmtId="0" fontId="76" fillId="2" borderId="0" xfId="0" applyFont="1" applyFill="1" applyAlignment="1">
      <alignment vertical="center"/>
    </xf>
    <xf numFmtId="0" fontId="76" fillId="0" borderId="0" xfId="0" applyFont="1" applyAlignment="1">
      <alignment vertical="center"/>
    </xf>
    <xf numFmtId="0" fontId="83" fillId="0" borderId="0" xfId="0" applyFont="1" applyAlignment="1">
      <alignment vertical="justify"/>
    </xf>
    <xf numFmtId="0" fontId="83" fillId="0" borderId="0" xfId="0" applyFont="1" applyAlignment="1">
      <alignment horizontal="left" vertical="justify"/>
    </xf>
    <xf numFmtId="0" fontId="81" fillId="3" borderId="8" xfId="0" applyFont="1" applyFill="1" applyBorder="1" applyAlignment="1">
      <alignment horizontal="center" vertical="center" wrapText="1"/>
    </xf>
    <xf numFmtId="0" fontId="17" fillId="2" borderId="9" xfId="0" applyFont="1" applyFill="1" applyBorder="1" applyAlignment="1">
      <alignment horizontal="left" vertical="justify" indent="1"/>
    </xf>
    <xf numFmtId="0" fontId="17" fillId="0" borderId="9" xfId="0" applyFont="1" applyBorder="1" applyAlignment="1">
      <alignment horizontal="left" vertical="center" indent="1"/>
    </xf>
    <xf numFmtId="0" fontId="17" fillId="3" borderId="9" xfId="0" applyFont="1" applyFill="1" applyBorder="1" applyAlignment="1">
      <alignment horizontal="left" vertical="center" wrapText="1" indent="1"/>
    </xf>
    <xf numFmtId="0" fontId="17" fillId="3" borderId="9" xfId="0" applyFont="1" applyFill="1" applyBorder="1" applyAlignment="1">
      <alignment horizontal="left" vertical="justify" indent="1"/>
    </xf>
    <xf numFmtId="0" fontId="82" fillId="2" borderId="0" xfId="0" applyFont="1" applyFill="1" applyAlignment="1">
      <alignment horizontal="left"/>
    </xf>
    <xf numFmtId="0" fontId="82" fillId="2" borderId="0" xfId="0" applyFont="1" applyFill="1" applyAlignment="1">
      <alignment horizontal="right"/>
    </xf>
    <xf numFmtId="0" fontId="18" fillId="0" borderId="0" xfId="0" applyFont="1" applyBorder="1" applyAlignment="1">
      <alignment horizontal="justify" vertical="center" wrapText="1"/>
    </xf>
    <xf numFmtId="169" fontId="18" fillId="0" borderId="0" xfId="0" applyNumberFormat="1" applyFont="1" applyBorder="1" applyAlignment="1">
      <alignment vertical="center"/>
    </xf>
    <xf numFmtId="170" fontId="18" fillId="2" borderId="0" xfId="0" applyNumberFormat="1" applyFont="1" applyFill="1" applyBorder="1" applyAlignment="1">
      <alignment vertical="center"/>
    </xf>
    <xf numFmtId="0" fontId="16" fillId="2" borderId="0" xfId="0" applyFont="1" applyFill="1" applyAlignment="1">
      <alignment horizontal="center" vertical="center"/>
    </xf>
    <xf numFmtId="0" fontId="16" fillId="2" borderId="0" xfId="0" applyFont="1" applyFill="1" applyAlignment="1">
      <alignment horizontal="center" vertical="center" wrapText="1"/>
    </xf>
    <xf numFmtId="166" fontId="44" fillId="2" borderId="0" xfId="0" applyNumberFormat="1" applyFont="1" applyFill="1" applyAlignment="1">
      <alignment vertical="center"/>
    </xf>
    <xf numFmtId="0" fontId="23" fillId="4" borderId="0" xfId="0" applyFont="1" applyFill="1"/>
    <xf numFmtId="0" fontId="0" fillId="0" borderId="0" xfId="0" applyFont="1"/>
    <xf numFmtId="0" fontId="10" fillId="2" borderId="0" xfId="0" applyFont="1" applyFill="1" applyAlignment="1">
      <alignment horizontal="center" vertical="center"/>
    </xf>
    <xf numFmtId="0" fontId="16" fillId="0" borderId="0" xfId="0" applyFont="1" applyAlignment="1">
      <alignment horizontal="center" wrapText="1"/>
    </xf>
    <xf numFmtId="0" fontId="16" fillId="2" borderId="0" xfId="0" applyFont="1" applyFill="1" applyAlignment="1">
      <alignment horizontal="center" vertical="center"/>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45" fillId="0" borderId="0" xfId="0" applyFont="1" applyAlignment="1">
      <alignment horizontal="left" wrapText="1"/>
    </xf>
    <xf numFmtId="0" fontId="41" fillId="0" borderId="4" xfId="0" applyFont="1" applyBorder="1" applyAlignment="1">
      <alignment horizontal="center" vertical="center" wrapText="1"/>
    </xf>
    <xf numFmtId="0" fontId="41" fillId="0" borderId="4" xfId="0" applyFont="1" applyBorder="1" applyAlignment="1">
      <alignment horizontal="center" vertical="center"/>
    </xf>
    <xf numFmtId="0" fontId="16" fillId="2" borderId="0" xfId="0" applyFont="1" applyFill="1" applyAlignment="1">
      <alignment horizontal="left" vertical="center"/>
    </xf>
    <xf numFmtId="0" fontId="46" fillId="0" borderId="0" xfId="0" applyFont="1" applyAlignment="1">
      <alignment horizontal="center" wrapText="1"/>
    </xf>
    <xf numFmtId="0" fontId="46" fillId="2" borderId="0" xfId="0" applyFont="1" applyFill="1" applyAlignment="1">
      <alignment horizontal="center" vertical="center"/>
    </xf>
    <xf numFmtId="0" fontId="41" fillId="0" borderId="6" xfId="0" applyFont="1" applyBorder="1" applyAlignment="1">
      <alignment horizontal="center" vertical="center" wrapText="1"/>
    </xf>
    <xf numFmtId="0" fontId="41"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41" fillId="0" borderId="6" xfId="0" applyFont="1" applyBorder="1" applyAlignment="1">
      <alignment horizontal="center" vertical="center"/>
    </xf>
    <xf numFmtId="0" fontId="41" fillId="0" borderId="3" xfId="0" applyFont="1" applyBorder="1" applyAlignment="1">
      <alignment horizontal="center" vertical="center"/>
    </xf>
    <xf numFmtId="0" fontId="16" fillId="0" borderId="0" xfId="0" applyFont="1" applyAlignment="1">
      <alignment horizontal="left" wrapText="1"/>
    </xf>
    <xf numFmtId="0" fontId="16" fillId="2" borderId="0" xfId="0" applyFont="1" applyFill="1" applyAlignment="1">
      <alignment vertical="center" wrapText="1"/>
    </xf>
    <xf numFmtId="0" fontId="16" fillId="2" borderId="0" xfId="0" applyFont="1" applyFill="1" applyAlignment="1">
      <alignment horizontal="center" vertical="top" wrapText="1"/>
    </xf>
    <xf numFmtId="0" fontId="16" fillId="2" borderId="0" xfId="0" applyFont="1" applyFill="1" applyAlignment="1">
      <alignment horizontal="left" vertical="top" wrapText="1"/>
    </xf>
    <xf numFmtId="0" fontId="41" fillId="2" borderId="1" xfId="0" applyFont="1" applyFill="1" applyBorder="1" applyAlignment="1">
      <alignment horizontal="center" vertical="center" wrapText="1"/>
    </xf>
    <xf numFmtId="0" fontId="16" fillId="0" borderId="0" xfId="0" applyFont="1" applyAlignment="1">
      <alignment horizontal="center" vertical="center" wrapText="1"/>
    </xf>
    <xf numFmtId="0" fontId="41" fillId="2" borderId="6"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6" fillId="2" borderId="0" xfId="0" applyFont="1" applyFill="1" applyAlignment="1">
      <alignment horizontal="left" vertical="center" wrapText="1"/>
    </xf>
    <xf numFmtId="0" fontId="16" fillId="0" borderId="0" xfId="0" applyFont="1" applyAlignment="1">
      <alignment horizontal="left" vertical="center"/>
    </xf>
    <xf numFmtId="0" fontId="41" fillId="2" borderId="1" xfId="0" applyFont="1" applyFill="1" applyBorder="1" applyAlignment="1">
      <alignment horizontal="center" vertical="center"/>
    </xf>
    <xf numFmtId="0" fontId="10" fillId="2" borderId="0" xfId="0" applyFont="1" applyFill="1" applyAlignment="1">
      <alignment horizontal="center" vertical="center" wrapText="1"/>
    </xf>
    <xf numFmtId="0" fontId="41" fillId="2" borderId="6" xfId="0" applyFont="1" applyFill="1" applyBorder="1" applyAlignment="1">
      <alignment horizontal="center" vertical="center"/>
    </xf>
    <xf numFmtId="0" fontId="41" fillId="2" borderId="3" xfId="0" applyFont="1" applyFill="1" applyBorder="1" applyAlignment="1">
      <alignment horizontal="center" vertical="center"/>
    </xf>
    <xf numFmtId="0" fontId="7" fillId="2" borderId="0" xfId="0" applyFont="1" applyFill="1" applyAlignment="1">
      <alignment horizontal="left" wrapText="1"/>
    </xf>
    <xf numFmtId="0" fontId="16" fillId="0" borderId="0" xfId="0" applyFont="1" applyAlignment="1">
      <alignment horizontal="left" vertical="center" wrapText="1"/>
    </xf>
    <xf numFmtId="0" fontId="7" fillId="0" borderId="0" xfId="0" applyFont="1" applyAlignment="1">
      <alignment horizontal="left" wrapText="1"/>
    </xf>
    <xf numFmtId="165" fontId="47" fillId="0" borderId="7" xfId="0" applyNumberFormat="1" applyFont="1" applyBorder="1" applyAlignment="1">
      <alignment horizontal="left" vertical="center" wrapText="1"/>
    </xf>
    <xf numFmtId="0" fontId="47" fillId="0" borderId="7" xfId="0" applyFont="1" applyBorder="1" applyAlignment="1">
      <alignment horizontal="left" vertical="center"/>
    </xf>
    <xf numFmtId="165" fontId="47" fillId="0" borderId="7" xfId="0" applyNumberFormat="1" applyFont="1" applyBorder="1" applyAlignment="1">
      <alignment horizontal="left" vertical="center"/>
    </xf>
    <xf numFmtId="165" fontId="47" fillId="0" borderId="7" xfId="0" applyNumberFormat="1" applyFont="1" applyBorder="1" applyAlignment="1">
      <alignment vertical="center" wrapText="1"/>
    </xf>
    <xf numFmtId="0" fontId="16" fillId="2" borderId="0" xfId="0" applyFont="1" applyFill="1" applyAlignment="1">
      <alignment horizontal="center"/>
    </xf>
    <xf numFmtId="49" fontId="47" fillId="0" borderId="7" xfId="0" applyNumberFormat="1" applyFont="1" applyBorder="1" applyAlignment="1">
      <alignment horizontal="left" vertical="center"/>
    </xf>
    <xf numFmtId="0" fontId="17" fillId="0" borderId="9" xfId="0" applyFont="1" applyBorder="1" applyAlignment="1">
      <alignment horizontal="left" vertical="center" wrapText="1" indent="1"/>
    </xf>
    <xf numFmtId="0" fontId="17" fillId="3" borderId="9" xfId="0" applyFont="1" applyFill="1" applyBorder="1" applyAlignment="1">
      <alignment horizontal="left" vertical="center" wrapText="1" indent="1"/>
    </xf>
    <xf numFmtId="0" fontId="76" fillId="2" borderId="0" xfId="0" applyFont="1" applyFill="1" applyAlignment="1">
      <alignment horizontal="center" vertical="center"/>
    </xf>
    <xf numFmtId="0" fontId="76" fillId="0" borderId="0" xfId="0" applyFont="1" applyAlignment="1">
      <alignment horizontal="center" vertical="center"/>
    </xf>
    <xf numFmtId="10" fontId="35" fillId="0" borderId="0" xfId="0" applyNumberFormat="1" applyFont="1" applyAlignment="1">
      <alignment vertical="center"/>
    </xf>
    <xf numFmtId="0" fontId="33" fillId="2" borderId="0" xfId="0" applyFont="1" applyFill="1" applyAlignment="1">
      <alignment horizontal="center" vertical="center" wrapText="1"/>
    </xf>
    <xf numFmtId="166" fontId="30" fillId="2" borderId="0" xfId="0" applyNumberFormat="1" applyFont="1" applyFill="1" applyAlignment="1">
      <alignment horizontal="center" vertical="center" wrapText="1"/>
    </xf>
    <xf numFmtId="0" fontId="30" fillId="2" borderId="0" xfId="0" applyFont="1" applyFill="1" applyAlignment="1">
      <alignment horizontal="center" vertical="center"/>
    </xf>
    <xf numFmtId="0" fontId="33" fillId="2" borderId="0" xfId="0" applyFont="1" applyFill="1" applyAlignment="1">
      <alignment vertical="center"/>
    </xf>
    <xf numFmtId="1" fontId="56" fillId="2" borderId="0" xfId="0" applyNumberFormat="1" applyFont="1" applyFill="1" applyAlignment="1">
      <alignment horizontal="center" vertical="center"/>
    </xf>
    <xf numFmtId="10" fontId="56" fillId="2" borderId="0" xfId="0" applyNumberFormat="1" applyFont="1" applyFill="1" applyAlignment="1">
      <alignment horizontal="center" vertical="center" wrapText="1"/>
    </xf>
    <xf numFmtId="0" fontId="56" fillId="0" borderId="0" xfId="0" applyFont="1" applyAlignment="1">
      <alignment vertical="center" wrapText="1"/>
    </xf>
    <xf numFmtId="165" fontId="56" fillId="0" borderId="0" xfId="0" applyNumberFormat="1" applyFont="1" applyAlignment="1">
      <alignment vertical="center" wrapText="1"/>
    </xf>
    <xf numFmtId="166" fontId="56" fillId="2" borderId="0" xfId="0" applyNumberFormat="1" applyFont="1" applyFill="1" applyAlignment="1">
      <alignment vertical="center"/>
    </xf>
    <xf numFmtId="171" fontId="56" fillId="2" borderId="0" xfId="0" applyNumberFormat="1" applyFont="1" applyFill="1" applyAlignment="1">
      <alignment vertical="center"/>
    </xf>
  </cellXfs>
  <cellStyles count="1">
    <cellStyle name="Normal" xfId="0" builtinId="0"/>
  </cellStyles>
  <dxfs count="21">
    <dxf>
      <fill>
        <patternFill>
          <bgColor theme="5" tint="0.39994506668294322"/>
        </patternFill>
      </fill>
    </dxf>
    <dxf>
      <fill>
        <patternFill>
          <bgColor theme="5" tint="0.39994506668294322"/>
        </patternFill>
      </fill>
    </dxf>
    <dxf>
      <fill>
        <patternFill>
          <bgColor theme="5" tint="0.79998168889431442"/>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4647C"/>
      <color rgb="FF4BACC6"/>
      <color rgb="FFDAEE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2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2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34.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4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0949536458617368E-2"/>
          <c:y val="1.3174253672860094E-2"/>
          <c:w val="0.96418598821295898"/>
          <c:h val="0.83227922141347666"/>
        </c:manualLayout>
      </c:layout>
      <c:barChart>
        <c:barDir val="col"/>
        <c:grouping val="clustered"/>
        <c:varyColors val="0"/>
        <c:ser>
          <c:idx val="0"/>
          <c:order val="0"/>
          <c:tx>
            <c:strRef>
              <c:f>'1.1.1'!$B$8</c:f>
              <c:strCache>
                <c:ptCount val="1"/>
                <c:pt idx="0">
                  <c:v>Producción de las industrias características de la salud</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595959"/>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'1.1.1'!$C$8:$T$8</c:f>
              <c:numCache>
                <c:formatCode>_(* #,##0_);_(* \(#,##0\);_(* "-"??_);_(@_)</c:formatCode>
                <c:ptCount val="18"/>
              </c:numCache>
            </c:numRef>
          </c:val>
          <c:extLst xmlns:c16r2="http://schemas.microsoft.com/office/drawing/2015/06/chart">
            <c:ext xmlns:c16="http://schemas.microsoft.com/office/drawing/2014/chart" uri="{C3380CC4-5D6E-409C-BE32-E72D297353CC}">
              <c16:uniqueId val="{00000000-F923-4582-B33D-A4AD9C12DD5F}"/>
            </c:ext>
          </c:extLst>
        </c:ser>
        <c:dLbls>
          <c:showLegendKey val="0"/>
          <c:showVal val="0"/>
          <c:showCatName val="0"/>
          <c:showSerName val="0"/>
          <c:showPercent val="0"/>
          <c:showBubbleSize val="0"/>
        </c:dLbls>
        <c:gapWidth val="97"/>
        <c:overlap val="-11"/>
        <c:axId val="1947375616"/>
        <c:axId val="1947388128"/>
      </c:barChart>
      <c:lineChart>
        <c:grouping val="standard"/>
        <c:varyColors val="0"/>
        <c:ser>
          <c:idx val="1"/>
          <c:order val="1"/>
          <c:tx>
            <c:strRef>
              <c:f>'1.1.1'!$B$10</c:f>
              <c:strCache>
                <c:ptCount val="1"/>
                <c:pt idx="0">
                  <c:v>Producción de la salud respecto al PIB</c:v>
                </c:pt>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595959"/>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'1.1.1'!#REF!</c:f>
            </c:multiLvlStrRef>
          </c:cat>
          <c:val>
            <c:numRef>
              <c:f>'1.1.1'!$C$10:$T$10</c:f>
              <c:numCache>
                <c:formatCode>0.0%</c:formatCode>
                <c:ptCount val="18"/>
              </c:numCache>
            </c:numRef>
          </c:val>
          <c:smooth val="0"/>
          <c:extLst xmlns:c16r2="http://schemas.microsoft.com/office/drawing/2015/06/chart">
            <c:ext xmlns:c16="http://schemas.microsoft.com/office/drawing/2014/chart" uri="{C3380CC4-5D6E-409C-BE32-E72D297353CC}">
              <c16:uniqueId val="{00000001-F923-4582-B33D-A4AD9C12DD5F}"/>
            </c:ext>
          </c:extLst>
        </c:ser>
        <c:dLbls>
          <c:showLegendKey val="0"/>
          <c:showVal val="0"/>
          <c:showCatName val="0"/>
          <c:showSerName val="0"/>
          <c:showPercent val="0"/>
          <c:showBubbleSize val="0"/>
        </c:dLbls>
        <c:marker val="1"/>
        <c:smooth val="0"/>
        <c:axId val="1947383776"/>
        <c:axId val="1947393024"/>
      </c:lineChart>
      <c:catAx>
        <c:axId val="1947375616"/>
        <c:scaling>
          <c:orientation val="minMax"/>
        </c:scaling>
        <c:delete val="0"/>
        <c:axPos val="b"/>
        <c:numFmt formatCode="General" sourceLinked="1"/>
        <c:majorTickMark val="none"/>
        <c:minorTickMark val="none"/>
        <c:tickLblPos val="nextTo"/>
        <c:spPr>
          <a:noFill/>
          <a:ln w="9525" cap="flat" cmpd="sng" algn="ctr">
            <a:solidFill>
              <a:srgbClr val="4BACC6"/>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1947388128"/>
        <c:crosses val="autoZero"/>
        <c:auto val="1"/>
        <c:lblAlgn val="ctr"/>
        <c:lblOffset val="100"/>
        <c:noMultiLvlLbl val="0"/>
      </c:catAx>
      <c:valAx>
        <c:axId val="1947388128"/>
        <c:scaling>
          <c:orientation val="minMax"/>
          <c:max val="900000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1947375616"/>
        <c:crosses val="autoZero"/>
        <c:crossBetween val="between"/>
      </c:valAx>
      <c:valAx>
        <c:axId val="1947393024"/>
        <c:scaling>
          <c:orientation val="minMax"/>
          <c:max val="7.0000000000000007E-2"/>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400" b="0" i="0" u="none" strike="noStrike" kern="1200" baseline="0">
                <a:solidFill>
                  <a:schemeClr val="bg1"/>
                </a:solidFill>
                <a:latin typeface="Century Gothic" panose="020B0502020202020204" pitchFamily="34" charset="0"/>
                <a:ea typeface="+mn-ea"/>
                <a:cs typeface="+mn-cs"/>
              </a:defRPr>
            </a:pPr>
            <a:endParaRPr lang="es-EC"/>
          </a:p>
        </c:txPr>
        <c:crossAx val="1947383776"/>
        <c:crosses val="max"/>
        <c:crossBetween val="between"/>
      </c:valAx>
      <c:catAx>
        <c:axId val="1947383776"/>
        <c:scaling>
          <c:orientation val="minMax"/>
        </c:scaling>
        <c:delete val="1"/>
        <c:axPos val="b"/>
        <c:numFmt formatCode="General" sourceLinked="1"/>
        <c:majorTickMark val="out"/>
        <c:minorTickMark val="none"/>
        <c:tickLblPos val="nextTo"/>
        <c:crossAx val="1947393024"/>
        <c:crosses val="autoZero"/>
        <c:auto val="1"/>
        <c:lblAlgn val="ctr"/>
        <c:lblOffset val="100"/>
        <c:noMultiLvlLbl val="0"/>
      </c:catAx>
      <c:spPr>
        <a:noFill/>
        <a:ln>
          <a:noFill/>
        </a:ln>
        <a:effectLst/>
      </c:spPr>
    </c:plotArea>
    <c:legend>
      <c:legendPos val="b"/>
      <c:layout>
        <c:manualLayout>
          <c:xMode val="edge"/>
          <c:yMode val="edge"/>
          <c:x val="0.27765119577444125"/>
          <c:y val="0.94488223398304716"/>
          <c:w val="0.3713913532547562"/>
          <c:h val="3.9907812094329885E-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6.0171435625761506E-3"/>
          <c:y val="3.9562363716698731E-2"/>
          <c:w val="0.98962019918021782"/>
          <c:h val="0.76879573131089141"/>
        </c:manualLayout>
      </c:layout>
      <c:barChart>
        <c:barDir val="col"/>
        <c:grouping val="stacked"/>
        <c:varyColors val="0"/>
        <c:ser>
          <c:idx val="0"/>
          <c:order val="0"/>
          <c:tx>
            <c:strRef>
              <c:f>'1.1.2'!$B$16</c:f>
              <c:strCache>
                <c:ptCount val="1"/>
                <c:pt idx="0">
                  <c:v>Producción de las industrias características de la salud</c:v>
                </c:pt>
              </c:strCache>
            </c:strRef>
          </c:tx>
          <c:spPr>
            <a:solidFill>
              <a:srgbClr val="4BACC6"/>
            </a:solidFill>
            <a:ln>
              <a:solidFill>
                <a:srgbClr val="31859C"/>
              </a:solidFill>
            </a:ln>
          </c:spPr>
          <c:invertIfNegative val="0"/>
          <c:dLbls>
            <c:dLbl>
              <c:idx val="0"/>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1"/>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2"/>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3"/>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4"/>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5"/>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6"/>
              <c:spPr>
                <a:noFill/>
                <a:ln>
                  <a:noFill/>
                </a:ln>
                <a:effectLst/>
              </c:spPr>
              <c:txPr>
                <a:bodyPr wrap="square" lIns="38100" tIns="19050" rIns="38100" bIns="19050" anchor="ctr" anchorCtr="0">
                  <a:spAutoFit/>
                </a:bodyPr>
                <a:lstStyle/>
                <a:p>
                  <a:pPr algn="ctr">
                    <a:defRPr lang="es-ES" sz="1200" b="0" i="0" u="none" strike="noStrike" kern="1200" baseline="0">
                      <a:solidFill>
                        <a:srgbClr val="64647C"/>
                      </a:solidFill>
                      <a:latin typeface="+mn-lt"/>
                      <a:ea typeface="+mn-ea"/>
                      <a:cs typeface="+mn-cs"/>
                    </a:defRPr>
                  </a:pPr>
                  <a:endParaRPr lang="es-EC"/>
                </a:p>
              </c:txPr>
              <c:dLblPos val="ctr"/>
              <c:showLegendKey val="0"/>
              <c:showVal val="1"/>
              <c:showCatName val="0"/>
              <c:showSerName val="0"/>
              <c:showPercent val="0"/>
              <c:showBubbleSize val="0"/>
            </c:dLbl>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'1.1.2'!$C$15:$T$15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'1.1.2'!$C$16:$T$16</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57FB-41CE-AFF5-4656599123AE}"/>
            </c:ext>
          </c:extLst>
        </c:ser>
        <c:ser>
          <c:idx val="1"/>
          <c:order val="1"/>
          <c:tx>
            <c:strRef>
              <c:f>'1.1.2'!$B$17</c:f>
              <c:strCache>
                <c:ptCount val="1"/>
                <c:pt idx="0">
                  <c:v>Producción de las industrias conexas de la salud</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'1.1.2'!$C$15:$T$15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'1.1.2'!$C$17:$T$17</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57FB-41CE-AFF5-4656599123AE}"/>
            </c:ext>
          </c:extLst>
        </c:ser>
        <c:dLbls>
          <c:showLegendKey val="0"/>
          <c:showVal val="0"/>
          <c:showCatName val="0"/>
          <c:showSerName val="0"/>
          <c:showPercent val="0"/>
          <c:showBubbleSize val="0"/>
        </c:dLbls>
        <c:gapWidth val="95"/>
        <c:overlap val="100"/>
        <c:axId val="1947371264"/>
        <c:axId val="1947400096"/>
      </c:barChart>
      <c:catAx>
        <c:axId val="194737126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947400096"/>
        <c:crosses val="autoZero"/>
        <c:auto val="1"/>
        <c:lblAlgn val="ctr"/>
        <c:lblOffset val="100"/>
        <c:noMultiLvlLbl val="0"/>
      </c:catAx>
      <c:valAx>
        <c:axId val="1947400096"/>
        <c:scaling>
          <c:orientation val="minMax"/>
        </c:scaling>
        <c:delete val="1"/>
        <c:axPos val="l"/>
        <c:numFmt formatCode="0.0%" sourceLinked="1"/>
        <c:majorTickMark val="out"/>
        <c:minorTickMark val="none"/>
        <c:tickLblPos val="nextTo"/>
        <c:crossAx val="1947371264"/>
        <c:crosses val="autoZero"/>
        <c:crossBetween val="between"/>
      </c:valAx>
      <c:spPr>
        <a:solidFill>
          <a:schemeClr val="bg1"/>
        </a:solidFill>
        <a:ln>
          <a:noFill/>
        </a:ln>
        <a:effectLst/>
      </c:spPr>
    </c:plotArea>
    <c:legend>
      <c:legendPos val="r"/>
      <c:layout>
        <c:manualLayout>
          <c:xMode val="edge"/>
          <c:yMode val="edge"/>
          <c:x val="6.422956286455149E-2"/>
          <c:y val="0.90213544875656859"/>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'1.1.3'!$B$16</c:f>
              <c:strCache>
                <c:ptCount val="1"/>
                <c:pt idx="0">
                  <c:v>Producción sector público</c:v>
                </c:pt>
              </c:strCache>
            </c:strRef>
          </c:tx>
          <c:spPr>
            <a:solidFill>
              <a:srgbClr val="4BACC6"/>
            </a:solidFill>
            <a:ln>
              <a:solidFill>
                <a:srgbClr val="31859C"/>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'1.1.3'!$C$15:$T$15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'1.1.3'!$C$16:$T$16</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93D8-4BDD-A227-1BF2984ED603}"/>
            </c:ext>
          </c:extLst>
        </c:ser>
        <c:ser>
          <c:idx val="1"/>
          <c:order val="1"/>
          <c:tx>
            <c:strRef>
              <c:f>'1.1.3'!$B$17</c:f>
              <c:strCache>
                <c:ptCount val="1"/>
                <c:pt idx="0">
                  <c:v>Producción sector privado</c:v>
                </c:pt>
              </c:strCache>
            </c:strRef>
          </c:tx>
          <c:spPr>
            <a:solidFill>
              <a:srgbClr val="DAEEF3"/>
            </a:solidFill>
            <a:ln>
              <a:solidFill>
                <a:srgbClr val="4BACC6"/>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'1.1.3'!$C$15:$T$15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'1.1.3'!$C$17:$T$17</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93D8-4BDD-A227-1BF2984ED603}"/>
            </c:ext>
          </c:extLst>
        </c:ser>
        <c:dLbls>
          <c:showLegendKey val="0"/>
          <c:showVal val="1"/>
          <c:showCatName val="0"/>
          <c:showSerName val="0"/>
          <c:showPercent val="0"/>
          <c:showBubbleSize val="0"/>
        </c:dLbls>
        <c:gapWidth val="95"/>
        <c:overlap val="100"/>
        <c:axId val="1947380512"/>
        <c:axId val="1947389216"/>
      </c:barChart>
      <c:catAx>
        <c:axId val="1947380512"/>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947389216"/>
        <c:crosses val="autoZero"/>
        <c:auto val="1"/>
        <c:lblAlgn val="ctr"/>
        <c:lblOffset val="100"/>
        <c:noMultiLvlLbl val="0"/>
      </c:catAx>
      <c:valAx>
        <c:axId val="1947389216"/>
        <c:scaling>
          <c:orientation val="minMax"/>
        </c:scaling>
        <c:delete val="1"/>
        <c:axPos val="l"/>
        <c:numFmt formatCode="0%" sourceLinked="1"/>
        <c:majorTickMark val="none"/>
        <c:minorTickMark val="none"/>
        <c:tickLblPos val="nextTo"/>
        <c:crossAx val="1947380512"/>
        <c:crosses val="autoZero"/>
        <c:crossBetween val="between"/>
      </c:valAx>
      <c:spPr>
        <a:solidFill>
          <a:schemeClr val="bg1"/>
        </a:solidFill>
        <a:ln>
          <a:noFill/>
        </a:ln>
        <a:effectLst/>
      </c:spPr>
    </c:plotArea>
    <c:legend>
      <c:legendPos val="b"/>
      <c:layout>
        <c:manualLayout>
          <c:xMode val="edge"/>
          <c:yMode val="edge"/>
          <c:x val="0.39653312857322792"/>
          <c:y val="0.9334770964293938"/>
          <c:w val="0.20693374285354421"/>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8889113167251375"/>
          <c:y val="2.9573942583365386E-2"/>
          <c:w val="0.47210660351005979"/>
          <c:h val="0.94085211483326925"/>
        </c:manualLayout>
      </c:layout>
      <c:barChart>
        <c:barDir val="bar"/>
        <c:grouping val="clustered"/>
        <c:varyColors val="0"/>
        <c:ser>
          <c:idx val="0"/>
          <c:order val="0"/>
          <c:tx>
            <c:strRef>
              <c:f>'1.1.4'!$D$26</c:f>
              <c:strCache>
                <c:ptCount val="1"/>
                <c:pt idx="0">
                  <c:v>2023</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'1.1.4'!$C$27:$C$37</c:f>
              <c:strCache>
                <c:ptCount val="11"/>
                <c:pt idx="0">
                  <c:v>Actividades de hospitales públicos (MSP)</c:v>
                </c:pt>
                <c:pt idx="1">
                  <c:v>Actividades de hospitales privados</c:v>
                </c:pt>
                <c:pt idx="2">
                  <c:v>Actividades de centros ambulatorios del sector privado</c:v>
                </c:pt>
                <c:pt idx="3">
                  <c:v>Actividades de hospitales públicos (IESS)</c:v>
                </c:pt>
                <c:pt idx="4">
                  <c:v>Actividades de centros ambulatorios del sector público (MSP)</c:v>
                </c:pt>
                <c:pt idx="5">
                  <c:v>Otras actividades relacionadas con la salud humana privados</c:v>
                </c:pt>
                <c:pt idx="6">
                  <c:v>Actividades de centros ambulatorios del sector público (IESS)</c:v>
                </c:pt>
                <c:pt idx="7">
                  <c:v>Regulación de las actividades de organismos que prestan servicios de salud</c:v>
                </c:pt>
                <c:pt idx="8">
                  <c:v>Actividades de centros ambulatorios del sector público (otros sector público)</c:v>
                </c:pt>
                <c:pt idx="9">
                  <c:v>Actividades de hospitales públicos (otros sector público)</c:v>
                </c:pt>
                <c:pt idx="10">
                  <c:v>Otros*</c:v>
                </c:pt>
              </c:strCache>
            </c:strRef>
          </c:cat>
          <c:val>
            <c:numRef>
              <c:f>'1.1.4'!$D$27:$D$37</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0-35C7-4083-8E2D-0FE0FACFD010}"/>
            </c:ext>
          </c:extLst>
        </c:ser>
        <c:ser>
          <c:idx val="1"/>
          <c:order val="1"/>
          <c:tx>
            <c:strRef>
              <c:f>'1.1.4'!$E$26</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'1.1.4'!$C$27:$C$37</c:f>
              <c:strCache>
                <c:ptCount val="11"/>
                <c:pt idx="0">
                  <c:v>Actividades de hospitales públicos (MSP)</c:v>
                </c:pt>
                <c:pt idx="1">
                  <c:v>Actividades de hospitales privados</c:v>
                </c:pt>
                <c:pt idx="2">
                  <c:v>Actividades de centros ambulatorios del sector privado</c:v>
                </c:pt>
                <c:pt idx="3">
                  <c:v>Actividades de hospitales públicos (IESS)</c:v>
                </c:pt>
                <c:pt idx="4">
                  <c:v>Actividades de centros ambulatorios del sector público (MSP)</c:v>
                </c:pt>
                <c:pt idx="5">
                  <c:v>Otras actividades relacionadas con la salud humana privados</c:v>
                </c:pt>
                <c:pt idx="6">
                  <c:v>Actividades de centros ambulatorios del sector público (IESS)</c:v>
                </c:pt>
                <c:pt idx="7">
                  <c:v>Regulación de las actividades de organismos que prestan servicios de salud</c:v>
                </c:pt>
                <c:pt idx="8">
                  <c:v>Actividades de centros ambulatorios del sector público (otros sector público)</c:v>
                </c:pt>
                <c:pt idx="9">
                  <c:v>Actividades de hospitales públicos (otros sector público)</c:v>
                </c:pt>
                <c:pt idx="10">
                  <c:v>Otros*</c:v>
                </c:pt>
              </c:strCache>
            </c:strRef>
          </c:cat>
          <c:val>
            <c:numRef>
              <c:f>'1.1.4'!$E$27:$E$37</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1-35C7-4083-8E2D-0FE0FACFD010}"/>
            </c:ext>
          </c:extLst>
        </c:ser>
        <c:dLbls>
          <c:dLblPos val="outEnd"/>
          <c:showLegendKey val="0"/>
          <c:showVal val="1"/>
          <c:showCatName val="0"/>
          <c:showSerName val="0"/>
          <c:showPercent val="0"/>
          <c:showBubbleSize val="0"/>
        </c:dLbls>
        <c:gapWidth val="95"/>
        <c:axId val="1947391936"/>
        <c:axId val="1947376160"/>
      </c:barChart>
      <c:catAx>
        <c:axId val="1947391936"/>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1947376160"/>
        <c:crosses val="autoZero"/>
        <c:auto val="1"/>
        <c:lblAlgn val="ctr"/>
        <c:lblOffset val="100"/>
        <c:noMultiLvlLbl val="0"/>
      </c:catAx>
      <c:valAx>
        <c:axId val="1947376160"/>
        <c:scaling>
          <c:orientation val="minMax"/>
        </c:scaling>
        <c:delete val="1"/>
        <c:axPos val="t"/>
        <c:numFmt formatCode="_(* #,##0_);_(* \(#,##0\);_(* &quot;-&quot;??_);_(@_)" sourceLinked="1"/>
        <c:majorTickMark val="out"/>
        <c:minorTickMark val="none"/>
        <c:tickLblPos val="nextTo"/>
        <c:crossAx val="1947391936"/>
        <c:crosses val="autoZero"/>
        <c:crossBetween val="between"/>
      </c:valAx>
    </c:plotArea>
    <c:legend>
      <c:legendPos val="r"/>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53435416279438064"/>
          <c:h val="0.91988225953772251"/>
        </c:manualLayout>
      </c:layout>
      <c:barChart>
        <c:barDir val="bar"/>
        <c:grouping val="clustered"/>
        <c:varyColors val="0"/>
        <c:ser>
          <c:idx val="0"/>
          <c:order val="0"/>
          <c:tx>
            <c:strRef>
              <c:f>'1.1.5'!$D$7</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'1.1.5'!$C$8:$C$14</c:f>
              <c:strCache>
                <c:ptCount val="7"/>
                <c:pt idx="0">
                  <c:v>Fabricación de productos químicos, farmacéuticos y medicamentos</c:v>
                </c:pt>
                <c:pt idx="1">
                  <c:v>Comercio de productos de la salud</c:v>
                </c:pt>
                <c:pt idx="2">
                  <c:v>Actividades de servicios de medicina prepagada privados</c:v>
                </c:pt>
                <c:pt idx="3">
                  <c:v>Construcción de infraestructura hospitalaria</c:v>
                </c:pt>
                <c:pt idx="4">
                  <c:v>Actividades de seguros de enfermedad y accidentes privados</c:v>
                </c:pt>
                <c:pt idx="5">
                  <c:v>Fabricación de equipo médico y quirúrgico y de aparatos ortopédicos</c:v>
                </c:pt>
                <c:pt idx="6">
                  <c:v>Fabricación de instrumentos de óptica y equipo fotográfico</c:v>
                </c:pt>
              </c:strCache>
            </c:strRef>
          </c:cat>
          <c:val>
            <c:numRef>
              <c:f>'1.1.5'!$F$8:$F$14</c:f>
              <c:numCache>
                <c:formatCode>0.0%</c:formatCode>
                <c:ptCount val="7"/>
              </c:numCache>
            </c:numRef>
          </c:val>
          <c:extLst xmlns:c16r2="http://schemas.microsoft.com/office/drawing/2015/06/chart">
            <c:ext xmlns:c16="http://schemas.microsoft.com/office/drawing/2014/chart" uri="{C3380CC4-5D6E-409C-BE32-E72D297353CC}">
              <c16:uniqueId val="{00000000-C04D-44C9-B5D5-83BD938D9E50}"/>
            </c:ext>
          </c:extLst>
        </c:ser>
        <c:ser>
          <c:idx val="1"/>
          <c:order val="1"/>
          <c:tx>
            <c:strRef>
              <c:f>'1.1.5'!$E$7</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'1.1.5'!$C$8:$C$14</c:f>
              <c:strCache>
                <c:ptCount val="7"/>
                <c:pt idx="0">
                  <c:v>Fabricación de productos químicos, farmacéuticos y medicamentos</c:v>
                </c:pt>
                <c:pt idx="1">
                  <c:v>Comercio de productos de la salud</c:v>
                </c:pt>
                <c:pt idx="2">
                  <c:v>Actividades de servicios de medicina prepagada privados</c:v>
                </c:pt>
                <c:pt idx="3">
                  <c:v>Construcción de infraestructura hospitalaria</c:v>
                </c:pt>
                <c:pt idx="4">
                  <c:v>Actividades de seguros de enfermedad y accidentes privados</c:v>
                </c:pt>
                <c:pt idx="5">
                  <c:v>Fabricación de equipo médico y quirúrgico y de aparatos ortopédicos</c:v>
                </c:pt>
                <c:pt idx="6">
                  <c:v>Fabricación de instrumentos de óptica y equipo fotográfico</c:v>
                </c:pt>
              </c:strCache>
            </c:strRef>
          </c:cat>
          <c:val>
            <c:numRef>
              <c:f>'1.1.5'!$G$8:$G$14</c:f>
              <c:numCache>
                <c:formatCode>0.0%</c:formatCode>
                <c:ptCount val="7"/>
              </c:numCache>
            </c:numRef>
          </c:val>
          <c:extLst xmlns:c16r2="http://schemas.microsoft.com/office/drawing/2015/06/chart">
            <c:ext xmlns:c16="http://schemas.microsoft.com/office/drawing/2014/chart" uri="{C3380CC4-5D6E-409C-BE32-E72D297353CC}">
              <c16:uniqueId val="{00000001-C04D-44C9-B5D5-83BD938D9E50}"/>
            </c:ext>
          </c:extLst>
        </c:ser>
        <c:dLbls>
          <c:dLblPos val="outEnd"/>
          <c:showLegendKey val="0"/>
          <c:showVal val="1"/>
          <c:showCatName val="0"/>
          <c:showSerName val="0"/>
          <c:showPercent val="0"/>
          <c:showBubbleSize val="0"/>
        </c:dLbls>
        <c:gapWidth val="95"/>
        <c:axId val="1947379424"/>
        <c:axId val="1947381056"/>
      </c:barChart>
      <c:catAx>
        <c:axId val="1947379424"/>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crossAx val="1947381056"/>
        <c:crosses val="autoZero"/>
        <c:auto val="1"/>
        <c:lblAlgn val="ctr"/>
        <c:lblOffset val="100"/>
        <c:noMultiLvlLbl val="0"/>
      </c:catAx>
      <c:valAx>
        <c:axId val="1947381056"/>
        <c:scaling>
          <c:orientation val="minMax"/>
        </c:scaling>
        <c:delete val="1"/>
        <c:axPos val="t"/>
        <c:numFmt formatCode="0.0%" sourceLinked="1"/>
        <c:majorTickMark val="out"/>
        <c:minorTickMark val="none"/>
        <c:tickLblPos val="nextTo"/>
        <c:crossAx val="1947379424"/>
        <c:crosses val="autoZero"/>
        <c:crossBetween val="between"/>
      </c:valAx>
      <c:spPr>
        <a:solidFill>
          <a:schemeClr val="bg1"/>
        </a:solidFill>
        <a:ln>
          <a:noFill/>
        </a:ln>
        <a:effectLst/>
      </c:spPr>
    </c:plotArea>
    <c:legend>
      <c:legendPos val="r"/>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8324643095006463E-2"/>
          <c:y val="1.5578280019474507E-2"/>
          <c:w val="0.96092401042959608"/>
          <c:h val="0.84429935314654869"/>
        </c:manualLayout>
      </c:layout>
      <c:barChart>
        <c:barDir val="col"/>
        <c:grouping val="clustered"/>
        <c:varyColors val="0"/>
        <c:ser>
          <c:idx val="0"/>
          <c:order val="0"/>
          <c:tx>
            <c:strRef>
              <c:f>'1.2.1'!$B$8</c:f>
              <c:strCache>
                <c:ptCount val="1"/>
                <c:pt idx="0">
                  <c:v>Consumo intermedio de las industrias características de la salud</c:v>
                </c:pt>
              </c:strCache>
            </c:strRef>
          </c:tx>
          <c:spPr>
            <a:solidFill>
              <a:srgbClr val="DAEEF3"/>
            </a:solidFill>
            <a:ln>
              <a:solidFill>
                <a:srgbClr val="4BACC6"/>
              </a:solidFill>
            </a:ln>
            <a:effectLst/>
          </c:spPr>
          <c:invertIfNegative val="0"/>
          <c:dLbls>
            <c:dLbl>
              <c:idx val="6"/>
              <c:layout>
                <c:manualLayout>
                  <c:x val="-6.4807312550971968E-4"/>
                  <c:y val="-9.505923987038988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383-4350-8121-3C1D92944A6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'1.2.1'!$C$7:$T$7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'1.2.1'!$C$8:$T$8</c:f>
              <c:numCache>
                <c:formatCode>_(* #,##0_);_(* \(#,##0\);_(* "-"??_);_(@_)</c:formatCode>
                <c:ptCount val="18"/>
              </c:numCache>
            </c:numRef>
          </c:val>
          <c:extLst xmlns:c16r2="http://schemas.microsoft.com/office/drawing/2015/06/chart">
            <c:ext xmlns:c16="http://schemas.microsoft.com/office/drawing/2014/chart" uri="{C3380CC4-5D6E-409C-BE32-E72D297353CC}">
              <c16:uniqueId val="{00000000-FFA9-4C61-8C62-BE475ADCD4B7}"/>
            </c:ext>
          </c:extLst>
        </c:ser>
        <c:dLbls>
          <c:showLegendKey val="0"/>
          <c:showVal val="1"/>
          <c:showCatName val="0"/>
          <c:showSerName val="0"/>
          <c:showPercent val="0"/>
          <c:showBubbleSize val="0"/>
        </c:dLbls>
        <c:gapWidth val="97"/>
        <c:overlap val="-11"/>
        <c:axId val="1947384320"/>
        <c:axId val="1947387040"/>
      </c:barChart>
      <c:lineChart>
        <c:grouping val="standard"/>
        <c:varyColors val="0"/>
        <c:ser>
          <c:idx val="1"/>
          <c:order val="1"/>
          <c:tx>
            <c:strRef>
              <c:f>'1.2.1'!$B$10</c:f>
              <c:strCache>
                <c:ptCount val="1"/>
                <c:pt idx="0">
                  <c:v>Consumo intermedio de la salud respecto al PIB</c:v>
                </c:pt>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'1.2.1'!$C$7:$S$7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'1.2.1'!$C$10:$T$10</c:f>
              <c:numCache>
                <c:formatCode>0.0%</c:formatCode>
                <c:ptCount val="18"/>
              </c:numCache>
            </c:numRef>
          </c:val>
          <c:smooth val="0"/>
          <c:extLst xmlns:c16r2="http://schemas.microsoft.com/office/drawing/2015/06/chart">
            <c:ext xmlns:c16="http://schemas.microsoft.com/office/drawing/2014/chart" uri="{C3380CC4-5D6E-409C-BE32-E72D297353CC}">
              <c16:uniqueId val="{00000001-FFA9-4C61-8C62-BE475ADCD4B7}"/>
            </c:ext>
          </c:extLst>
        </c:ser>
        <c:dLbls>
          <c:showLegendKey val="0"/>
          <c:showVal val="1"/>
          <c:showCatName val="0"/>
          <c:showSerName val="0"/>
          <c:showPercent val="0"/>
          <c:showBubbleSize val="0"/>
        </c:dLbls>
        <c:marker val="1"/>
        <c:smooth val="0"/>
        <c:axId val="1947393568"/>
        <c:axId val="1947387584"/>
      </c:lineChart>
      <c:catAx>
        <c:axId val="1947384320"/>
        <c:scaling>
          <c:orientation val="minMax"/>
        </c:scaling>
        <c:delete val="0"/>
        <c:axPos val="b"/>
        <c:numFmt formatCode="General" sourceLinked="1"/>
        <c:majorTickMark val="none"/>
        <c:minorTickMark val="none"/>
        <c:tickLblPos val="nextTo"/>
        <c:spPr>
          <a:noFill/>
          <a:ln w="9525" cap="flat" cmpd="sng" algn="ctr">
            <a:solidFill>
              <a:srgbClr val="31859C"/>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1947387040"/>
        <c:crosses val="autoZero"/>
        <c:auto val="1"/>
        <c:lblAlgn val="ctr"/>
        <c:lblOffset val="100"/>
        <c:noMultiLvlLbl val="0"/>
      </c:catAx>
      <c:valAx>
        <c:axId val="1947387040"/>
        <c:scaling>
          <c:orientation val="minMax"/>
          <c:max val="350000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1947384320"/>
        <c:crosses val="autoZero"/>
        <c:crossBetween val="between"/>
      </c:valAx>
      <c:valAx>
        <c:axId val="1947387584"/>
        <c:scaling>
          <c:orientation val="minMax"/>
          <c:max val="2.7000000000000007E-2"/>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400" b="0" i="0" u="none" strike="noStrike" kern="1200" baseline="0">
                <a:solidFill>
                  <a:schemeClr val="bg1"/>
                </a:solidFill>
                <a:latin typeface="Century Gothic" panose="020B0502020202020204" pitchFamily="34" charset="0"/>
                <a:ea typeface="+mn-ea"/>
                <a:cs typeface="+mn-cs"/>
              </a:defRPr>
            </a:pPr>
            <a:endParaRPr lang="es-EC"/>
          </a:p>
        </c:txPr>
        <c:crossAx val="1947393568"/>
        <c:crosses val="max"/>
        <c:crossBetween val="between"/>
      </c:valAx>
      <c:catAx>
        <c:axId val="1947393568"/>
        <c:scaling>
          <c:orientation val="minMax"/>
        </c:scaling>
        <c:delete val="1"/>
        <c:axPos val="b"/>
        <c:numFmt formatCode="General" sourceLinked="1"/>
        <c:majorTickMark val="out"/>
        <c:minorTickMark val="none"/>
        <c:tickLblPos val="nextTo"/>
        <c:crossAx val="1947387584"/>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691876523774511E-4"/>
          <c:y val="5.3397054810943993E-4"/>
          <c:w val="0.98913630190867763"/>
          <c:h val="0.76879573131089141"/>
        </c:manualLayout>
      </c:layout>
      <c:barChart>
        <c:barDir val="col"/>
        <c:grouping val="stacked"/>
        <c:varyColors val="0"/>
        <c:ser>
          <c:idx val="0"/>
          <c:order val="0"/>
          <c:tx>
            <c:strRef>
              <c:f>'1.2.2'!$B$16</c:f>
              <c:strCache>
                <c:ptCount val="1"/>
                <c:pt idx="0">
                  <c:v>Consumo intermedio de las industrias características de la salud</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'1.2.2'!$C$15:$T$15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'1.2.2'!$C$16:$T$16</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A929-41F9-964A-E519935ED589}"/>
            </c:ext>
          </c:extLst>
        </c:ser>
        <c:ser>
          <c:idx val="1"/>
          <c:order val="1"/>
          <c:tx>
            <c:strRef>
              <c:f>'1.2.2'!$B$17</c:f>
              <c:strCache>
                <c:ptCount val="1"/>
                <c:pt idx="0">
                  <c:v>Consumo intermedio de las industrias conexas de la salud</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'1.2.2'!$C$15:$T$15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'1.2.2'!$C$17:$T$17</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A929-41F9-964A-E519935ED589}"/>
            </c:ext>
          </c:extLst>
        </c:ser>
        <c:dLbls>
          <c:showLegendKey val="0"/>
          <c:showVal val="0"/>
          <c:showCatName val="0"/>
          <c:showSerName val="0"/>
          <c:showPercent val="0"/>
          <c:showBubbleSize val="0"/>
        </c:dLbls>
        <c:gapWidth val="95"/>
        <c:overlap val="100"/>
        <c:axId val="1670626848"/>
        <c:axId val="1670629568"/>
      </c:barChart>
      <c:catAx>
        <c:axId val="167062684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670629568"/>
        <c:crosses val="autoZero"/>
        <c:auto val="1"/>
        <c:lblAlgn val="ctr"/>
        <c:lblOffset val="100"/>
        <c:noMultiLvlLbl val="0"/>
      </c:catAx>
      <c:valAx>
        <c:axId val="1670629568"/>
        <c:scaling>
          <c:orientation val="minMax"/>
        </c:scaling>
        <c:delete val="1"/>
        <c:axPos val="l"/>
        <c:numFmt formatCode="0.0%" sourceLinked="1"/>
        <c:majorTickMark val="out"/>
        <c:minorTickMark val="none"/>
        <c:tickLblPos val="nextTo"/>
        <c:crossAx val="1670626848"/>
        <c:crosses val="autoZero"/>
        <c:crossBetween val="between"/>
      </c:valAx>
      <c:spPr>
        <a:solidFill>
          <a:schemeClr val="bg1"/>
        </a:solidFill>
        <a:ln>
          <a:noFill/>
        </a:ln>
        <a:effectLst/>
      </c:spPr>
    </c:plotArea>
    <c:legend>
      <c:legendPos val="r"/>
      <c:layout>
        <c:manualLayout>
          <c:xMode val="edge"/>
          <c:yMode val="edge"/>
          <c:x val="9.316703127743782E-2"/>
          <c:y val="0.90430298979248669"/>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'1.2.3'!$B$16</c:f>
              <c:strCache>
                <c:ptCount val="1"/>
                <c:pt idx="0">
                  <c:v>Consumo intermedio sector público</c:v>
                </c:pt>
              </c:strCache>
            </c:strRef>
          </c:tx>
          <c:spPr>
            <a:solidFill>
              <a:srgbClr val="4BACC6"/>
            </a:solidFill>
            <a:ln>
              <a:solidFill>
                <a:srgbClr val="31859C"/>
              </a:solidFill>
            </a:ln>
          </c:spPr>
          <c:invertIfNegative val="0"/>
          <c:dLbls>
            <c:spPr>
              <a:noFill/>
              <a:ln>
                <a:noFill/>
              </a:ln>
              <a:effectLst/>
            </c:spPr>
            <c:txPr>
              <a:bodyPr rot="0" vert="horz"/>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'1.2.3'!$C$15:$T$15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'1.2.3'!$C$16:$T$16</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EBA5-4E9A-8277-5DD0C518B03C}"/>
            </c:ext>
          </c:extLst>
        </c:ser>
        <c:ser>
          <c:idx val="1"/>
          <c:order val="1"/>
          <c:tx>
            <c:strRef>
              <c:f>'1.2.3'!$B$17</c:f>
              <c:strCache>
                <c:ptCount val="1"/>
                <c:pt idx="0">
                  <c:v>Consumo intermedio  sector privado</c:v>
                </c:pt>
              </c:strCache>
            </c:strRef>
          </c:tx>
          <c:spPr>
            <a:solidFill>
              <a:srgbClr val="DAEEF3"/>
            </a:solidFill>
            <a:ln>
              <a:solidFill>
                <a:srgbClr val="4BACC6"/>
              </a:solidFill>
            </a:ln>
          </c:spPr>
          <c:invertIfNegative val="0"/>
          <c:dLbls>
            <c:spPr>
              <a:noFill/>
              <a:ln>
                <a:noFill/>
              </a:ln>
              <a:effectLst/>
            </c:spPr>
            <c:txPr>
              <a:bodyPr rot="0" vert="horz"/>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'1.2.3'!$C$15:$T$15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'1.2.3'!$C$17:$T$17</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EBA5-4E9A-8277-5DD0C518B03C}"/>
            </c:ext>
          </c:extLst>
        </c:ser>
        <c:dLbls>
          <c:showLegendKey val="0"/>
          <c:showVal val="1"/>
          <c:showCatName val="0"/>
          <c:showSerName val="0"/>
          <c:showPercent val="0"/>
          <c:showBubbleSize val="0"/>
        </c:dLbls>
        <c:gapWidth val="95"/>
        <c:overlap val="100"/>
        <c:axId val="1670632832"/>
        <c:axId val="1670627392"/>
      </c:barChart>
      <c:catAx>
        <c:axId val="1670632832"/>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vert="horz"/>
          <a:lstStyle/>
          <a:p>
            <a:pPr>
              <a:defRPr/>
            </a:pPr>
            <a:endParaRPr lang="es-EC"/>
          </a:p>
        </c:txPr>
        <c:crossAx val="1670627392"/>
        <c:crosses val="autoZero"/>
        <c:auto val="1"/>
        <c:lblAlgn val="ctr"/>
        <c:lblOffset val="100"/>
        <c:noMultiLvlLbl val="0"/>
      </c:catAx>
      <c:valAx>
        <c:axId val="1670627392"/>
        <c:scaling>
          <c:orientation val="minMax"/>
        </c:scaling>
        <c:delete val="1"/>
        <c:axPos val="l"/>
        <c:numFmt formatCode="0%" sourceLinked="1"/>
        <c:majorTickMark val="none"/>
        <c:minorTickMark val="none"/>
        <c:tickLblPos val="nextTo"/>
        <c:crossAx val="1670632832"/>
        <c:crosses val="autoZero"/>
        <c:crossBetween val="between"/>
      </c:valAx>
      <c:spPr>
        <a:solidFill>
          <a:schemeClr val="bg1"/>
        </a:solidFill>
        <a:ln>
          <a:noFill/>
        </a:ln>
        <a:effectLst/>
      </c:spPr>
    </c:plotArea>
    <c:legend>
      <c:legendPos val="b"/>
      <c:layout>
        <c:manualLayout>
          <c:xMode val="edge"/>
          <c:yMode val="edge"/>
          <c:x val="0.14153208854304558"/>
          <c:y val="0.9334770964293938"/>
          <c:w val="0.59995076548951642"/>
          <c:h val="6.6522903570606168E-2"/>
        </c:manualLayout>
      </c:layout>
      <c:overlay val="0"/>
      <c:spPr>
        <a:noFill/>
        <a:ln>
          <a:noFill/>
        </a:ln>
        <a:effectLst/>
      </c:spPr>
      <c:txPr>
        <a:bodyPr rot="0" vert="horz"/>
        <a:lstStyle/>
        <a:p>
          <a:pPr>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solidFill>
            <a:schemeClr val="tx1">
              <a:lumMod val="75000"/>
              <a:lumOff val="25000"/>
            </a:schemeClr>
          </a:solidFill>
        </a:defRPr>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9111567852142013"/>
          <c:y val="2.9573937753071391E-2"/>
          <c:w val="0.47861265656124746"/>
          <c:h val="0.94085211483326925"/>
        </c:manualLayout>
      </c:layout>
      <c:barChart>
        <c:barDir val="bar"/>
        <c:grouping val="clustered"/>
        <c:varyColors val="0"/>
        <c:ser>
          <c:idx val="0"/>
          <c:order val="0"/>
          <c:tx>
            <c:strRef>
              <c:f>'1.2.4'!$D$24</c:f>
              <c:strCache>
                <c:ptCount val="1"/>
                <c:pt idx="0">
                  <c:v>2023</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'1.2.4'!$C$25:$C$35</c:f>
              <c:strCache>
                <c:ptCount val="11"/>
                <c:pt idx="0">
                  <c:v>Actividades de hospitales privados</c:v>
                </c:pt>
                <c:pt idx="1">
                  <c:v>Actividades de centros ambulatorios del sector privado</c:v>
                </c:pt>
                <c:pt idx="2">
                  <c:v>Actividades de hospitales públicos (MSP)</c:v>
                </c:pt>
                <c:pt idx="3">
                  <c:v>Actividades de salud Pública, vacunación COVID</c:v>
                </c:pt>
                <c:pt idx="4">
                  <c:v>Actividades de hospitales públicos (IESS)</c:v>
                </c:pt>
                <c:pt idx="5">
                  <c:v>Otras actividades relacionadas con la salud humana privados</c:v>
                </c:pt>
                <c:pt idx="6">
                  <c:v>Actividades de centros ambulatorios del sector público (MSP)</c:v>
                </c:pt>
                <c:pt idx="7">
                  <c:v>Actividades de centros ambulatorios del sector público (IESS)</c:v>
                </c:pt>
                <c:pt idx="8">
                  <c:v>Actividades de centros ambulatorios del sector público (otros sector público)</c:v>
                </c:pt>
                <c:pt idx="9">
                  <c:v>Regulación de las actividades de organismos que prestan servicios de salud</c:v>
                </c:pt>
                <c:pt idx="10">
                  <c:v>Otros*</c:v>
                </c:pt>
              </c:strCache>
            </c:strRef>
          </c:cat>
          <c:val>
            <c:numRef>
              <c:f>'1.2.4'!$D$25:$D$35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0-B869-49CF-81BA-489F7B26163C}"/>
            </c:ext>
          </c:extLst>
        </c:ser>
        <c:ser>
          <c:idx val="1"/>
          <c:order val="1"/>
          <c:tx>
            <c:strRef>
              <c:f>'1.2.4'!$E$24</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'1.2.4'!$C$25:$C$35</c:f>
              <c:strCache>
                <c:ptCount val="11"/>
                <c:pt idx="0">
                  <c:v>Actividades de hospitales privados</c:v>
                </c:pt>
                <c:pt idx="1">
                  <c:v>Actividades de centros ambulatorios del sector privado</c:v>
                </c:pt>
                <c:pt idx="2">
                  <c:v>Actividades de hospitales públicos (MSP)</c:v>
                </c:pt>
                <c:pt idx="3">
                  <c:v>Actividades de salud Pública, vacunación COVID</c:v>
                </c:pt>
                <c:pt idx="4">
                  <c:v>Actividades de hospitales públicos (IESS)</c:v>
                </c:pt>
                <c:pt idx="5">
                  <c:v>Otras actividades relacionadas con la salud humana privados</c:v>
                </c:pt>
                <c:pt idx="6">
                  <c:v>Actividades de centros ambulatorios del sector público (MSP)</c:v>
                </c:pt>
                <c:pt idx="7">
                  <c:v>Actividades de centros ambulatorios del sector público (IESS)</c:v>
                </c:pt>
                <c:pt idx="8">
                  <c:v>Actividades de centros ambulatorios del sector público (otros sector público)</c:v>
                </c:pt>
                <c:pt idx="9">
                  <c:v>Regulación de las actividades de organismos que prestan servicios de salud</c:v>
                </c:pt>
                <c:pt idx="10">
                  <c:v>Otros*</c:v>
                </c:pt>
              </c:strCache>
            </c:strRef>
          </c:cat>
          <c:val>
            <c:numRef>
              <c:f>'1.2.4'!$E$25:$E$35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1-B869-49CF-81BA-489F7B26163C}"/>
            </c:ext>
          </c:extLst>
        </c:ser>
        <c:dLbls>
          <c:dLblPos val="outEnd"/>
          <c:showLegendKey val="0"/>
          <c:showVal val="1"/>
          <c:showCatName val="0"/>
          <c:showSerName val="0"/>
          <c:showPercent val="0"/>
          <c:showBubbleSize val="0"/>
        </c:dLbls>
        <c:gapWidth val="95"/>
        <c:axId val="1670638272"/>
        <c:axId val="1670639360"/>
      </c:barChart>
      <c:catAx>
        <c:axId val="1670638272"/>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1670639360"/>
        <c:crosses val="autoZero"/>
        <c:auto val="1"/>
        <c:lblAlgn val="ctr"/>
        <c:lblOffset val="100"/>
        <c:noMultiLvlLbl val="0"/>
      </c:catAx>
      <c:valAx>
        <c:axId val="1670639360"/>
        <c:scaling>
          <c:orientation val="minMax"/>
        </c:scaling>
        <c:delete val="1"/>
        <c:axPos val="t"/>
        <c:numFmt formatCode="#,##0" sourceLinked="1"/>
        <c:majorTickMark val="out"/>
        <c:minorTickMark val="none"/>
        <c:tickLblPos val="nextTo"/>
        <c:crossAx val="1670638272"/>
        <c:crosses val="autoZero"/>
        <c:crossBetween val="between"/>
      </c:valAx>
    </c:plotArea>
    <c:legend>
      <c:legendPos val="r"/>
      <c:layout>
        <c:manualLayout>
          <c:xMode val="edge"/>
          <c:yMode val="edge"/>
          <c:x val="0.92116356328996374"/>
          <c:y val="0.47560388156332345"/>
          <c:w val="5.8922372083931078E-2"/>
          <c:h val="5.8306606943392493E-2"/>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57635999559963547"/>
          <c:h val="0.91988225953772251"/>
        </c:manualLayout>
      </c:layout>
      <c:barChart>
        <c:barDir val="bar"/>
        <c:grouping val="clustered"/>
        <c:varyColors val="0"/>
        <c:ser>
          <c:idx val="0"/>
          <c:order val="0"/>
          <c:tx>
            <c:strRef>
              <c:f>'1.2.5'!$D$7</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'1.2.5'!$C$8:$C$14</c:f>
              <c:strCache>
                <c:ptCount val="7"/>
                <c:pt idx="0">
                  <c:v>Fabricación de productos químicos, farmacéuticos y medicamentos</c:v>
                </c:pt>
                <c:pt idx="1">
                  <c:v>Comercio de productos de la salud</c:v>
                </c:pt>
                <c:pt idx="2">
                  <c:v>Actividades de servicios de medicina prepagada privados</c:v>
                </c:pt>
                <c:pt idx="3">
                  <c:v>Construcción de infraestructura hospitalaria</c:v>
                </c:pt>
                <c:pt idx="4">
                  <c:v>Actividades de seguros de enfermedad y accidentes privados</c:v>
                </c:pt>
                <c:pt idx="5">
                  <c:v>Fabricación de equipo médico y quirúrgico y de aparatos ortopédicos</c:v>
                </c:pt>
                <c:pt idx="6">
                  <c:v>Fabricación de instrumentos de óptica y equipo fotográfico</c:v>
                </c:pt>
              </c:strCache>
            </c:strRef>
          </c:cat>
          <c:val>
            <c:numRef>
              <c:f>'1.2.5'!$F$8:$F$14</c:f>
              <c:numCache>
                <c:formatCode>0.0%</c:formatCode>
                <c:ptCount val="7"/>
              </c:numCache>
            </c:numRef>
          </c:val>
          <c:extLst xmlns:c16r2="http://schemas.microsoft.com/office/drawing/2015/06/chart">
            <c:ext xmlns:c16="http://schemas.microsoft.com/office/drawing/2014/chart" uri="{C3380CC4-5D6E-409C-BE32-E72D297353CC}">
              <c16:uniqueId val="{00000000-BF8B-4636-8905-57D2DCFC9F68}"/>
            </c:ext>
          </c:extLst>
        </c:ser>
        <c:ser>
          <c:idx val="1"/>
          <c:order val="1"/>
          <c:tx>
            <c:strRef>
              <c:f>'1.2.5'!$E$7</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'1.2.5'!$C$8:$C$14</c:f>
              <c:strCache>
                <c:ptCount val="7"/>
                <c:pt idx="0">
                  <c:v>Fabricación de productos químicos, farmacéuticos y medicamentos</c:v>
                </c:pt>
                <c:pt idx="1">
                  <c:v>Comercio de productos de la salud</c:v>
                </c:pt>
                <c:pt idx="2">
                  <c:v>Actividades de servicios de medicina prepagada privados</c:v>
                </c:pt>
                <c:pt idx="3">
                  <c:v>Construcción de infraestructura hospitalaria</c:v>
                </c:pt>
                <c:pt idx="4">
                  <c:v>Actividades de seguros de enfermedad y accidentes privados</c:v>
                </c:pt>
                <c:pt idx="5">
                  <c:v>Fabricación de equipo médico y quirúrgico y de aparatos ortopédicos</c:v>
                </c:pt>
                <c:pt idx="6">
                  <c:v>Fabricación de instrumentos de óptica y equipo fotográfico</c:v>
                </c:pt>
              </c:strCache>
            </c:strRef>
          </c:cat>
          <c:val>
            <c:numRef>
              <c:f>'1.2.5'!$G$8:$G$14</c:f>
              <c:numCache>
                <c:formatCode>0.0%</c:formatCode>
                <c:ptCount val="7"/>
              </c:numCache>
            </c:numRef>
          </c:val>
          <c:extLst xmlns:c16r2="http://schemas.microsoft.com/office/drawing/2015/06/chart">
            <c:ext xmlns:c16="http://schemas.microsoft.com/office/drawing/2014/chart" uri="{C3380CC4-5D6E-409C-BE32-E72D297353CC}">
              <c16:uniqueId val="{00000001-BF8B-4636-8905-57D2DCFC9F68}"/>
            </c:ext>
          </c:extLst>
        </c:ser>
        <c:dLbls>
          <c:dLblPos val="outEnd"/>
          <c:showLegendKey val="0"/>
          <c:showVal val="1"/>
          <c:showCatName val="0"/>
          <c:showSerName val="0"/>
          <c:showPercent val="0"/>
          <c:showBubbleSize val="0"/>
        </c:dLbls>
        <c:gapWidth val="95"/>
        <c:axId val="1670625216"/>
        <c:axId val="1670625760"/>
      </c:barChart>
      <c:catAx>
        <c:axId val="1670625216"/>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vert="horz"/>
          <a:lstStyle/>
          <a:p>
            <a:pPr>
              <a:defRPr>
                <a:solidFill>
                  <a:srgbClr val="64647C"/>
                </a:solidFill>
              </a:defRPr>
            </a:pPr>
            <a:endParaRPr lang="es-EC"/>
          </a:p>
        </c:txPr>
        <c:crossAx val="1670625760"/>
        <c:crosses val="autoZero"/>
        <c:auto val="1"/>
        <c:lblAlgn val="ctr"/>
        <c:lblOffset val="100"/>
        <c:noMultiLvlLbl val="0"/>
      </c:catAx>
      <c:valAx>
        <c:axId val="1670625760"/>
        <c:scaling>
          <c:orientation val="minMax"/>
        </c:scaling>
        <c:delete val="1"/>
        <c:axPos val="t"/>
        <c:numFmt formatCode="0.0%" sourceLinked="1"/>
        <c:majorTickMark val="out"/>
        <c:minorTickMark val="none"/>
        <c:tickLblPos val="nextTo"/>
        <c:crossAx val="1670625216"/>
        <c:crosses val="autoZero"/>
        <c:crossBetween val="between"/>
      </c:valAx>
      <c:spPr>
        <a:solidFill>
          <a:schemeClr val="bg1"/>
        </a:solidFill>
        <a:ln>
          <a:noFill/>
        </a:ln>
        <a:effectLst/>
      </c:spPr>
    </c:plotArea>
    <c:legend>
      <c:legendPos val="r"/>
      <c:layout/>
      <c:overlay val="0"/>
      <c:spPr>
        <a:noFill/>
        <a:ln>
          <a:noFill/>
        </a:ln>
        <a:effectLst/>
      </c:spPr>
      <c:txPr>
        <a:bodyPr rot="0" vert="horz"/>
        <a:lstStyle/>
        <a:p>
          <a:pPr>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solidFill>
            <a:srgbClr val="64647C"/>
          </a:solidFill>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5.932296856238136E-3"/>
          <c:y val="4.88279336907377E-2"/>
          <c:w val="0.98691829268358611"/>
          <c:h val="0.73220844331950585"/>
        </c:manualLayout>
      </c:layout>
      <c:barChart>
        <c:barDir val="col"/>
        <c:grouping val="clustered"/>
        <c:varyColors val="0"/>
        <c:ser>
          <c:idx val="0"/>
          <c:order val="0"/>
          <c:tx>
            <c:strRef>
              <c:f>'1.3.1'!$B$8</c:f>
              <c:strCache>
                <c:ptCount val="1"/>
                <c:pt idx="0">
                  <c:v>VAB de las industrias características de la salud</c:v>
                </c:pt>
              </c:strCache>
            </c:strRef>
          </c:tx>
          <c:spPr>
            <a:solidFill>
              <a:srgbClr val="DAEEF3"/>
            </a:solidFill>
            <a:ln>
              <a:solidFill>
                <a:srgbClr val="4BACC6"/>
              </a:solidFill>
            </a:ln>
          </c:spPr>
          <c:invertIfNegative val="0"/>
          <c:dLbls>
            <c:dLbl>
              <c:idx val="1"/>
              <c:layout>
                <c:manualLayout>
                  <c:x val="6.5334003889996883E-4"/>
                  <c:y val="5.8005258534461366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1EE-457D-BB4C-D38B67E173CA}"/>
                </c:ext>
                <c:ext xmlns:c15="http://schemas.microsoft.com/office/drawing/2012/chart" uri="{CE6537A1-D6FC-4f65-9D91-7224C49458BB}"/>
              </c:extLst>
            </c:dLbl>
            <c:dLbl>
              <c:idx val="2"/>
              <c:layout>
                <c:manualLayout>
                  <c:x val="0"/>
                  <c:y val="5.8005258534461366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1EE-457D-BB4C-D38B67E173CA}"/>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'1.3.1'!$C$7:$T$7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'1.3.1'!$C$8:$T$8</c:f>
              <c:numCache>
                <c:formatCode>_(* #,##0_);_(* \(#,##0\);_(* "-"??_);_(@_)</c:formatCode>
                <c:ptCount val="18"/>
              </c:numCache>
            </c:numRef>
          </c:val>
          <c:extLst xmlns:c16r2="http://schemas.microsoft.com/office/drawing/2015/06/chart">
            <c:ext xmlns:c16="http://schemas.microsoft.com/office/drawing/2014/chart" uri="{C3380CC4-5D6E-409C-BE32-E72D297353CC}">
              <c16:uniqueId val="{00000000-213D-4B05-9C2F-6F0068A6D7EA}"/>
            </c:ext>
          </c:extLst>
        </c:ser>
        <c:dLbls>
          <c:showLegendKey val="0"/>
          <c:showVal val="1"/>
          <c:showCatName val="0"/>
          <c:showSerName val="0"/>
          <c:showPercent val="0"/>
          <c:showBubbleSize val="0"/>
        </c:dLbls>
        <c:gapWidth val="95"/>
        <c:overlap val="-2"/>
        <c:axId val="1670626304"/>
        <c:axId val="1670627936"/>
      </c:barChart>
      <c:lineChart>
        <c:grouping val="standard"/>
        <c:varyColors val="0"/>
        <c:ser>
          <c:idx val="1"/>
          <c:order val="1"/>
          <c:tx>
            <c:strRef>
              <c:f>'1.3.1'!$B$10</c:f>
              <c:strCache>
                <c:ptCount val="1"/>
                <c:pt idx="0">
                  <c:v>VAB de la salud respecto al PIB</c:v>
                </c:pt>
              </c:strCache>
            </c:strRef>
          </c:tx>
          <c:spPr>
            <a:ln w="28575">
              <a:solidFill>
                <a:srgbClr val="4BACC6"/>
              </a:solidFill>
            </a:ln>
          </c:spPr>
          <c:marker>
            <c:symbol val="diamond"/>
            <c:size val="6"/>
            <c:spPr>
              <a:solidFill>
                <a:srgbClr val="31859C"/>
              </a:solidFill>
              <a:ln w="28575">
                <a:solidFill>
                  <a:srgbClr val="4BACC6"/>
                </a:solidFill>
              </a:ln>
            </c:spPr>
          </c:marker>
          <c:dLbls>
            <c:spPr>
              <a:noFill/>
              <a:ln>
                <a:noFill/>
              </a:ln>
              <a:effectLst/>
            </c:spPr>
            <c:txPr>
              <a:bodyPr wrap="square" lIns="38100" tIns="19050" rIns="38100" bIns="19050" anchor="ctr">
                <a:spAutoFit/>
              </a:bodyPr>
              <a:lstStyle/>
              <a:p>
                <a:pPr>
                  <a:defRPr>
                    <a:solidFill>
                      <a:srgbClr val="64647C"/>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'1.3.1'!$C$7:$R$7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'1.3.1'!$C$10:$T$10</c:f>
              <c:numCache>
                <c:formatCode>0.0%</c:formatCode>
                <c:ptCount val="18"/>
              </c:numCache>
            </c:numRef>
          </c:val>
          <c:smooth val="0"/>
          <c:extLst xmlns:c16r2="http://schemas.microsoft.com/office/drawing/2015/06/chart">
            <c:ext xmlns:c16="http://schemas.microsoft.com/office/drawing/2014/chart" uri="{C3380CC4-5D6E-409C-BE32-E72D297353CC}">
              <c16:uniqueId val="{00000001-213D-4B05-9C2F-6F0068A6D7EA}"/>
            </c:ext>
          </c:extLst>
        </c:ser>
        <c:dLbls>
          <c:showLegendKey val="0"/>
          <c:showVal val="1"/>
          <c:showCatName val="0"/>
          <c:showSerName val="0"/>
          <c:showPercent val="0"/>
          <c:showBubbleSize val="0"/>
        </c:dLbls>
        <c:marker val="1"/>
        <c:smooth val="0"/>
        <c:axId val="1871404848"/>
        <c:axId val="1871416816"/>
      </c:lineChart>
      <c:catAx>
        <c:axId val="1670626304"/>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670627936"/>
        <c:crosses val="autoZero"/>
        <c:auto val="1"/>
        <c:lblAlgn val="ctr"/>
        <c:lblOffset val="100"/>
        <c:noMultiLvlLbl val="0"/>
      </c:catAx>
      <c:valAx>
        <c:axId val="1670627936"/>
        <c:scaling>
          <c:orientation val="minMax"/>
          <c:max val="6000000"/>
        </c:scaling>
        <c:delete val="0"/>
        <c:axPos val="l"/>
        <c:numFmt formatCode="_(* #,##0_);_(* \(#,##0\);_(* &quot;-&quot;??_);_(@_)" sourceLinked="1"/>
        <c:majorTickMark val="out"/>
        <c:minorTickMark val="none"/>
        <c:tickLblPos val="nextTo"/>
        <c:spPr>
          <a:ln>
            <a:noFill/>
          </a:ln>
        </c:spPr>
        <c:txPr>
          <a:bodyPr/>
          <a:lstStyle/>
          <a:p>
            <a:pPr>
              <a:defRPr sz="100">
                <a:solidFill>
                  <a:schemeClr val="bg1"/>
                </a:solidFill>
              </a:defRPr>
            </a:pPr>
            <a:endParaRPr lang="es-EC"/>
          </a:p>
        </c:txPr>
        <c:crossAx val="1670626304"/>
        <c:crosses val="autoZero"/>
        <c:crossBetween val="between"/>
      </c:valAx>
      <c:valAx>
        <c:axId val="1871416816"/>
        <c:scaling>
          <c:orientation val="minMax"/>
        </c:scaling>
        <c:delete val="0"/>
        <c:axPos val="r"/>
        <c:numFmt formatCode="0.0%" sourceLinked="1"/>
        <c:majorTickMark val="out"/>
        <c:minorTickMark val="none"/>
        <c:tickLblPos val="nextTo"/>
        <c:spPr>
          <a:ln>
            <a:noFill/>
          </a:ln>
        </c:spPr>
        <c:txPr>
          <a:bodyPr/>
          <a:lstStyle/>
          <a:p>
            <a:pPr>
              <a:defRPr sz="200">
                <a:solidFill>
                  <a:schemeClr val="bg1"/>
                </a:solidFill>
              </a:defRPr>
            </a:pPr>
            <a:endParaRPr lang="es-EC"/>
          </a:p>
        </c:txPr>
        <c:crossAx val="1871404848"/>
        <c:crosses val="max"/>
        <c:crossBetween val="between"/>
      </c:valAx>
      <c:catAx>
        <c:axId val="1871404848"/>
        <c:scaling>
          <c:orientation val="minMax"/>
        </c:scaling>
        <c:delete val="1"/>
        <c:axPos val="b"/>
        <c:numFmt formatCode="General" sourceLinked="1"/>
        <c:majorTickMark val="out"/>
        <c:minorTickMark val="none"/>
        <c:tickLblPos val="nextTo"/>
        <c:crossAx val="1871416816"/>
        <c:crosses val="autoZero"/>
        <c:auto val="1"/>
        <c:lblAlgn val="ctr"/>
        <c:lblOffset val="100"/>
        <c:noMultiLvlLbl val="0"/>
      </c:catAx>
    </c:plotArea>
    <c:legend>
      <c:legendPos val="b"/>
      <c:layout>
        <c:manualLayout>
          <c:xMode val="edge"/>
          <c:yMode val="edge"/>
          <c:x val="0.26827735772946865"/>
          <c:y val="0.90978828411044033"/>
          <c:w val="0.46344521911014608"/>
          <c:h val="3.56791941920421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691876523774509E-4"/>
          <c:y val="5.3397054810943993E-4"/>
          <c:w val="0.98913630190867763"/>
          <c:h val="0.76879573131089141"/>
        </c:manualLayout>
      </c:layout>
      <c:barChart>
        <c:barDir val="col"/>
        <c:grouping val="stacked"/>
        <c:varyColors val="0"/>
        <c:ser>
          <c:idx val="0"/>
          <c:order val="0"/>
          <c:tx>
            <c:strRef>
              <c:f>'1.3.2'!$B$16</c:f>
              <c:strCache>
                <c:ptCount val="1"/>
                <c:pt idx="0">
                  <c:v>VAB de las industrias características de la salud</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'1.3.2'!$C$15:$T$15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'1.3.2'!$C$16:$T$16</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521C-4163-BC42-9B7F44025570}"/>
            </c:ext>
          </c:extLst>
        </c:ser>
        <c:ser>
          <c:idx val="1"/>
          <c:order val="1"/>
          <c:tx>
            <c:strRef>
              <c:f>'1.3.2'!$B$17</c:f>
              <c:strCache>
                <c:ptCount val="1"/>
                <c:pt idx="0">
                  <c:v>VAB de las industrias conexas de la salud</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'1.3.2'!$C$15:$T$15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'1.3.2'!$C$17:$T$17</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521C-4163-BC42-9B7F44025570}"/>
            </c:ext>
          </c:extLst>
        </c:ser>
        <c:dLbls>
          <c:showLegendKey val="0"/>
          <c:showVal val="0"/>
          <c:showCatName val="0"/>
          <c:showSerName val="0"/>
          <c:showPercent val="0"/>
          <c:showBubbleSize val="0"/>
        </c:dLbls>
        <c:gapWidth val="95"/>
        <c:overlap val="100"/>
        <c:axId val="1871415728"/>
        <c:axId val="1871412464"/>
      </c:barChart>
      <c:catAx>
        <c:axId val="187141572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871412464"/>
        <c:crosses val="autoZero"/>
        <c:auto val="1"/>
        <c:lblAlgn val="ctr"/>
        <c:lblOffset val="100"/>
        <c:noMultiLvlLbl val="0"/>
      </c:catAx>
      <c:valAx>
        <c:axId val="1871412464"/>
        <c:scaling>
          <c:orientation val="minMax"/>
        </c:scaling>
        <c:delete val="1"/>
        <c:axPos val="l"/>
        <c:numFmt formatCode="0.0%" sourceLinked="1"/>
        <c:majorTickMark val="out"/>
        <c:minorTickMark val="none"/>
        <c:tickLblPos val="nextTo"/>
        <c:crossAx val="1871415728"/>
        <c:crosses val="autoZero"/>
        <c:crossBetween val="between"/>
      </c:valAx>
      <c:spPr>
        <a:solidFill>
          <a:schemeClr val="bg1"/>
        </a:solidFill>
        <a:ln>
          <a:noFill/>
        </a:ln>
        <a:effectLst/>
      </c:spPr>
    </c:plotArea>
    <c:legend>
      <c:legendPos val="r"/>
      <c:layout>
        <c:manualLayout>
          <c:xMode val="edge"/>
          <c:yMode val="edge"/>
          <c:x val="0.16736253891586356"/>
          <c:y val="0.90430287295169187"/>
          <c:w val="0.61040259762759785"/>
          <c:h val="9.569704745373282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'1.3.3'!$B$16</c:f>
              <c:strCache>
                <c:ptCount val="1"/>
                <c:pt idx="0">
                  <c:v>VAB sector público</c:v>
                </c:pt>
              </c:strCache>
            </c:strRef>
          </c:tx>
          <c:spPr>
            <a:solidFill>
              <a:srgbClr val="4BACC6"/>
            </a:solidFill>
            <a:ln>
              <a:solidFill>
                <a:srgbClr val="31859C"/>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'1.3.3'!$C$15:$T$15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'1.3.3'!$C$16:$T$16</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45C4-4265-94D4-A987986FE995}"/>
            </c:ext>
          </c:extLst>
        </c:ser>
        <c:ser>
          <c:idx val="1"/>
          <c:order val="1"/>
          <c:tx>
            <c:strRef>
              <c:f>'1.3.3'!$B$17</c:f>
              <c:strCache>
                <c:ptCount val="1"/>
                <c:pt idx="0">
                  <c:v>VAB sector privado</c:v>
                </c:pt>
              </c:strCache>
            </c:strRef>
          </c:tx>
          <c:spPr>
            <a:solidFill>
              <a:srgbClr val="DAEEF3"/>
            </a:solidFill>
            <a:ln>
              <a:solidFill>
                <a:srgbClr val="4BACC6"/>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'1.3.3'!$C$15:$T$15</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'1.3.3'!$C$17:$T$17</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45C4-4265-94D4-A987986FE995}"/>
            </c:ext>
          </c:extLst>
        </c:ser>
        <c:dLbls>
          <c:showLegendKey val="0"/>
          <c:showVal val="1"/>
          <c:showCatName val="0"/>
          <c:showSerName val="0"/>
          <c:showPercent val="0"/>
          <c:showBubbleSize val="0"/>
        </c:dLbls>
        <c:gapWidth val="95"/>
        <c:overlap val="100"/>
        <c:axId val="1871399408"/>
        <c:axId val="1871421712"/>
      </c:barChart>
      <c:catAx>
        <c:axId val="1871399408"/>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871421712"/>
        <c:crosses val="autoZero"/>
        <c:auto val="1"/>
        <c:lblAlgn val="ctr"/>
        <c:lblOffset val="100"/>
        <c:noMultiLvlLbl val="0"/>
      </c:catAx>
      <c:valAx>
        <c:axId val="1871421712"/>
        <c:scaling>
          <c:orientation val="minMax"/>
        </c:scaling>
        <c:delete val="1"/>
        <c:axPos val="l"/>
        <c:numFmt formatCode="0%" sourceLinked="1"/>
        <c:majorTickMark val="none"/>
        <c:minorTickMark val="none"/>
        <c:tickLblPos val="nextTo"/>
        <c:crossAx val="1871399408"/>
        <c:crosses val="autoZero"/>
        <c:crossBetween val="between"/>
      </c:valAx>
      <c:spPr>
        <a:solidFill>
          <a:schemeClr val="bg1"/>
        </a:solidFill>
        <a:ln>
          <a:noFill/>
        </a:ln>
        <a:effectLst/>
      </c:spPr>
    </c:plotArea>
    <c:legend>
      <c:legendPos val="b"/>
      <c:layout>
        <c:manualLayout>
          <c:xMode val="edge"/>
          <c:yMode val="edge"/>
          <c:x val="0.39653312857322792"/>
          <c:y val="0.9334770964293938"/>
          <c:w val="0.20693374285354421"/>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8889113167251375"/>
          <c:y val="2.9573942583365386E-2"/>
          <c:w val="0.50297429212005085"/>
          <c:h val="0.94085211483326925"/>
        </c:manualLayout>
      </c:layout>
      <c:barChart>
        <c:barDir val="bar"/>
        <c:grouping val="clustered"/>
        <c:varyColors val="0"/>
        <c:ser>
          <c:idx val="0"/>
          <c:order val="0"/>
          <c:tx>
            <c:strRef>
              <c:f>'1.3.4'!$D$24</c:f>
              <c:strCache>
                <c:ptCount val="1"/>
                <c:pt idx="0">
                  <c:v>2023</c:v>
                </c:pt>
              </c:strCache>
            </c:strRef>
          </c:tx>
          <c:spPr>
            <a:solidFill>
              <a:srgbClr val="DAEEF3"/>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'1.3.4'!$C$25:$C$35</c:f>
              <c:strCache>
                <c:ptCount val="11"/>
                <c:pt idx="0">
                  <c:v>Actividades de hospitales públicos (MSP)</c:v>
                </c:pt>
                <c:pt idx="1">
                  <c:v>Actividades de centros ambulatorios del sector público (MSP)</c:v>
                </c:pt>
                <c:pt idx="2">
                  <c:v>Actividades de hospitales públicos (IESS)</c:v>
                </c:pt>
                <c:pt idx="3">
                  <c:v>Actividades de centros ambulatorios del sector privado</c:v>
                </c:pt>
                <c:pt idx="4">
                  <c:v>Actividades de hospitales privados</c:v>
                </c:pt>
                <c:pt idx="5">
                  <c:v>Actividades de centros ambulatorios del sector público (IESS)</c:v>
                </c:pt>
                <c:pt idx="6">
                  <c:v>Otras actividades relacionadas con la salud humana privados</c:v>
                </c:pt>
                <c:pt idx="7">
                  <c:v>Regulación de las actividades de organismos que prestan servicios de salud</c:v>
                </c:pt>
                <c:pt idx="8">
                  <c:v>Actividades de centros ambulatorios del sector público (otros sector público)</c:v>
                </c:pt>
                <c:pt idx="9">
                  <c:v>Actividades de planes de seguridad social de afiliación obligatoria</c:v>
                </c:pt>
                <c:pt idx="10">
                  <c:v>Otros*</c:v>
                </c:pt>
              </c:strCache>
            </c:strRef>
          </c:cat>
          <c:val>
            <c:numRef>
              <c:f>'1.3.4'!$D$25:$D$35</c:f>
              <c:numCache>
                <c:formatCode>General</c:formatCode>
                <c:ptCount val="11"/>
                <c:pt idx="0">
                  <c:v>0</c:v>
                </c:pt>
                <c:pt idx="1">
                  <c:v>0</c:v>
                </c:pt>
                <c:pt idx="2">
                  <c:v>0</c:v>
                </c:pt>
                <c:pt idx="3">
                  <c:v>0</c:v>
                </c:pt>
                <c:pt idx="4">
                  <c:v>0</c:v>
                </c:pt>
                <c:pt idx="5">
                  <c:v>0</c:v>
                </c:pt>
                <c:pt idx="6">
                  <c:v>0</c:v>
                </c:pt>
                <c:pt idx="7">
                  <c:v>0</c:v>
                </c:pt>
                <c:pt idx="8">
                  <c:v>0</c:v>
                </c:pt>
                <c:pt idx="9">
                  <c:v>0</c:v>
                </c:pt>
                <c:pt idx="10" formatCode="_(* #,##0_);_(* \(#,##0\);_(* &quot;-&quot;??_);_(@_)">
                  <c:v>0</c:v>
                </c:pt>
              </c:numCache>
            </c:numRef>
          </c:val>
          <c:extLst xmlns:c16r2="http://schemas.microsoft.com/office/drawing/2015/06/chart">
            <c:ext xmlns:c16="http://schemas.microsoft.com/office/drawing/2014/chart" uri="{C3380CC4-5D6E-409C-BE32-E72D297353CC}">
              <c16:uniqueId val="{00000001-AD1D-4B46-A53C-DF3AF7CB4BDD}"/>
            </c:ext>
          </c:extLst>
        </c:ser>
        <c:ser>
          <c:idx val="1"/>
          <c:order val="1"/>
          <c:tx>
            <c:strRef>
              <c:f>'1.3.4'!$E$24</c:f>
              <c:strCache>
                <c:ptCount val="1"/>
                <c:pt idx="0">
                  <c:v>2024</c:v>
                </c:pt>
              </c:strCache>
            </c:strRef>
          </c:tx>
          <c:spPr>
            <a:solidFill>
              <a:srgbClr val="4BACC6"/>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'1.3.4'!$C$25:$C$35</c:f>
              <c:strCache>
                <c:ptCount val="11"/>
                <c:pt idx="0">
                  <c:v>Actividades de hospitales públicos (MSP)</c:v>
                </c:pt>
                <c:pt idx="1">
                  <c:v>Actividades de centros ambulatorios del sector público (MSP)</c:v>
                </c:pt>
                <c:pt idx="2">
                  <c:v>Actividades de hospitales públicos (IESS)</c:v>
                </c:pt>
                <c:pt idx="3">
                  <c:v>Actividades de centros ambulatorios del sector privado</c:v>
                </c:pt>
                <c:pt idx="4">
                  <c:v>Actividades de hospitales privados</c:v>
                </c:pt>
                <c:pt idx="5">
                  <c:v>Actividades de centros ambulatorios del sector público (IESS)</c:v>
                </c:pt>
                <c:pt idx="6">
                  <c:v>Otras actividades relacionadas con la salud humana privados</c:v>
                </c:pt>
                <c:pt idx="7">
                  <c:v>Regulación de las actividades de organismos que prestan servicios de salud</c:v>
                </c:pt>
                <c:pt idx="8">
                  <c:v>Actividades de centros ambulatorios del sector público (otros sector público)</c:v>
                </c:pt>
                <c:pt idx="9">
                  <c:v>Actividades de planes de seguridad social de afiliación obligatoria</c:v>
                </c:pt>
                <c:pt idx="10">
                  <c:v>Otros*</c:v>
                </c:pt>
              </c:strCache>
            </c:strRef>
          </c:cat>
          <c:val>
            <c:numRef>
              <c:f>'1.3.4'!$E$25:$E$35</c:f>
              <c:numCache>
                <c:formatCode>General</c:formatCode>
                <c:ptCount val="11"/>
                <c:pt idx="0">
                  <c:v>0</c:v>
                </c:pt>
                <c:pt idx="1">
                  <c:v>0</c:v>
                </c:pt>
                <c:pt idx="2">
                  <c:v>0</c:v>
                </c:pt>
                <c:pt idx="3">
                  <c:v>0</c:v>
                </c:pt>
                <c:pt idx="4">
                  <c:v>0</c:v>
                </c:pt>
                <c:pt idx="5">
                  <c:v>0</c:v>
                </c:pt>
                <c:pt idx="6">
                  <c:v>0</c:v>
                </c:pt>
                <c:pt idx="7">
                  <c:v>0</c:v>
                </c:pt>
                <c:pt idx="8">
                  <c:v>0</c:v>
                </c:pt>
                <c:pt idx="9">
                  <c:v>0</c:v>
                </c:pt>
                <c:pt idx="10" formatCode="_(* #,##0_);_(* \(#,##0\);_(* &quot;-&quot;??_);_(@_)">
                  <c:v>0</c:v>
                </c:pt>
              </c:numCache>
            </c:numRef>
          </c:val>
          <c:extLst xmlns:c16r2="http://schemas.microsoft.com/office/drawing/2015/06/chart">
            <c:ext xmlns:c16="http://schemas.microsoft.com/office/drawing/2014/chart" uri="{C3380CC4-5D6E-409C-BE32-E72D297353CC}">
              <c16:uniqueId val="{00000000-AD1D-4B46-A53C-DF3AF7CB4BDD}"/>
            </c:ext>
          </c:extLst>
        </c:ser>
        <c:dLbls>
          <c:dLblPos val="outEnd"/>
          <c:showLegendKey val="0"/>
          <c:showVal val="1"/>
          <c:showCatName val="0"/>
          <c:showSerName val="0"/>
          <c:showPercent val="0"/>
          <c:showBubbleSize val="0"/>
        </c:dLbls>
        <c:gapWidth val="95"/>
        <c:axId val="1871422800"/>
        <c:axId val="1871395056"/>
      </c:barChart>
      <c:catAx>
        <c:axId val="1871422800"/>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1871395056"/>
        <c:crosses val="autoZero"/>
        <c:auto val="1"/>
        <c:lblAlgn val="ctr"/>
        <c:lblOffset val="100"/>
        <c:noMultiLvlLbl val="0"/>
      </c:catAx>
      <c:valAx>
        <c:axId val="1871395056"/>
        <c:scaling>
          <c:orientation val="minMax"/>
        </c:scaling>
        <c:delete val="1"/>
        <c:axPos val="t"/>
        <c:numFmt formatCode="General" sourceLinked="1"/>
        <c:majorTickMark val="out"/>
        <c:minorTickMark val="none"/>
        <c:tickLblPos val="nextTo"/>
        <c:crossAx val="1871422800"/>
        <c:crosses val="autoZero"/>
        <c:crossBetween val="between"/>
      </c:valAx>
    </c:plotArea>
    <c:legend>
      <c:legendPos val="r"/>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92073033963162454"/>
          <c:h val="0.91988225953772251"/>
        </c:manualLayout>
      </c:layout>
      <c:barChart>
        <c:barDir val="bar"/>
        <c:grouping val="clustered"/>
        <c:varyColors val="0"/>
        <c:ser>
          <c:idx val="0"/>
          <c:order val="0"/>
          <c:tx>
            <c:strRef>
              <c:f>'1.3.5'!$D$7</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'1.3.5'!$C$8:$C$14</c:f>
              <c:strCache>
                <c:ptCount val="7"/>
                <c:pt idx="0">
                  <c:v>Comercio de productos de la salud</c:v>
                </c:pt>
                <c:pt idx="1">
                  <c:v>Fabricación de productos químicos, farmacéuticos y medicamentos</c:v>
                </c:pt>
                <c:pt idx="2">
                  <c:v>Actividades de servicios de medicina prepagada privados</c:v>
                </c:pt>
                <c:pt idx="3">
                  <c:v>Construcción de infraestructura hospitalaria</c:v>
                </c:pt>
                <c:pt idx="4">
                  <c:v>Actividades de seguros de enfermedad y accidentes privados</c:v>
                </c:pt>
                <c:pt idx="5">
                  <c:v>Fabricación de equipo médico y quirúrgico y de aparatos ortopédicos</c:v>
                </c:pt>
                <c:pt idx="6">
                  <c:v>Fabricación de instrumentos de óptica y equipo fotográfico</c:v>
                </c:pt>
              </c:strCache>
            </c:strRef>
          </c:cat>
          <c:val>
            <c:numRef>
              <c:f>'1.3.5'!$F$8:$F$14</c:f>
              <c:numCache>
                <c:formatCode>0.0%</c:formatCode>
                <c:ptCount val="7"/>
              </c:numCache>
            </c:numRef>
          </c:val>
          <c:extLst xmlns:c16r2="http://schemas.microsoft.com/office/drawing/2015/06/chart">
            <c:ext xmlns:c16="http://schemas.microsoft.com/office/drawing/2014/chart" uri="{C3380CC4-5D6E-409C-BE32-E72D297353CC}">
              <c16:uniqueId val="{00000001-0D5B-42E2-8739-CFEE0B3F7A5E}"/>
            </c:ext>
          </c:extLst>
        </c:ser>
        <c:ser>
          <c:idx val="1"/>
          <c:order val="1"/>
          <c:tx>
            <c:strRef>
              <c:f>'1.3.5'!$E$7</c:f>
              <c:strCache>
                <c:ptCount val="1"/>
                <c:pt idx="0">
                  <c:v>2024</c:v>
                </c:pt>
              </c:strCache>
            </c:strRef>
          </c:tx>
          <c:spPr>
            <a:solidFill>
              <a:srgbClr val="4BACC6"/>
            </a:solidFill>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78F1-460F-8A04-D22397B026CD}"/>
              </c:ext>
            </c:extLst>
          </c:dPt>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'1.3.5'!$C$8:$C$14</c:f>
              <c:strCache>
                <c:ptCount val="7"/>
                <c:pt idx="0">
                  <c:v>Comercio de productos de la salud</c:v>
                </c:pt>
                <c:pt idx="1">
                  <c:v>Fabricación de productos químicos, farmacéuticos y medicamentos</c:v>
                </c:pt>
                <c:pt idx="2">
                  <c:v>Actividades de servicios de medicina prepagada privados</c:v>
                </c:pt>
                <c:pt idx="3">
                  <c:v>Construcción de infraestructura hospitalaria</c:v>
                </c:pt>
                <c:pt idx="4">
                  <c:v>Actividades de seguros de enfermedad y accidentes privados</c:v>
                </c:pt>
                <c:pt idx="5">
                  <c:v>Fabricación de equipo médico y quirúrgico y de aparatos ortopédicos</c:v>
                </c:pt>
                <c:pt idx="6">
                  <c:v>Fabricación de instrumentos de óptica y equipo fotográfico</c:v>
                </c:pt>
              </c:strCache>
            </c:strRef>
          </c:cat>
          <c:val>
            <c:numRef>
              <c:f>'1.3.5'!$G$8:$G$14</c:f>
              <c:numCache>
                <c:formatCode>0.0%</c:formatCode>
                <c:ptCount val="7"/>
              </c:numCache>
            </c:numRef>
          </c:val>
          <c:extLst xmlns:c16r2="http://schemas.microsoft.com/office/drawing/2015/06/chart">
            <c:ext xmlns:c16="http://schemas.microsoft.com/office/drawing/2014/chart" uri="{C3380CC4-5D6E-409C-BE32-E72D297353CC}">
              <c16:uniqueId val="{00000000-0D5B-42E2-8739-CFEE0B3F7A5E}"/>
            </c:ext>
          </c:extLst>
        </c:ser>
        <c:dLbls>
          <c:showLegendKey val="0"/>
          <c:showVal val="0"/>
          <c:showCatName val="0"/>
          <c:showSerName val="0"/>
          <c:showPercent val="0"/>
          <c:showBubbleSize val="0"/>
        </c:dLbls>
        <c:gapWidth val="95"/>
        <c:axId val="1663195760"/>
        <c:axId val="1663201744"/>
      </c:barChart>
      <c:catAx>
        <c:axId val="1663195760"/>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crossAx val="1663201744"/>
        <c:crosses val="autoZero"/>
        <c:auto val="1"/>
        <c:lblAlgn val="ctr"/>
        <c:lblOffset val="100"/>
        <c:noMultiLvlLbl val="0"/>
      </c:catAx>
      <c:valAx>
        <c:axId val="1663201744"/>
        <c:scaling>
          <c:orientation val="minMax"/>
        </c:scaling>
        <c:delete val="1"/>
        <c:axPos val="t"/>
        <c:numFmt formatCode="0.0%" sourceLinked="1"/>
        <c:majorTickMark val="out"/>
        <c:minorTickMark val="none"/>
        <c:tickLblPos val="nextTo"/>
        <c:crossAx val="1663195760"/>
        <c:crosses val="autoZero"/>
        <c:crossBetween val="between"/>
      </c:valAx>
      <c:spPr>
        <a:solidFill>
          <a:schemeClr val="bg1"/>
        </a:solidFill>
        <a:ln>
          <a:noFill/>
        </a:ln>
        <a:effectLst/>
      </c:spPr>
    </c:plotArea>
    <c:legend>
      <c:legendPos val="r"/>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4088415219487709E-3"/>
          <c:y val="1.6825074980580983E-2"/>
          <c:w val="0.96273642992242225"/>
          <c:h val="0.88697066888102016"/>
        </c:manualLayout>
      </c:layout>
      <c:barChart>
        <c:barDir val="col"/>
        <c:grouping val="clustered"/>
        <c:varyColors val="0"/>
        <c:ser>
          <c:idx val="1"/>
          <c:order val="1"/>
          <c:tx>
            <c:strRef>
              <c:f>'2.1.1'!$B$12</c:f>
              <c:strCache>
                <c:ptCount val="1"/>
                <c:pt idx="0">
                  <c:v>Gasto de consumo final total</c:v>
                </c:pt>
              </c:strCache>
            </c:strRef>
          </c:tx>
          <c:spPr>
            <a:solidFill>
              <a:srgbClr val="DAEEF3"/>
            </a:solidFill>
            <a:ln>
              <a:solidFill>
                <a:srgbClr val="4BACC6"/>
              </a:solidFill>
            </a:ln>
          </c:spPr>
          <c:invertIfNegative val="0"/>
          <c:dLbls>
            <c:dLbl>
              <c:idx val="6"/>
              <c:layout>
                <c:manualLayout>
                  <c:x val="-6.5760851498435731E-4"/>
                  <c:y val="-7.6752974479938159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B4F-4C4D-B889-5A82C2843589}"/>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'2.1.1'!$C$12:$T$12</c:f>
              <c:numCache>
                <c:formatCode>_(* #,##0_);_(* \(#,##0\);_(* "-"??_);_(@_)</c:formatCode>
                <c:ptCount val="18"/>
              </c:numCache>
            </c:numRef>
          </c:val>
          <c:extLst xmlns:c16r2="http://schemas.microsoft.com/office/drawing/2015/06/chart">
            <c:ext xmlns:c16="http://schemas.microsoft.com/office/drawing/2014/chart" uri="{C3380CC4-5D6E-409C-BE32-E72D297353CC}">
              <c16:uniqueId val="{00000000-4384-446E-B3FC-D6E423250623}"/>
            </c:ext>
          </c:extLst>
        </c:ser>
        <c:dLbls>
          <c:showLegendKey val="0"/>
          <c:showVal val="1"/>
          <c:showCatName val="0"/>
          <c:showSerName val="0"/>
          <c:showPercent val="0"/>
          <c:showBubbleSize val="0"/>
        </c:dLbls>
        <c:gapWidth val="95"/>
        <c:axId val="1663196304"/>
        <c:axId val="1663202288"/>
      </c:barChart>
      <c:lineChart>
        <c:grouping val="standard"/>
        <c:varyColors val="0"/>
        <c:ser>
          <c:idx val="0"/>
          <c:order val="0"/>
          <c:tx>
            <c:strRef>
              <c:f>'2.1.1'!$B$14</c:f>
              <c:strCache>
                <c:ptCount val="1"/>
                <c:pt idx="0">
                  <c:v>Gasto de consumo final total respecto al PIB</c:v>
                </c:pt>
              </c:strCache>
            </c:strRef>
          </c:tx>
          <c:spPr>
            <a:ln w="22225">
              <a:solidFill>
                <a:srgbClr val="4BACC6"/>
              </a:solidFill>
            </a:ln>
          </c:spPr>
          <c:marker>
            <c:symbol val="diamond"/>
            <c:size val="6"/>
            <c:spPr>
              <a:solidFill>
                <a:srgbClr val="31859C"/>
              </a:solidFill>
              <a:ln>
                <a:solidFill>
                  <a:srgbClr val="4BACC6"/>
                </a:solidFill>
              </a:ln>
            </c:spPr>
          </c:marker>
          <c:dLbls>
            <c:spPr>
              <a:noFill/>
              <a:ln>
                <a:noFill/>
              </a:ln>
              <a:effectLst/>
            </c:spPr>
            <c:txPr>
              <a:bodyPr wrap="square" lIns="38100" tIns="19050" rIns="38100" bIns="19050" anchor="ctr">
                <a:spAutoFit/>
              </a:bodyPr>
              <a:lstStyle/>
              <a:p>
                <a:pPr>
                  <a:defRPr>
                    <a:solidFill>
                      <a:srgbClr val="64647C"/>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'2.1.1'!$C$14:$T$14</c:f>
              <c:numCache>
                <c:formatCode>0.0%</c:formatCode>
                <c:ptCount val="18"/>
              </c:numCache>
            </c:numRef>
          </c:val>
          <c:smooth val="0"/>
          <c:extLst xmlns:c16r2="http://schemas.microsoft.com/office/drawing/2015/06/chart">
            <c:ext xmlns:c16="http://schemas.microsoft.com/office/drawing/2014/chart" uri="{C3380CC4-5D6E-409C-BE32-E72D297353CC}">
              <c16:uniqueId val="{00000001-4384-446E-B3FC-D6E423250623}"/>
            </c:ext>
          </c:extLst>
        </c:ser>
        <c:dLbls>
          <c:showLegendKey val="0"/>
          <c:showVal val="1"/>
          <c:showCatName val="0"/>
          <c:showSerName val="0"/>
          <c:showPercent val="0"/>
          <c:showBubbleSize val="0"/>
        </c:dLbls>
        <c:marker val="1"/>
        <c:smooth val="0"/>
        <c:axId val="1663199024"/>
        <c:axId val="1663197936"/>
      </c:lineChart>
      <c:catAx>
        <c:axId val="1663196304"/>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663202288"/>
        <c:crossesAt val="0"/>
        <c:auto val="1"/>
        <c:lblAlgn val="ctr"/>
        <c:lblOffset val="100"/>
        <c:noMultiLvlLbl val="0"/>
      </c:catAx>
      <c:valAx>
        <c:axId val="1663202288"/>
        <c:scaling>
          <c:orientation val="minMax"/>
          <c:max val="11000000"/>
        </c:scaling>
        <c:delete val="0"/>
        <c:axPos val="l"/>
        <c:numFmt formatCode="_(* #,##0_);_(* \(#,##0\);_(* &quot;-&quot;??_);_(@_)" sourceLinked="1"/>
        <c:majorTickMark val="none"/>
        <c:minorTickMark val="none"/>
        <c:tickLblPos val="nextTo"/>
        <c:spPr>
          <a:ln>
            <a:noFill/>
          </a:ln>
        </c:spPr>
        <c:txPr>
          <a:bodyPr/>
          <a:lstStyle/>
          <a:p>
            <a:pPr>
              <a:defRPr sz="200">
                <a:solidFill>
                  <a:schemeClr val="bg1"/>
                </a:solidFill>
              </a:defRPr>
            </a:pPr>
            <a:endParaRPr lang="es-EC"/>
          </a:p>
        </c:txPr>
        <c:crossAx val="1663196304"/>
        <c:crosses val="autoZero"/>
        <c:crossBetween val="between"/>
      </c:valAx>
      <c:valAx>
        <c:axId val="1663197936"/>
        <c:scaling>
          <c:orientation val="minMax"/>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1663199024"/>
        <c:crosses val="max"/>
        <c:crossBetween val="between"/>
        <c:minorUnit val="4.000000000000001E-3"/>
      </c:valAx>
      <c:catAx>
        <c:axId val="1663199024"/>
        <c:scaling>
          <c:orientation val="minMax"/>
        </c:scaling>
        <c:delete val="1"/>
        <c:axPos val="b"/>
        <c:numFmt formatCode="General" sourceLinked="1"/>
        <c:majorTickMark val="out"/>
        <c:minorTickMark val="none"/>
        <c:tickLblPos val="nextTo"/>
        <c:crossAx val="1663197936"/>
        <c:crosses val="autoZero"/>
        <c:auto val="1"/>
        <c:lblAlgn val="ctr"/>
        <c:lblOffset val="100"/>
        <c:noMultiLvlLbl val="0"/>
      </c:catAx>
    </c:plotArea>
    <c:legend>
      <c:legendPos val="r"/>
      <c:layout>
        <c:manualLayout>
          <c:xMode val="edge"/>
          <c:yMode val="edge"/>
          <c:x val="0.17873380321728033"/>
          <c:y val="0.92082780084690752"/>
          <c:w val="0.61397987553424738"/>
          <c:h val="6.4529005674280923E-2"/>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48377748342827875"/>
          <c:y val="7.2890104278426182E-4"/>
          <c:w val="0.47756277425856508"/>
          <c:h val="0.99492870000595623"/>
        </c:manualLayout>
      </c:layout>
      <c:barChart>
        <c:barDir val="bar"/>
        <c:grouping val="clustered"/>
        <c:varyColors val="0"/>
        <c:ser>
          <c:idx val="0"/>
          <c:order val="0"/>
          <c:tx>
            <c:strRef>
              <c:f>'2.1.2'!$D$23</c:f>
              <c:strCache>
                <c:ptCount val="1"/>
                <c:pt idx="0">
                  <c:v>2023</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extLst>
                <c:ext xmlns:c15="http://schemas.microsoft.com/office/drawing/2012/chart" uri="{02D57815-91ED-43cb-92C2-25804820EDAC}">
                  <c15:fullRef>
                    <c15:sqref>'2.1.2'!$C$24:$C$35</c15:sqref>
                  </c15:fullRef>
                </c:ext>
              </c:extLst>
              <c:f>'2.1.2'!$C$24:$C$33</c:f>
              <c:strCache>
                <c:ptCount val="10"/>
                <c:pt idx="0">
                  <c:v>Servicios ambulatorios</c:v>
                </c:pt>
                <c:pt idx="1">
                  <c:v>Servicios con internación</c:v>
                </c:pt>
                <c:pt idx="2">
                  <c:v>Productos farmacéuticos y químicos</c:v>
                </c:pt>
                <c:pt idx="3">
                  <c:v>Otros servicios de salud humana</c:v>
                </c:pt>
                <c:pt idx="4">
                  <c:v>Servicios de medicina prepagada y seguros de enfermedad y accidentes</c:v>
                </c:pt>
                <c:pt idx="5">
                  <c:v>Servicios de rectoría y administración de servicios de la salud </c:v>
                </c:pt>
                <c:pt idx="6">
                  <c:v>Servicios odontológicos</c:v>
                </c:pt>
                <c:pt idx="7">
                  <c:v>Aparatos médicos, ortopédicos y ópticos</c:v>
                </c:pt>
                <c:pt idx="8">
                  <c:v>Servicios de salud pública</c:v>
                </c:pt>
                <c:pt idx="9">
                  <c:v>Servicios de administración de planes de seguridad social de afiliación obligatoria</c:v>
                </c:pt>
              </c:strCache>
            </c:strRef>
          </c:cat>
          <c:val>
            <c:numRef>
              <c:extLst>
                <c:ext xmlns:c15="http://schemas.microsoft.com/office/drawing/2012/chart" uri="{02D57815-91ED-43cb-92C2-25804820EDAC}">
                  <c15:fullRef>
                    <c15:sqref>'2.1.2'!$D$24:$D$35</c15:sqref>
                  </c15:fullRef>
                </c:ext>
              </c:extLst>
              <c:f>'2.1.2'!$D$24:$D$33</c:f>
              <c:numCache>
                <c:formatCode>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0CD4-4B08-85AD-ED7E24B07F4A}"/>
            </c:ext>
          </c:extLst>
        </c:ser>
        <c:ser>
          <c:idx val="1"/>
          <c:order val="1"/>
          <c:tx>
            <c:strRef>
              <c:f>'2.1.2'!$F$23</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extLst>
                <c:ext xmlns:c15="http://schemas.microsoft.com/office/drawing/2012/chart" uri="{02D57815-91ED-43cb-92C2-25804820EDAC}">
                  <c15:fullRef>
                    <c15:sqref>'2.1.2'!$C$24:$C$35</c15:sqref>
                  </c15:fullRef>
                </c:ext>
              </c:extLst>
              <c:f>'2.1.2'!$C$24:$C$33</c:f>
              <c:strCache>
                <c:ptCount val="10"/>
                <c:pt idx="0">
                  <c:v>Servicios ambulatorios</c:v>
                </c:pt>
                <c:pt idx="1">
                  <c:v>Servicios con internación</c:v>
                </c:pt>
                <c:pt idx="2">
                  <c:v>Productos farmacéuticos y químicos</c:v>
                </c:pt>
                <c:pt idx="3">
                  <c:v>Otros servicios de salud humana</c:v>
                </c:pt>
                <c:pt idx="4">
                  <c:v>Servicios de medicina prepagada y seguros de enfermedad y accidentes</c:v>
                </c:pt>
                <c:pt idx="5">
                  <c:v>Servicios de rectoría y administración de servicios de la salud </c:v>
                </c:pt>
                <c:pt idx="6">
                  <c:v>Servicios odontológicos</c:v>
                </c:pt>
                <c:pt idx="7">
                  <c:v>Aparatos médicos, ortopédicos y ópticos</c:v>
                </c:pt>
                <c:pt idx="8">
                  <c:v>Servicios de salud pública</c:v>
                </c:pt>
                <c:pt idx="9">
                  <c:v>Servicios de administración de planes de seguridad social de afiliación obligatoria</c:v>
                </c:pt>
              </c:strCache>
            </c:strRef>
          </c:cat>
          <c:val>
            <c:numRef>
              <c:extLst>
                <c:ext xmlns:c15="http://schemas.microsoft.com/office/drawing/2012/chart" uri="{02D57815-91ED-43cb-92C2-25804820EDAC}">
                  <c15:fullRef>
                    <c15:sqref>'2.1.2'!$F$24:$F$35</c15:sqref>
                  </c15:fullRef>
                </c:ext>
              </c:extLst>
              <c:f>'2.1.2'!$F$24:$F$33</c:f>
              <c:numCache>
                <c:formatCode>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5858-4149-83FB-E361775E202C}"/>
            </c:ext>
          </c:extLst>
        </c:ser>
        <c:dLbls>
          <c:dLblPos val="outEnd"/>
          <c:showLegendKey val="0"/>
          <c:showVal val="1"/>
          <c:showCatName val="0"/>
          <c:showSerName val="0"/>
          <c:showPercent val="0"/>
          <c:showBubbleSize val="0"/>
        </c:dLbls>
        <c:gapWidth val="52"/>
        <c:overlap val="3"/>
        <c:axId val="1313454096"/>
        <c:axId val="1313455184"/>
      </c:barChart>
      <c:catAx>
        <c:axId val="1313454096"/>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1313455184"/>
        <c:crosses val="autoZero"/>
        <c:auto val="1"/>
        <c:lblAlgn val="ctr"/>
        <c:lblOffset val="100"/>
        <c:noMultiLvlLbl val="0"/>
      </c:catAx>
      <c:valAx>
        <c:axId val="1313455184"/>
        <c:scaling>
          <c:orientation val="minMax"/>
        </c:scaling>
        <c:delete val="1"/>
        <c:axPos val="t"/>
        <c:numFmt formatCode="0.0%" sourceLinked="1"/>
        <c:majorTickMark val="out"/>
        <c:minorTickMark val="none"/>
        <c:tickLblPos val="nextTo"/>
        <c:crossAx val="1313454096"/>
        <c:crosses val="autoZero"/>
        <c:crossBetween val="between"/>
      </c:valAx>
    </c:plotArea>
    <c:legend>
      <c:legendPos val="r"/>
      <c:layout/>
      <c:overlay val="0"/>
      <c:txPr>
        <a:bodyPr/>
        <a:lstStyle/>
        <a:p>
          <a:pPr>
            <a:defRPr sz="1050">
              <a:solidFill>
                <a:srgbClr val="64647C"/>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48432127375860479"/>
          <c:y val="3.0289020839112845E-2"/>
          <c:w val="0.50002475389998124"/>
          <c:h val="0.94566055598801368"/>
        </c:manualLayout>
      </c:layout>
      <c:barChart>
        <c:barDir val="bar"/>
        <c:grouping val="clustered"/>
        <c:varyColors val="0"/>
        <c:ser>
          <c:idx val="0"/>
          <c:order val="0"/>
          <c:tx>
            <c:strRef>
              <c:f>'2.1.3'!$E$32</c:f>
              <c:strCache>
                <c:ptCount val="1"/>
                <c:pt idx="0">
                  <c:v>2023</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'2.1.3'!$C$33:$C$45</c:f>
              <c:strCache>
                <c:ptCount val="13"/>
                <c:pt idx="0">
                  <c:v>Servicios ambulatorios generales y especializados en centros ambulatorios</c:v>
                </c:pt>
                <c:pt idx="1">
                  <c:v>Servicios ambulatorios generales y especializados en hospitales y clínicas</c:v>
                </c:pt>
                <c:pt idx="2">
                  <c:v>Productos farmacéuticos</c:v>
                </c:pt>
                <c:pt idx="3">
                  <c:v>Servicios con internación en hospitales y clínicas básicas y generales</c:v>
                </c:pt>
                <c:pt idx="4">
                  <c:v>Servicios con internación en hospitales y clínicas especializados y de especialidades</c:v>
                </c:pt>
                <c:pt idx="5">
                  <c:v>Otros servicios de salud humana n.c.p</c:v>
                </c:pt>
                <c:pt idx="6">
                  <c:v>Servicios de rectoría y administración de la salud </c:v>
                </c:pt>
                <c:pt idx="7">
                  <c:v>Servicios odontológicos en centros de atención ambulatoria</c:v>
                </c:pt>
                <c:pt idx="8">
                  <c:v>Servicios de seguros de enfermedad y accidentes</c:v>
                </c:pt>
                <c:pt idx="9">
                  <c:v>Servicios de salud pública</c:v>
                </c:pt>
                <c:pt idx="10">
                  <c:v>Aparatos médicos, quirúrgicos y aparatos ortopédicos</c:v>
                </c:pt>
                <c:pt idx="11">
                  <c:v>Artículos ópticos</c:v>
                </c:pt>
                <c:pt idx="12">
                  <c:v>Otros*</c:v>
                </c:pt>
              </c:strCache>
            </c:strRef>
          </c:cat>
          <c:val>
            <c:numRef>
              <c:f>'2.1.3'!$E$33:$E$45</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xmlns:c16r2="http://schemas.microsoft.com/office/drawing/2015/06/chart">
            <c:ext xmlns:c16="http://schemas.microsoft.com/office/drawing/2014/chart" uri="{C3380CC4-5D6E-409C-BE32-E72D297353CC}">
              <c16:uniqueId val="{00000000-A911-4704-AAF8-326C6581EB6A}"/>
            </c:ext>
          </c:extLst>
        </c:ser>
        <c:ser>
          <c:idx val="1"/>
          <c:order val="1"/>
          <c:tx>
            <c:strRef>
              <c:f>'2.1.3'!$G$32</c:f>
              <c:strCache>
                <c:ptCount val="1"/>
                <c:pt idx="0">
                  <c:v>2024</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'2.1.3'!$C$33:$C$45</c:f>
              <c:strCache>
                <c:ptCount val="13"/>
                <c:pt idx="0">
                  <c:v>Servicios ambulatorios generales y especializados en centros ambulatorios</c:v>
                </c:pt>
                <c:pt idx="1">
                  <c:v>Servicios ambulatorios generales y especializados en hospitales y clínicas</c:v>
                </c:pt>
                <c:pt idx="2">
                  <c:v>Productos farmacéuticos</c:v>
                </c:pt>
                <c:pt idx="3">
                  <c:v>Servicios con internación en hospitales y clínicas básicas y generales</c:v>
                </c:pt>
                <c:pt idx="4">
                  <c:v>Servicios con internación en hospitales y clínicas especializados y de especialidades</c:v>
                </c:pt>
                <c:pt idx="5">
                  <c:v>Otros servicios de salud humana n.c.p</c:v>
                </c:pt>
                <c:pt idx="6">
                  <c:v>Servicios de rectoría y administración de la salud </c:v>
                </c:pt>
                <c:pt idx="7">
                  <c:v>Servicios odontológicos en centros de atención ambulatoria</c:v>
                </c:pt>
                <c:pt idx="8">
                  <c:v>Servicios de seguros de enfermedad y accidentes</c:v>
                </c:pt>
                <c:pt idx="9">
                  <c:v>Servicios de salud pública</c:v>
                </c:pt>
                <c:pt idx="10">
                  <c:v>Aparatos médicos, quirúrgicos y aparatos ortopédicos</c:v>
                </c:pt>
                <c:pt idx="11">
                  <c:v>Artículos ópticos</c:v>
                </c:pt>
                <c:pt idx="12">
                  <c:v>Otros*</c:v>
                </c:pt>
              </c:strCache>
            </c:strRef>
          </c:cat>
          <c:val>
            <c:numRef>
              <c:f>'2.1.3'!$G$33:$G$45</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xmlns:c16r2="http://schemas.microsoft.com/office/drawing/2015/06/chart">
            <c:ext xmlns:c16="http://schemas.microsoft.com/office/drawing/2014/chart" uri="{C3380CC4-5D6E-409C-BE32-E72D297353CC}">
              <c16:uniqueId val="{00000000-DAAB-4EB8-831D-A0CA7554939A}"/>
            </c:ext>
          </c:extLst>
        </c:ser>
        <c:dLbls>
          <c:showLegendKey val="0"/>
          <c:showVal val="0"/>
          <c:showCatName val="0"/>
          <c:showSerName val="0"/>
          <c:showPercent val="0"/>
          <c:showBubbleSize val="0"/>
        </c:dLbls>
        <c:gapWidth val="95"/>
        <c:axId val="1316123040"/>
        <c:axId val="1872201472"/>
      </c:barChart>
      <c:catAx>
        <c:axId val="1316123040"/>
        <c:scaling>
          <c:orientation val="maxMin"/>
        </c:scaling>
        <c:delete val="0"/>
        <c:axPos val="l"/>
        <c:numFmt formatCode="General" sourceLinked="0"/>
        <c:majorTickMark val="out"/>
        <c:minorTickMark val="none"/>
        <c:tickLblPos val="nextTo"/>
        <c:crossAx val="1872201472"/>
        <c:crosses val="autoZero"/>
        <c:auto val="1"/>
        <c:lblAlgn val="ctr"/>
        <c:lblOffset val="100"/>
        <c:noMultiLvlLbl val="0"/>
      </c:catAx>
      <c:valAx>
        <c:axId val="1872201472"/>
        <c:scaling>
          <c:orientation val="minMax"/>
        </c:scaling>
        <c:delete val="1"/>
        <c:axPos val="t"/>
        <c:numFmt formatCode="0.0%" sourceLinked="1"/>
        <c:majorTickMark val="out"/>
        <c:minorTickMark val="none"/>
        <c:tickLblPos val="nextTo"/>
        <c:crossAx val="1316123040"/>
        <c:crosses val="autoZero"/>
        <c:crossBetween val="between"/>
      </c:valAx>
    </c:plotArea>
    <c:legend>
      <c:legendPos val="r"/>
      <c:layout>
        <c:manualLayout>
          <c:xMode val="edge"/>
          <c:yMode val="edge"/>
          <c:x val="0.93110847806800789"/>
          <c:y val="0.46211955792003684"/>
          <c:w val="5.0942834517210378E-2"/>
          <c:h val="0.10901580284722119"/>
        </c:manualLayout>
      </c:layout>
      <c:overlay val="0"/>
    </c:legend>
    <c:plotVisOnly val="1"/>
    <c:dispBlanksAs val="gap"/>
    <c:showDLblsOverMax val="0"/>
  </c:chart>
  <c:spPr>
    <a:ln>
      <a:noFill/>
    </a:ln>
  </c:spPr>
  <c:txPr>
    <a:bodyPr/>
    <a:lstStyle/>
    <a:p>
      <a:pPr>
        <a:defRPr sz="105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2547529383593871E-2"/>
          <c:y val="5.3894545937830475E-2"/>
          <c:w val="0.87417249707249367"/>
          <c:h val="0.90381482499660526"/>
        </c:manualLayout>
      </c:layout>
      <c:ofPieChart>
        <c:ofPieType val="bar"/>
        <c:varyColors val="1"/>
        <c:ser>
          <c:idx val="1"/>
          <c:order val="0"/>
          <c:dPt>
            <c:idx val="0"/>
            <c:bubble3D val="0"/>
            <c:explosion val="2"/>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016D-409F-A3A4-87A1AAFDD099}"/>
              </c:ext>
            </c:extLst>
          </c:dPt>
          <c:dPt>
            <c:idx val="1"/>
            <c:bubble3D val="0"/>
            <c:spPr>
              <a:solidFill>
                <a:srgbClr val="FE9B5E"/>
              </a:solidFill>
              <a:ln>
                <a:solidFill>
                  <a:srgbClr val="ED7D31"/>
                </a:solidFill>
              </a:ln>
            </c:spPr>
            <c:extLst xmlns:c16r2="http://schemas.microsoft.com/office/drawing/2015/06/chart">
              <c:ext xmlns:c16="http://schemas.microsoft.com/office/drawing/2014/chart" uri="{C3380CC4-5D6E-409C-BE32-E72D297353CC}">
                <c16:uniqueId val="{00000003-016D-409F-A3A4-87A1AAFDD099}"/>
              </c:ext>
            </c:extLst>
          </c:dPt>
          <c:dPt>
            <c:idx val="2"/>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5-016D-409F-A3A4-87A1AAFDD099}"/>
              </c:ext>
            </c:extLst>
          </c:dPt>
          <c:dPt>
            <c:idx val="3"/>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7-016D-409F-A3A4-87A1AAFDD099}"/>
              </c:ext>
            </c:extLst>
          </c:dPt>
          <c:dPt>
            <c:idx val="4"/>
            <c:bubble3D val="0"/>
            <c:explosion val="3"/>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9-016D-409F-A3A4-87A1AAFDD099}"/>
              </c:ext>
            </c:extLst>
          </c:dPt>
          <c:dLbls>
            <c:dLbl>
              <c:idx val="0"/>
              <c:layout>
                <c:manualLayout>
                  <c:x val="3.9527639967676866E-2"/>
                  <c:y val="-1.880236219814727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016D-409F-A3A4-87A1AAFDD099}"/>
                </c:ext>
                <c:ext xmlns:c15="http://schemas.microsoft.com/office/drawing/2012/chart" uri="{CE6537A1-D6FC-4f65-9D91-7224C49458BB}">
                  <c15:layout/>
                </c:ext>
              </c:extLst>
            </c:dLbl>
            <c:dLbl>
              <c:idx val="1"/>
              <c:layout>
                <c:manualLayout>
                  <c:x val="1.6392082006341763E-2"/>
                  <c:y val="9.5184800506105524E-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016D-409F-A3A4-87A1AAFDD099}"/>
                </c:ext>
                <c:ext xmlns:c15="http://schemas.microsoft.com/office/drawing/2012/chart" uri="{CE6537A1-D6FC-4f65-9D91-7224C49458BB}">
                  <c15:layout/>
                </c:ext>
              </c:extLst>
            </c:dLbl>
            <c:dLbl>
              <c:idx val="2"/>
              <c:layout>
                <c:manualLayout>
                  <c:x val="-9.948204731883832E-17"/>
                  <c:y val="-0.34616147197318631"/>
                </c:manualLayout>
              </c:layout>
              <c:tx>
                <c:rich>
                  <a:bodyPr/>
                  <a:lstStyle/>
                  <a:p>
                    <a:fld id="{8C81BA6F-CEFD-40F3-8E81-20B66B9EDDC8}" type="CATEGORYNAME">
                      <a:rPr lang="en-US">
                        <a:solidFill>
                          <a:srgbClr val="64647C"/>
                        </a:solidFill>
                      </a:rPr>
                      <a:pPr/>
                      <a:t>[NOMBRE DE CATEGORÍA]</a:t>
                    </a:fld>
                    <a:r>
                      <a:rPr lang="en-US" baseline="0">
                        <a:solidFill>
                          <a:srgbClr val="64647C"/>
                        </a:solidFill>
                      </a:rPr>
                      <a:t>
</a:t>
                    </a:r>
                    <a:fld id="{DBA54F1C-36B6-4544-A8EE-D43A2CB71311}" type="PERCENTAGE">
                      <a:rPr lang="en-US" baseline="0">
                        <a:solidFill>
                          <a:srgbClr val="64647C"/>
                        </a:solidFill>
                      </a:rPr>
                      <a:pPr/>
                      <a:t>[PORCENTAJE]</a:t>
                    </a:fld>
                    <a:endParaRPr lang="en-US" baseline="0">
                      <a:solidFill>
                        <a:srgbClr val="64647C"/>
                      </a:solidFill>
                    </a:endParaRPr>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016D-409F-A3A4-87A1AAFDD099}"/>
                </c:ext>
                <c:ext xmlns:c15="http://schemas.microsoft.com/office/drawing/2012/chart" uri="{CE6537A1-D6FC-4f65-9D91-7224C49458BB}">
                  <c15:layout/>
                  <c15:dlblFieldTable/>
                  <c15:showDataLabelsRange val="0"/>
                </c:ext>
              </c:extLst>
            </c:dLbl>
            <c:dLbl>
              <c:idx val="3"/>
              <c:layout>
                <c:manualLayout>
                  <c:x val="2.0064560620290092E-2"/>
                  <c:y val="-7.0626501203168365E-2"/>
                </c:manualLayout>
              </c:layout>
              <c:numFmt formatCode="0.0%" sourceLinked="0"/>
              <c:spPr>
                <a:noFill/>
                <a:ln>
                  <a:noFill/>
                </a:ln>
                <a:effectLst/>
              </c:spPr>
              <c:txPr>
                <a:bodyPr wrap="square" lIns="38100" tIns="19050" rIns="38100" bIns="19050" anchor="ctr">
                  <a:noAutofit/>
                </a:bodyPr>
                <a:lstStyle/>
                <a:p>
                  <a:pPr>
                    <a:defRPr sz="1100">
                      <a:solidFill>
                        <a:srgbClr val="64647C"/>
                      </a:solidFill>
                      <a:latin typeface="Century Gothic" panose="020B0502020202020204" pitchFamily="34" charset="0"/>
                    </a:defRPr>
                  </a:pPr>
                  <a:endParaRPr lang="es-EC"/>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7-016D-409F-A3A4-87A1AAFDD099}"/>
                </c:ext>
                <c:ext xmlns:c15="http://schemas.microsoft.com/office/drawing/2012/chart" uri="{CE6537A1-D6FC-4f65-9D91-7224C49458BB}">
                  <c15:layout>
                    <c:manualLayout>
                      <c:w val="0.18650386173900826"/>
                      <c:h val="0.15887290541346097"/>
                    </c:manualLayout>
                  </c15:layout>
                </c:ext>
              </c:extLst>
            </c:dLbl>
            <c:dLbl>
              <c:idx val="4"/>
              <c:layout>
                <c:manualLayout>
                  <c:x val="-0.19722475534564662"/>
                  <c:y val="-4.0001416452219711E-2"/>
                </c:manualLayout>
              </c:layout>
              <c:tx>
                <c:rich>
                  <a:bodyPr/>
                  <a:lstStyle/>
                  <a:p>
                    <a:r>
                      <a:rPr lang="en-US" sz="1100" b="0" i="0" u="none" strike="noStrike" kern="1200" baseline="0">
                        <a:solidFill>
                          <a:srgbClr val="7F7F7F"/>
                        </a:solidFill>
                        <a:latin typeface="Century Gothic" panose="020B0502020202020204" pitchFamily="34" charset="0"/>
                      </a:rPr>
                      <a:t>Gasto de consumo final  </a:t>
                    </a:r>
                  </a:p>
                  <a:p>
                    <a:r>
                      <a:rPr lang="en-US" sz="1100" b="0" i="0" u="none" strike="noStrike" kern="1200" baseline="0">
                        <a:solidFill>
                          <a:srgbClr val="7F7F7F"/>
                        </a:solidFill>
                        <a:latin typeface="Century Gothic" panose="020B0502020202020204" pitchFamily="34" charset="0"/>
                      </a:rPr>
                      <a:t>del gobierno general  </a:t>
                    </a:r>
                  </a:p>
                  <a:p>
                    <a:r>
                      <a:rPr lang="en-US" baseline="0"/>
                      <a:t>
</a:t>
                    </a:r>
                    <a:fld id="{E980F149-E07D-4631-855C-0D4BEEA28B37}" type="PERCENTAGE">
                      <a:rPr lang="en-US" baseline="0"/>
                      <a:pPr/>
                      <a:t>[PORCENTAJE]</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16D-409F-A3A4-87A1AAFDD099}"/>
                </c:ext>
                <c:ext xmlns:c15="http://schemas.microsoft.com/office/drawing/2012/chart" uri="{CE6537A1-D6FC-4f65-9D91-7224C49458BB}">
                  <c15:layout/>
                  <c15:dlblFieldTable/>
                  <c15:showDataLabelsRange val="0"/>
                </c:ext>
              </c:extLst>
            </c:dLbl>
            <c:numFmt formatCode="0.0%" sourceLinked="0"/>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bestFit"/>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'2.1.4'!$B$16:$B$19</c:f>
              <c:strCache>
                <c:ptCount val="4"/>
                <c:pt idx="0">
                  <c:v>Gasto de consumo final de los hogares</c:v>
                </c:pt>
                <c:pt idx="1">
                  <c:v>Gasto de consumo final de las ISFLSH</c:v>
                </c:pt>
                <c:pt idx="2">
                  <c:v>Gasto de consumo final individual del gobierno</c:v>
                </c:pt>
                <c:pt idx="3">
                  <c:v>Gasto de consumo final colectivo del gobierno</c:v>
                </c:pt>
              </c:strCache>
            </c:strRef>
          </c:cat>
          <c:val>
            <c:numRef>
              <c:f>'2.1.4'!$C$16:$C$19</c:f>
              <c:numCache>
                <c:formatCode>_ * #,##0.0_ ;_ * \-#,##0.0_ ;_ * "-"??_ ;_ @_ </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A-016D-409F-A3A4-87A1AAFDD099}"/>
            </c:ext>
          </c:extLst>
        </c:ser>
        <c:dLbls>
          <c:dLblPos val="bestFit"/>
          <c:showLegendKey val="0"/>
          <c:showVal val="1"/>
          <c:showCatName val="0"/>
          <c:showSerName val="0"/>
          <c:showPercent val="0"/>
          <c:showBubbleSize val="0"/>
          <c:showLeaderLines val="1"/>
        </c:dLbls>
        <c:gapWidth val="100"/>
        <c:secondPieSize val="75"/>
        <c:serLines/>
      </c:ofPieChart>
    </c:plotArea>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bar"/>
        <c:grouping val="clustered"/>
        <c:varyColors val="0"/>
        <c:ser>
          <c:idx val="0"/>
          <c:order val="0"/>
          <c:tx>
            <c:strRef>
              <c:f>'2.1.5'!$C$7</c:f>
              <c:strCache>
                <c:ptCount val="1"/>
                <c:pt idx="0">
                  <c:v>2023</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'2.1.5'!$B$8:$B$11</c:f>
              <c:strCache>
                <c:ptCount val="4"/>
                <c:pt idx="0">
                  <c:v>Gasto de consumo final de los hogares</c:v>
                </c:pt>
                <c:pt idx="1">
                  <c:v>Gasto de consumo final individual del gobierno</c:v>
                </c:pt>
                <c:pt idx="2">
                  <c:v>Gasto de consumo final colectivo del gobierno</c:v>
                </c:pt>
                <c:pt idx="3">
                  <c:v>Gasto de consumo final de las ISFLSH</c:v>
                </c:pt>
              </c:strCache>
            </c:strRef>
          </c:cat>
          <c:val>
            <c:numRef>
              <c:f>'2.1.5'!$E$8:$E$11</c:f>
              <c:numCache>
                <c:formatCode>0.0%</c:formatCode>
                <c:ptCount val="4"/>
              </c:numCache>
            </c:numRef>
          </c:val>
          <c:extLst xmlns:c16r2="http://schemas.microsoft.com/office/drawing/2015/06/chart">
            <c:ext xmlns:c16="http://schemas.microsoft.com/office/drawing/2014/chart" uri="{C3380CC4-5D6E-409C-BE32-E72D297353CC}">
              <c16:uniqueId val="{00000001-9B3B-4828-BAA0-A17641FF0896}"/>
            </c:ext>
          </c:extLst>
        </c:ser>
        <c:ser>
          <c:idx val="1"/>
          <c:order val="1"/>
          <c:tx>
            <c:strRef>
              <c:f>'2.1.5'!$D$7</c:f>
              <c:strCache>
                <c:ptCount val="1"/>
                <c:pt idx="0">
                  <c:v>2024</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'2.1.5'!$B$8:$B$11</c:f>
              <c:strCache>
                <c:ptCount val="4"/>
                <c:pt idx="0">
                  <c:v>Gasto de consumo final de los hogares</c:v>
                </c:pt>
                <c:pt idx="1">
                  <c:v>Gasto de consumo final individual del gobierno</c:v>
                </c:pt>
                <c:pt idx="2">
                  <c:v>Gasto de consumo final colectivo del gobierno</c:v>
                </c:pt>
                <c:pt idx="3">
                  <c:v>Gasto de consumo final de las ISFLSH</c:v>
                </c:pt>
              </c:strCache>
            </c:strRef>
          </c:cat>
          <c:val>
            <c:numRef>
              <c:f>'2.1.5'!$F$8:$F$11</c:f>
              <c:numCache>
                <c:formatCode>0.0%</c:formatCode>
                <c:ptCount val="4"/>
              </c:numCache>
            </c:numRef>
          </c:val>
          <c:extLst xmlns:c16r2="http://schemas.microsoft.com/office/drawing/2015/06/chart">
            <c:ext xmlns:c16="http://schemas.microsoft.com/office/drawing/2014/chart" uri="{C3380CC4-5D6E-409C-BE32-E72D297353CC}">
              <c16:uniqueId val="{00000000-9B3B-4828-BAA0-A17641FF0896}"/>
            </c:ext>
          </c:extLst>
        </c:ser>
        <c:dLbls>
          <c:showLegendKey val="0"/>
          <c:showVal val="0"/>
          <c:showCatName val="0"/>
          <c:showSerName val="0"/>
          <c:showPercent val="0"/>
          <c:showBubbleSize val="0"/>
        </c:dLbls>
        <c:gapWidth val="95"/>
        <c:axId val="1872227040"/>
        <c:axId val="1872225408"/>
      </c:barChart>
      <c:catAx>
        <c:axId val="1872227040"/>
        <c:scaling>
          <c:orientation val="maxMin"/>
        </c:scaling>
        <c:delete val="0"/>
        <c:axPos val="l"/>
        <c:numFmt formatCode="General" sourceLinked="0"/>
        <c:majorTickMark val="out"/>
        <c:minorTickMark val="none"/>
        <c:tickLblPos val="nextTo"/>
        <c:crossAx val="1872225408"/>
        <c:crosses val="autoZero"/>
        <c:auto val="1"/>
        <c:lblAlgn val="ctr"/>
        <c:lblOffset val="100"/>
        <c:noMultiLvlLbl val="0"/>
      </c:catAx>
      <c:valAx>
        <c:axId val="1872225408"/>
        <c:scaling>
          <c:orientation val="minMax"/>
        </c:scaling>
        <c:delete val="1"/>
        <c:axPos val="t"/>
        <c:numFmt formatCode="0.0%" sourceLinked="1"/>
        <c:majorTickMark val="out"/>
        <c:minorTickMark val="none"/>
        <c:tickLblPos val="nextTo"/>
        <c:crossAx val="1872227040"/>
        <c:crosses val="autoZero"/>
        <c:crossBetween val="between"/>
      </c:valAx>
    </c:plotArea>
    <c:legend>
      <c:legendPos val="r"/>
      <c:layout/>
      <c:overlay val="0"/>
    </c:legend>
    <c:plotVisOnly val="1"/>
    <c:dispBlanksAs val="gap"/>
    <c:showDLblsOverMax val="0"/>
  </c:chart>
  <c:spPr>
    <a:ln>
      <a:noFill/>
    </a:ln>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386485213785057E-3"/>
          <c:y val="1.2341702221369003E-2"/>
          <c:w val="0.97334949932213344"/>
          <c:h val="0.83227922141347666"/>
        </c:manualLayout>
      </c:layout>
      <c:barChart>
        <c:barDir val="col"/>
        <c:grouping val="clustered"/>
        <c:varyColors val="0"/>
        <c:ser>
          <c:idx val="0"/>
          <c:order val="0"/>
          <c:tx>
            <c:strRef>
              <c:f>'2.1.6'!$B$8</c:f>
              <c:strCache>
                <c:ptCount val="1"/>
                <c:pt idx="0">
                  <c:v>Gasto de consumo final público en salud</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'2.1.6'!$C$8:$T$8</c:f>
              <c:numCache>
                <c:formatCode>_(* #,##0_);_(* \(#,##0\);_(* "-"??_);_(@_)</c:formatCode>
                <c:ptCount val="18"/>
              </c:numCache>
            </c:numRef>
          </c:val>
          <c:extLst xmlns:c16r2="http://schemas.microsoft.com/office/drawing/2015/06/chart">
            <c:ext xmlns:c16="http://schemas.microsoft.com/office/drawing/2014/chart" uri="{C3380CC4-5D6E-409C-BE32-E72D297353CC}">
              <c16:uniqueId val="{00000000-CF65-4251-9B2A-E96A01880650}"/>
            </c:ext>
          </c:extLst>
        </c:ser>
        <c:dLbls>
          <c:dLblPos val="outEnd"/>
          <c:showLegendKey val="0"/>
          <c:showVal val="1"/>
          <c:showCatName val="0"/>
          <c:showSerName val="0"/>
          <c:showPercent val="0"/>
          <c:showBubbleSize val="0"/>
        </c:dLbls>
        <c:gapWidth val="97"/>
        <c:overlap val="-11"/>
        <c:axId val="1872219968"/>
        <c:axId val="1872220512"/>
      </c:barChart>
      <c:lineChart>
        <c:grouping val="standard"/>
        <c:varyColors val="0"/>
        <c:ser>
          <c:idx val="1"/>
          <c:order val="1"/>
          <c:tx>
            <c:strRef>
              <c:f>'2.1.6'!$B$11</c:f>
              <c:strCache>
                <c:ptCount val="1"/>
                <c:pt idx="0">
                  <c:v>Gasto de consumo final público en salud respecto al PIB</c:v>
                </c:pt>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'2.1.6'!$C$7:$R$7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'2.1.6'!$C$11:$T$11</c:f>
              <c:numCache>
                <c:formatCode>0.0%</c:formatCode>
                <c:ptCount val="18"/>
              </c:numCache>
            </c:numRef>
          </c:val>
          <c:smooth val="0"/>
          <c:extLst xmlns:c16r2="http://schemas.microsoft.com/office/drawing/2015/06/chart">
            <c:ext xmlns:c16="http://schemas.microsoft.com/office/drawing/2014/chart" uri="{C3380CC4-5D6E-409C-BE32-E72D297353CC}">
              <c16:uniqueId val="{00000001-CF65-4251-9B2A-E96A01880650}"/>
            </c:ext>
          </c:extLst>
        </c:ser>
        <c:dLbls>
          <c:showLegendKey val="0"/>
          <c:showVal val="1"/>
          <c:showCatName val="0"/>
          <c:showSerName val="0"/>
          <c:showPercent val="0"/>
          <c:showBubbleSize val="0"/>
        </c:dLbls>
        <c:marker val="1"/>
        <c:smooth val="0"/>
        <c:axId val="1872212896"/>
        <c:axId val="1872218880"/>
      </c:lineChart>
      <c:catAx>
        <c:axId val="1872219968"/>
        <c:scaling>
          <c:orientation val="minMax"/>
        </c:scaling>
        <c:delete val="0"/>
        <c:axPos val="b"/>
        <c:numFmt formatCode="General" sourceLinked="1"/>
        <c:majorTickMark val="none"/>
        <c:minorTickMark val="none"/>
        <c:tickLblPos val="nextTo"/>
        <c:spPr>
          <a:noFill/>
          <a:ln w="9525" cap="flat" cmpd="sng" algn="ctr">
            <a:solidFill>
              <a:srgbClr val="4BACC6"/>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1872220512"/>
        <c:crosses val="autoZero"/>
        <c:auto val="1"/>
        <c:lblAlgn val="ctr"/>
        <c:lblOffset val="100"/>
        <c:noMultiLvlLbl val="0"/>
      </c:catAx>
      <c:valAx>
        <c:axId val="1872220512"/>
        <c:scaling>
          <c:orientation val="minMax"/>
          <c:max val="75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1872219968"/>
        <c:crosses val="autoZero"/>
        <c:crossBetween val="between"/>
      </c:valAx>
      <c:valAx>
        <c:axId val="1872218880"/>
        <c:scaling>
          <c:orientation val="minMax"/>
          <c:min val="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bg1"/>
                </a:solidFill>
                <a:latin typeface="Century Gothic" panose="020B0502020202020204" pitchFamily="34" charset="0"/>
                <a:ea typeface="+mn-ea"/>
                <a:cs typeface="+mn-cs"/>
              </a:defRPr>
            </a:pPr>
            <a:endParaRPr lang="es-EC"/>
          </a:p>
        </c:txPr>
        <c:crossAx val="1872212896"/>
        <c:crosses val="max"/>
        <c:crossBetween val="between"/>
      </c:valAx>
      <c:catAx>
        <c:axId val="1872212896"/>
        <c:scaling>
          <c:orientation val="minMax"/>
        </c:scaling>
        <c:delete val="1"/>
        <c:axPos val="b"/>
        <c:numFmt formatCode="General" sourceLinked="1"/>
        <c:majorTickMark val="out"/>
        <c:minorTickMark val="none"/>
        <c:tickLblPos val="nextTo"/>
        <c:crossAx val="1872218880"/>
        <c:crosses val="autoZero"/>
        <c:auto val="1"/>
        <c:lblAlgn val="ctr"/>
        <c:lblOffset val="100"/>
        <c:noMultiLvlLbl val="0"/>
      </c:catAx>
      <c:spPr>
        <a:noFill/>
        <a:ln>
          <a:noFill/>
        </a:ln>
        <a:effectLst/>
      </c:spPr>
    </c:plotArea>
    <c:legend>
      <c:legendPos val="b"/>
      <c:layout>
        <c:manualLayout>
          <c:xMode val="edge"/>
          <c:yMode val="edge"/>
          <c:x val="0.31047681326840898"/>
          <c:y val="0.92151433835049334"/>
          <c:w val="0.45913561734908082"/>
          <c:h val="5.9097392086914405E-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'2.1.6'!$B$31</c:f>
              <c:strCache>
                <c:ptCount val="1"/>
                <c:pt idx="0">
                  <c:v>Gasto de consumo final público en salud</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'2.1.6'!$C$30:$T$30</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'2.1.6'!$C$31:$T$31</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0-BDEF-429C-8988-3B2D80B02F51}"/>
            </c:ext>
          </c:extLst>
        </c:ser>
        <c:ser>
          <c:idx val="1"/>
          <c:order val="1"/>
          <c:tx>
            <c:strRef>
              <c:f>'2.1.6'!$B$32</c:f>
              <c:strCache>
                <c:ptCount val="1"/>
                <c:pt idx="0">
                  <c:v>Gasto de consumo final privado en salud</c:v>
                </c:pt>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'2.1.6'!$C$30:$T$30</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'2.1.6'!$C$32:$T$32</c:f>
              <c:numCache>
                <c:formatCode>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1-BDEF-429C-8988-3B2D80B02F51}"/>
            </c:ext>
          </c:extLst>
        </c:ser>
        <c:dLbls>
          <c:showLegendKey val="0"/>
          <c:showVal val="1"/>
          <c:showCatName val="0"/>
          <c:showSerName val="0"/>
          <c:showPercent val="0"/>
          <c:showBubbleSize val="0"/>
        </c:dLbls>
        <c:gapWidth val="150"/>
        <c:overlap val="100"/>
        <c:axId val="1872209632"/>
        <c:axId val="1872203104"/>
      </c:barChart>
      <c:catAx>
        <c:axId val="1872209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crossAx val="1872203104"/>
        <c:crosses val="autoZero"/>
        <c:auto val="1"/>
        <c:lblAlgn val="ctr"/>
        <c:lblOffset val="100"/>
        <c:noMultiLvlLbl val="0"/>
      </c:catAx>
      <c:valAx>
        <c:axId val="187220310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500" b="0" i="0" u="none" strike="noStrike" kern="1200" baseline="0">
                <a:solidFill>
                  <a:schemeClr val="bg1"/>
                </a:solidFill>
                <a:latin typeface="Century Gothic" panose="020B0502020202020204" pitchFamily="34" charset="0"/>
                <a:ea typeface="+mn-ea"/>
                <a:cs typeface="+mn-cs"/>
              </a:defRPr>
            </a:pPr>
            <a:endParaRPr lang="es-EC"/>
          </a:p>
        </c:txPr>
        <c:crossAx val="1872209632"/>
        <c:crosses val="autoZero"/>
        <c:crossBetween val="between"/>
      </c:valAx>
      <c:spPr>
        <a:noFill/>
        <a:ln>
          <a:noFill/>
        </a:ln>
        <a:effectLst/>
      </c:spPr>
    </c:plotArea>
    <c:legend>
      <c:legendPos val="b"/>
      <c:layout>
        <c:manualLayout>
          <c:xMode val="edge"/>
          <c:yMode val="edge"/>
          <c:x val="0.30223102653894168"/>
          <c:y val="0.92017461621806629"/>
          <c:w val="0.33352382112092988"/>
          <c:h val="6.0647298142469018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4996833438885375E-3"/>
          <c:y val="1.3138916691617038E-2"/>
          <c:w val="0.97785037874065617"/>
          <c:h val="0.80923937586107553"/>
        </c:manualLayout>
      </c:layout>
      <c:barChart>
        <c:barDir val="col"/>
        <c:grouping val="clustered"/>
        <c:varyColors val="0"/>
        <c:ser>
          <c:idx val="1"/>
          <c:order val="1"/>
          <c:tx>
            <c:strRef>
              <c:f>'2.1.7'!$B$11</c:f>
              <c:strCache>
                <c:ptCount val="1"/>
                <c:pt idx="0">
                  <c:v>Gasto de consumo final de los hogares en servicios Característicos de la salud respecto al PIB</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'2.1.7'!$C$11:$T$11</c:f>
              <c:numCache>
                <c:formatCode>0.0%</c:formatCode>
                <c:ptCount val="18"/>
              </c:numCache>
            </c:numRef>
          </c:val>
          <c:extLst xmlns:c16r2="http://schemas.microsoft.com/office/drawing/2015/06/chart">
            <c:ext xmlns:c16="http://schemas.microsoft.com/office/drawing/2014/chart" uri="{C3380CC4-5D6E-409C-BE32-E72D297353CC}">
              <c16:uniqueId val="{00000000-D3DD-48B1-B3FC-9B4D1A26E0AA}"/>
            </c:ext>
          </c:extLst>
        </c:ser>
        <c:ser>
          <c:idx val="0"/>
          <c:order val="2"/>
          <c:tx>
            <c:strRef>
              <c:f>'2.1.7'!$B$12</c:f>
              <c:strCache>
                <c:ptCount val="1"/>
                <c:pt idx="0">
                  <c:v>Gasto de consumo final de los hogares en bienes y servicios conexos de la salud respecto al PIB</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'2.1.7'!$C$12:$T$12</c:f>
              <c:numCache>
                <c:formatCode>0.0%</c:formatCode>
                <c:ptCount val="18"/>
              </c:numCache>
            </c:numRef>
          </c:val>
          <c:extLst xmlns:c16r2="http://schemas.microsoft.com/office/drawing/2015/06/chart">
            <c:ext xmlns:c16="http://schemas.microsoft.com/office/drawing/2014/chart" uri="{C3380CC4-5D6E-409C-BE32-E72D297353CC}">
              <c16:uniqueId val="{00000001-D3DD-48B1-B3FC-9B4D1A26E0AA}"/>
            </c:ext>
          </c:extLst>
        </c:ser>
        <c:dLbls>
          <c:showLegendKey val="0"/>
          <c:showVal val="1"/>
          <c:showCatName val="0"/>
          <c:showSerName val="0"/>
          <c:showPercent val="0"/>
          <c:showBubbleSize val="0"/>
        </c:dLbls>
        <c:gapWidth val="95"/>
        <c:axId val="1872223232"/>
        <c:axId val="1872225952"/>
      </c:barChart>
      <c:lineChart>
        <c:grouping val="stacked"/>
        <c:varyColors val="0"/>
        <c:ser>
          <c:idx val="2"/>
          <c:order val="0"/>
          <c:tx>
            <c:strRef>
              <c:f>'2.1.7'!$B$13</c:f>
              <c:strCache>
                <c:ptCount val="1"/>
                <c:pt idx="0">
                  <c:v>Gasto de consumo final de los hogares en salud respecto al PIB</c:v>
                </c:pt>
              </c:strCache>
            </c:strRef>
          </c:tx>
          <c:spPr>
            <a:ln>
              <a:solidFill>
                <a:srgbClr val="4BACC6"/>
              </a:solidFill>
            </a:ln>
          </c:spPr>
          <c:marker>
            <c:symbol val="diamond"/>
            <c:size val="6"/>
            <c:spPr>
              <a:solidFill>
                <a:srgbClr val="31859C"/>
              </a:solidFill>
              <a:ln>
                <a:solidFill>
                  <a:srgbClr val="4BACC6"/>
                </a:solidFill>
              </a:ln>
            </c:spPr>
          </c:marker>
          <c:dLbls>
            <c:dLbl>
              <c:idx val="0"/>
              <c:layout>
                <c:manualLayout>
                  <c:x val="-1.3721820971097297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A7D1-44D4-AFE5-755E726B01BB}"/>
                </c:ext>
                <c:ext xmlns:c15="http://schemas.microsoft.com/office/drawing/2012/chart" uri="{CE6537A1-D6FC-4f65-9D91-7224C49458BB}">
                  <c15:layout/>
                </c:ext>
              </c:extLst>
            </c:dLbl>
            <c:dLbl>
              <c:idx val="1"/>
              <c:layout>
                <c:manualLayout>
                  <c:x val="-1.1850663565947666E-2"/>
                  <c:y val="-1.597717402790847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A7D1-44D4-AFE5-755E726B01BB}"/>
                </c:ext>
                <c:ext xmlns:c15="http://schemas.microsoft.com/office/drawing/2012/chart" uri="{CE6537A1-D6FC-4f65-9D91-7224C49458BB}">
                  <c15:layout/>
                </c:ext>
              </c:extLst>
            </c:dLbl>
            <c:dLbl>
              <c:idx val="2"/>
              <c:layout>
                <c:manualLayout>
                  <c:x val="-1.3721820971097275E-2"/>
                  <c:y val="-1.775241558656500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A7D1-44D4-AFE5-755E726B01BB}"/>
                </c:ext>
                <c:ext xmlns:c15="http://schemas.microsoft.com/office/drawing/2012/chart" uri="{CE6537A1-D6FC-4f65-9D91-7224C49458BB}">
                  <c15:layout/>
                </c:ext>
              </c:extLst>
            </c:dLbl>
            <c:dLbl>
              <c:idx val="3"/>
              <c:layout>
                <c:manualLayout>
                  <c:x val="-1.1850663565947666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A7D1-44D4-AFE5-755E726B01BB}"/>
                </c:ext>
                <c:ext xmlns:c15="http://schemas.microsoft.com/office/drawing/2012/chart" uri="{CE6537A1-D6FC-4f65-9D91-7224C49458BB}">
                  <c15:layout/>
                </c:ext>
              </c:extLst>
            </c:dLbl>
            <c:dLbl>
              <c:idx val="4"/>
              <c:layout>
                <c:manualLayout>
                  <c:x val="-1.1850663565947666E-2"/>
                  <c:y val="-1.952765714522147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A7D1-44D4-AFE5-755E726B01BB}"/>
                </c:ext>
                <c:ext xmlns:c15="http://schemas.microsoft.com/office/drawing/2012/chart" uri="{CE6537A1-D6FC-4f65-9D91-7224C49458BB}">
                  <c15:layout/>
                </c:ext>
              </c:extLst>
            </c:dLbl>
            <c:dLbl>
              <c:idx val="5"/>
              <c:layout>
                <c:manualLayout>
                  <c:x val="-1.3721820971097342E-2"/>
                  <c:y val="-2.130289870387798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7D1-44D4-AFE5-755E726B01BB}"/>
                </c:ext>
                <c:ext xmlns:c15="http://schemas.microsoft.com/office/drawing/2012/chart" uri="{CE6537A1-D6FC-4f65-9D91-7224C49458BB}">
                  <c15:layout/>
                </c:ext>
              </c:extLst>
            </c:dLbl>
            <c:dLbl>
              <c:idx val="6"/>
              <c:layout>
                <c:manualLayout>
                  <c:x val="-1.3721820971097297E-2"/>
                  <c:y val="-1.952765714522150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A7D1-44D4-AFE5-755E726B01BB}"/>
                </c:ext>
                <c:ext xmlns:c15="http://schemas.microsoft.com/office/drawing/2012/chart" uri="{CE6537A1-D6FC-4f65-9D91-7224C49458BB}">
                  <c15:layout/>
                </c:ext>
              </c:extLst>
            </c:dLbl>
            <c:dLbl>
              <c:idx val="7"/>
              <c:layout>
                <c:manualLayout>
                  <c:x val="-1.4345540106147175E-2"/>
                  <c:y val="-2.662862337984745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A7D1-44D4-AFE5-755E726B01BB}"/>
                </c:ext>
                <c:ext xmlns:c15="http://schemas.microsoft.com/office/drawing/2012/chart" uri="{CE6537A1-D6FC-4f65-9D91-7224C49458BB}">
                  <c15:layout/>
                </c:ext>
              </c:extLst>
            </c:dLbl>
            <c:dLbl>
              <c:idx val="8"/>
              <c:layout>
                <c:manualLayout>
                  <c:x val="-1.2474382700997542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A7D1-44D4-AFE5-755E726B01BB}"/>
                </c:ext>
                <c:ext xmlns:c15="http://schemas.microsoft.com/office/drawing/2012/chart" uri="{CE6537A1-D6FC-4f65-9D91-7224C49458BB}">
                  <c15:layout/>
                </c:ext>
              </c:extLst>
            </c:dLbl>
            <c:dLbl>
              <c:idx val="9"/>
              <c:layout>
                <c:manualLayout>
                  <c:x val="-1.2474382700997542E-2"/>
                  <c:y val="-1.775241558656497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A7D1-44D4-AFE5-755E726B01BB}"/>
                </c:ext>
                <c:ext xmlns:c15="http://schemas.microsoft.com/office/drawing/2012/chart" uri="{CE6537A1-D6FC-4f65-9D91-7224C49458BB}">
                  <c15:layout/>
                </c:ext>
              </c:extLst>
            </c:dLbl>
            <c:dLbl>
              <c:idx val="10"/>
              <c:layout>
                <c:manualLayout>
                  <c:x val="-1.1850663565947666E-2"/>
                  <c:y val="-1.952765714522150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A7D1-44D4-AFE5-755E726B01BB}"/>
                </c:ext>
                <c:ext xmlns:c15="http://schemas.microsoft.com/office/drawing/2012/chart" uri="{CE6537A1-D6FC-4f65-9D91-7224C49458BB}">
                  <c15:layout/>
                </c:ext>
              </c:extLst>
            </c:dLbl>
            <c:dLbl>
              <c:idx val="11"/>
              <c:layout>
                <c:manualLayout>
                  <c:x val="-1.1850663565947574E-2"/>
                  <c:y val="-2.307814026253446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A7D1-44D4-AFE5-755E726B01BB}"/>
                </c:ext>
                <c:ext xmlns:c15="http://schemas.microsoft.com/office/drawing/2012/chart" uri="{CE6537A1-D6FC-4f65-9D91-7224C49458BB}">
                  <c15:layout/>
                </c:ext>
              </c:extLst>
            </c:dLbl>
            <c:dLbl>
              <c:idx val="12"/>
              <c:layout>
                <c:manualLayout>
                  <c:x val="-1.3721820971097389E-2"/>
                  <c:y val="-2.307814026253446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A7D1-44D4-AFE5-755E726B01BB}"/>
                </c:ext>
                <c:ext xmlns:c15="http://schemas.microsoft.com/office/drawing/2012/chart" uri="{CE6537A1-D6FC-4f65-9D91-7224C49458BB}">
                  <c15:layout/>
                </c:ext>
              </c:extLst>
            </c:dLbl>
            <c:dLbl>
              <c:idx val="13"/>
              <c:layout>
                <c:manualLayout>
                  <c:x val="-1.1850663565947848E-2"/>
                  <c:y val="-2.30781402625344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A7D1-44D4-AFE5-755E726B01BB}"/>
                </c:ext>
                <c:ext xmlns:c15="http://schemas.microsoft.com/office/drawing/2012/chart" uri="{CE6537A1-D6FC-4f65-9D91-7224C49458BB}">
                  <c15:layout/>
                </c:ext>
              </c:extLst>
            </c:dLbl>
            <c:dLbl>
              <c:idx val="15"/>
              <c:layout>
                <c:manualLayout>
                  <c:x val="-1.3721820971097297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A7D1-44D4-AFE5-755E726B01BB}"/>
                </c:ex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'2.1.7'!$C$7:$T$7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'2.1.7'!$C$13:$T$13</c:f>
              <c:numCache>
                <c:formatCode>0.0%</c:formatCode>
                <c:ptCount val="18"/>
              </c:numCache>
            </c:numRef>
          </c:val>
          <c:smooth val="0"/>
          <c:extLst xmlns:c16r2="http://schemas.microsoft.com/office/drawing/2015/06/chart">
            <c:ext xmlns:c16="http://schemas.microsoft.com/office/drawing/2014/chart" uri="{C3380CC4-5D6E-409C-BE32-E72D297353CC}">
              <c16:uniqueId val="{00000002-D3DD-48B1-B3FC-9B4D1A26E0AA}"/>
            </c:ext>
          </c:extLst>
        </c:ser>
        <c:dLbls>
          <c:showLegendKey val="0"/>
          <c:showVal val="1"/>
          <c:showCatName val="0"/>
          <c:showSerName val="0"/>
          <c:showPercent val="0"/>
          <c:showBubbleSize val="0"/>
        </c:dLbls>
        <c:marker val="1"/>
        <c:smooth val="0"/>
        <c:axId val="1872205280"/>
        <c:axId val="1872208000"/>
      </c:lineChart>
      <c:catAx>
        <c:axId val="1872223232"/>
        <c:scaling>
          <c:orientation val="minMax"/>
        </c:scaling>
        <c:delete val="0"/>
        <c:axPos val="b"/>
        <c:numFmt formatCode="General" sourceLinked="1"/>
        <c:majorTickMark val="out"/>
        <c:minorTickMark val="none"/>
        <c:tickLblPos val="nextTo"/>
        <c:crossAx val="1872225952"/>
        <c:crosses val="autoZero"/>
        <c:auto val="1"/>
        <c:lblAlgn val="ctr"/>
        <c:lblOffset val="100"/>
        <c:noMultiLvlLbl val="0"/>
      </c:catAx>
      <c:valAx>
        <c:axId val="1872225952"/>
        <c:scaling>
          <c:orientation val="minMax"/>
          <c:max val="3.0000000000000006E-2"/>
        </c:scaling>
        <c:delete val="0"/>
        <c:axPos val="l"/>
        <c:numFmt formatCode="0.0%" sourceLinked="1"/>
        <c:majorTickMark val="none"/>
        <c:minorTickMark val="none"/>
        <c:tickLblPos val="nextTo"/>
        <c:spPr>
          <a:ln>
            <a:noFill/>
          </a:ln>
        </c:spPr>
        <c:txPr>
          <a:bodyPr/>
          <a:lstStyle/>
          <a:p>
            <a:pPr>
              <a:defRPr sz="500">
                <a:solidFill>
                  <a:schemeClr val="bg1"/>
                </a:solidFill>
              </a:defRPr>
            </a:pPr>
            <a:endParaRPr lang="es-EC"/>
          </a:p>
        </c:txPr>
        <c:crossAx val="1872223232"/>
        <c:crosses val="autoZero"/>
        <c:crossBetween val="between"/>
      </c:valAx>
      <c:valAx>
        <c:axId val="1872208000"/>
        <c:scaling>
          <c:orientation val="minMax"/>
          <c:max val="3.8000000000000006E-2"/>
          <c:min val="0"/>
        </c:scaling>
        <c:delete val="0"/>
        <c:axPos val="r"/>
        <c:numFmt formatCode="0.0%" sourceLinked="1"/>
        <c:majorTickMark val="out"/>
        <c:minorTickMark val="none"/>
        <c:tickLblPos val="nextTo"/>
        <c:spPr>
          <a:ln>
            <a:solidFill>
              <a:schemeClr val="bg1"/>
            </a:solidFill>
          </a:ln>
        </c:spPr>
        <c:txPr>
          <a:bodyPr/>
          <a:lstStyle/>
          <a:p>
            <a:pPr>
              <a:defRPr sz="600">
                <a:solidFill>
                  <a:schemeClr val="bg1"/>
                </a:solidFill>
              </a:defRPr>
            </a:pPr>
            <a:endParaRPr lang="es-EC"/>
          </a:p>
        </c:txPr>
        <c:crossAx val="1872205280"/>
        <c:crosses val="max"/>
        <c:crossBetween val="between"/>
        <c:majorUnit val="4.000000000000001E-3"/>
      </c:valAx>
      <c:catAx>
        <c:axId val="1872205280"/>
        <c:scaling>
          <c:orientation val="minMax"/>
        </c:scaling>
        <c:delete val="1"/>
        <c:axPos val="b"/>
        <c:numFmt formatCode="General" sourceLinked="1"/>
        <c:majorTickMark val="out"/>
        <c:minorTickMark val="none"/>
        <c:tickLblPos val="nextTo"/>
        <c:crossAx val="1872208000"/>
        <c:crosses val="autoZero"/>
        <c:auto val="1"/>
        <c:lblAlgn val="ctr"/>
        <c:lblOffset val="100"/>
        <c:noMultiLvlLbl val="0"/>
      </c:catAx>
    </c:plotArea>
    <c:legend>
      <c:legendPos val="r"/>
      <c:layout>
        <c:manualLayout>
          <c:xMode val="edge"/>
          <c:yMode val="edge"/>
          <c:x val="1.1238112395196155E-2"/>
          <c:y val="0.8789338690059465"/>
          <c:w val="0.96512484229528306"/>
          <c:h val="0.10301754881536669"/>
        </c:manualLayout>
      </c:layout>
      <c:overlay val="0"/>
    </c:legend>
    <c:plotVisOnly val="1"/>
    <c:dispBlanksAs val="gap"/>
    <c:showDLblsOverMax val="0"/>
  </c:chart>
  <c:spPr>
    <a:ln>
      <a:noFill/>
    </a:ln>
  </c:spPr>
  <c:txPr>
    <a:bodyPr/>
    <a:lstStyle/>
    <a:p>
      <a:pPr>
        <a:defRPr sz="108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901957853884278E-3"/>
          <c:y val="5.0925925925925923E-2"/>
          <c:w val="0.98437894752573896"/>
          <c:h val="0.75951813740994101"/>
        </c:manualLayout>
      </c:layout>
      <c:barChart>
        <c:barDir val="col"/>
        <c:grouping val="clustered"/>
        <c:varyColors val="0"/>
        <c:ser>
          <c:idx val="0"/>
          <c:order val="0"/>
          <c:tx>
            <c:strRef>
              <c:f>'2.1.8'!$B$10</c:f>
              <c:strCache>
                <c:ptCount val="1"/>
                <c:pt idx="0">
                  <c:v>Gasto de bolsillo de los hogares respecto al gasto de consumo final total en salud</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'2.1.8'!$C$7:$T$7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'2.1.8'!$C$10:$T$10</c:f>
              <c:numCache>
                <c:formatCode>0.0%</c:formatCode>
                <c:ptCount val="18"/>
              </c:numCache>
            </c:numRef>
          </c:val>
          <c:extLst xmlns:c16r2="http://schemas.microsoft.com/office/drawing/2015/06/chart">
            <c:ext xmlns:c16="http://schemas.microsoft.com/office/drawing/2014/chart" uri="{C3380CC4-5D6E-409C-BE32-E72D297353CC}">
              <c16:uniqueId val="{00000000-E7EF-488B-B720-39D2DE9F9B2B}"/>
            </c:ext>
          </c:extLst>
        </c:ser>
        <c:dLbls>
          <c:showLegendKey val="0"/>
          <c:showVal val="0"/>
          <c:showCatName val="0"/>
          <c:showSerName val="0"/>
          <c:showPercent val="0"/>
          <c:showBubbleSize val="0"/>
        </c:dLbls>
        <c:gapWidth val="95"/>
        <c:axId val="1872208544"/>
        <c:axId val="1872221056"/>
      </c:barChart>
      <c:catAx>
        <c:axId val="1872208544"/>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872221056"/>
        <c:crosses val="autoZero"/>
        <c:auto val="1"/>
        <c:lblAlgn val="ctr"/>
        <c:lblOffset val="100"/>
        <c:noMultiLvlLbl val="0"/>
      </c:catAx>
      <c:valAx>
        <c:axId val="1872221056"/>
        <c:scaling>
          <c:orientation val="minMax"/>
        </c:scaling>
        <c:delete val="1"/>
        <c:axPos val="l"/>
        <c:numFmt formatCode="0.0%" sourceLinked="1"/>
        <c:majorTickMark val="out"/>
        <c:minorTickMark val="none"/>
        <c:tickLblPos val="nextTo"/>
        <c:crossAx val="1872208544"/>
        <c:crosses val="autoZero"/>
        <c:crossBetween val="between"/>
      </c:valAx>
    </c:plotArea>
    <c:legend>
      <c:legendPos val="r"/>
      <c:layout>
        <c:manualLayout>
          <c:xMode val="edge"/>
          <c:yMode val="edge"/>
          <c:x val="0.30951580394855627"/>
          <c:y val="0.87439283880203078"/>
          <c:w val="0.32939211514604388"/>
          <c:h val="0.10301754881536669"/>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'2.1.9'!$B$10</c:f>
              <c:strCache>
                <c:ptCount val="1"/>
                <c:pt idx="0">
                  <c:v>Gasto de consumo final de los hogares respecto al gasto de consumo final efectivo de los hogares</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'2.1.9'!$C$7:$T$7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'2.1.9'!$C$10:$T$10</c:f>
              <c:numCache>
                <c:formatCode>#,##0.0</c:formatCode>
                <c:ptCount val="18"/>
              </c:numCache>
            </c:numRef>
          </c:val>
          <c:extLst xmlns:c16r2="http://schemas.microsoft.com/office/drawing/2015/06/chart">
            <c:ext xmlns:c16="http://schemas.microsoft.com/office/drawing/2014/chart" uri="{C3380CC4-5D6E-409C-BE32-E72D297353CC}">
              <c16:uniqueId val="{00000000-4A45-459E-9689-9E49F5FB526F}"/>
            </c:ext>
          </c:extLst>
        </c:ser>
        <c:dLbls>
          <c:showLegendKey val="0"/>
          <c:showVal val="1"/>
          <c:showCatName val="0"/>
          <c:showSerName val="0"/>
          <c:showPercent val="0"/>
          <c:showBubbleSize val="0"/>
        </c:dLbls>
        <c:gapWidth val="95"/>
        <c:overlap val="-25"/>
        <c:axId val="1872230848"/>
        <c:axId val="1872219424"/>
      </c:barChart>
      <c:catAx>
        <c:axId val="1872230848"/>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872219424"/>
        <c:crosses val="autoZero"/>
        <c:auto val="1"/>
        <c:lblAlgn val="ctr"/>
        <c:lblOffset val="100"/>
        <c:noMultiLvlLbl val="0"/>
      </c:catAx>
      <c:valAx>
        <c:axId val="1872219424"/>
        <c:scaling>
          <c:orientation val="minMax"/>
        </c:scaling>
        <c:delete val="1"/>
        <c:axPos val="l"/>
        <c:numFmt formatCode="#,##0.0" sourceLinked="1"/>
        <c:majorTickMark val="out"/>
        <c:minorTickMark val="none"/>
        <c:tickLblPos val="nextTo"/>
        <c:crossAx val="1872230848"/>
        <c:crosses val="autoZero"/>
        <c:crossBetween val="between"/>
      </c:valAx>
    </c:plotArea>
    <c:legend>
      <c:legendPos val="b"/>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tx>
            <c:strRef>
              <c:f>'2.1.10'!$B$16</c:f>
              <c:strCache>
                <c:ptCount val="1"/>
                <c:pt idx="0">
                  <c:v>Consumo final efectivo de los hogares en salud </c:v>
                </c:pt>
              </c:strCache>
            </c:strRef>
          </c:tx>
          <c:spPr>
            <a:solidFill>
              <a:srgbClr val="DAEEF8"/>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'2.1.10'!$E$15:$F$15</c:f>
              <c:numCache>
                <c:formatCode>General</c:formatCode>
                <c:ptCount val="2"/>
                <c:pt idx="0">
                  <c:v>2023</c:v>
                </c:pt>
                <c:pt idx="1">
                  <c:v>2024</c:v>
                </c:pt>
              </c:numCache>
            </c:numRef>
          </c:cat>
          <c:val>
            <c:numRef>
              <c:f>'2.1.10'!$E$16:$F$16</c:f>
              <c:numCache>
                <c:formatCode>0.0%</c:formatCode>
                <c:ptCount val="2"/>
                <c:pt idx="0">
                  <c:v>0</c:v>
                </c:pt>
                <c:pt idx="1">
                  <c:v>0</c:v>
                </c:pt>
              </c:numCache>
            </c:numRef>
          </c:val>
        </c:ser>
        <c:ser>
          <c:idx val="2"/>
          <c:order val="1"/>
          <c:tx>
            <c:strRef>
              <c:f>'2.1.10'!$B$17</c:f>
              <c:strCache>
                <c:ptCount val="1"/>
                <c:pt idx="0">
                  <c:v>Consumo final efectivo del gobierno en salud </c:v>
                </c:pt>
              </c:strCache>
            </c:strRef>
          </c:tx>
          <c:spPr>
            <a:solidFill>
              <a:srgbClr val="4BACC6"/>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'2.1.10'!$E$15:$F$15</c:f>
              <c:numCache>
                <c:formatCode>General</c:formatCode>
                <c:ptCount val="2"/>
                <c:pt idx="0">
                  <c:v>2023</c:v>
                </c:pt>
                <c:pt idx="1">
                  <c:v>2024</c:v>
                </c:pt>
              </c:numCache>
            </c:numRef>
          </c:cat>
          <c:val>
            <c:numRef>
              <c:f>'2.1.10'!$E$17:$F$17</c:f>
              <c:numCache>
                <c:formatCode>0.0%</c:formatCode>
                <c:ptCount val="2"/>
                <c:pt idx="0">
                  <c:v>0</c:v>
                </c:pt>
                <c:pt idx="1">
                  <c:v>0</c:v>
                </c:pt>
              </c:numCache>
            </c:numRef>
          </c:val>
        </c:ser>
        <c:dLbls>
          <c:dLblPos val="ctr"/>
          <c:showLegendKey val="0"/>
          <c:showVal val="1"/>
          <c:showCatName val="0"/>
          <c:showSerName val="0"/>
          <c:showPercent val="0"/>
          <c:showBubbleSize val="0"/>
        </c:dLbls>
        <c:gapWidth val="150"/>
        <c:overlap val="100"/>
        <c:axId val="142232464"/>
        <c:axId val="142243888"/>
      </c:barChart>
      <c:catAx>
        <c:axId val="142232464"/>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142243888"/>
        <c:crosses val="autoZero"/>
        <c:auto val="1"/>
        <c:lblAlgn val="ctr"/>
        <c:lblOffset val="100"/>
        <c:noMultiLvlLbl val="0"/>
      </c:catAx>
      <c:valAx>
        <c:axId val="142243888"/>
        <c:scaling>
          <c:orientation val="minMax"/>
          <c:max val="1"/>
          <c:min val="0"/>
        </c:scaling>
        <c:delete val="1"/>
        <c:axPos val="b"/>
        <c:numFmt formatCode="0.0%" sourceLinked="1"/>
        <c:majorTickMark val="out"/>
        <c:minorTickMark val="none"/>
        <c:tickLblPos val="nextTo"/>
        <c:crossAx val="14223246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C"/>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9703046748469184E-2"/>
          <c:y val="3.9238646072618066E-2"/>
          <c:w val="0.95694758452223172"/>
          <c:h val="0.81007864100766902"/>
        </c:manualLayout>
      </c:layout>
      <c:barChart>
        <c:barDir val="col"/>
        <c:grouping val="clustered"/>
        <c:varyColors val="0"/>
        <c:ser>
          <c:idx val="1"/>
          <c:order val="1"/>
          <c:tx>
            <c:strRef>
              <c:f>'2.1.11'!$B$8</c:f>
              <c:strCache>
                <c:ptCount val="1"/>
                <c:pt idx="0">
                  <c:v>Gasto de consumo final de los hogares en salud (GCFHS)</c:v>
                </c:pt>
              </c:strCache>
            </c:strRef>
          </c:tx>
          <c:spPr>
            <a:solidFill>
              <a:srgbClr val="DAEEF3"/>
            </a:solidFill>
            <a:ln>
              <a:solidFill>
                <a:srgbClr val="4BACC6"/>
              </a:solidFill>
            </a:ln>
          </c:spPr>
          <c:invertIfNegative val="0"/>
          <c:dLbls>
            <c:dLbl>
              <c:idx val="6"/>
              <c:layout>
                <c:manualLayout>
                  <c:x val="0"/>
                  <c:y val="-1.99445913775500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8F4-4F12-8F78-15EF7A72E12E}"/>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'2.1.11'!$C$8:$T$8</c:f>
              <c:numCache>
                <c:formatCode>_(* #,##0_);_(* \(#,##0\);_(* "-"??_);_(@_)</c:formatCode>
                <c:ptCount val="18"/>
              </c:numCache>
            </c:numRef>
          </c:val>
          <c:extLst xmlns:c16r2="http://schemas.microsoft.com/office/drawing/2015/06/chart">
            <c:ext xmlns:c16="http://schemas.microsoft.com/office/drawing/2014/chart" uri="{C3380CC4-5D6E-409C-BE32-E72D297353CC}">
              <c16:uniqueId val="{00000000-A9A4-4B1E-9C93-3EB0DC2001A6}"/>
            </c:ext>
          </c:extLst>
        </c:ser>
        <c:dLbls>
          <c:showLegendKey val="0"/>
          <c:showVal val="1"/>
          <c:showCatName val="0"/>
          <c:showSerName val="0"/>
          <c:showPercent val="0"/>
          <c:showBubbleSize val="0"/>
        </c:dLbls>
        <c:gapWidth val="95"/>
        <c:axId val="1872216704"/>
        <c:axId val="1872229216"/>
      </c:barChart>
      <c:lineChart>
        <c:grouping val="standard"/>
        <c:varyColors val="0"/>
        <c:ser>
          <c:idx val="0"/>
          <c:order val="0"/>
          <c:tx>
            <c:strRef>
              <c:f>'2.1.11'!$B$10</c:f>
              <c:strCache>
                <c:ptCount val="1"/>
                <c:pt idx="0">
                  <c:v>Gasto de consumo final de los hogares en salud respecto al gasto de consumo final total de los hogares</c:v>
                </c:pt>
              </c:strCache>
            </c:strRef>
          </c:tx>
          <c:marker>
            <c:symbol val="diamond"/>
            <c:size val="6"/>
            <c:spPr>
              <a:solidFill>
                <a:srgbClr val="31859C"/>
              </a:solidFill>
              <a:ln>
                <a:solidFill>
                  <a:srgbClr val="4BACC6"/>
                </a:solidFill>
              </a:ln>
            </c:spPr>
          </c:marker>
          <c:dLbls>
            <c:dLbl>
              <c:idx val="0"/>
              <c:layout>
                <c:manualLayout>
                  <c:x val="-1.1237457957233661E-2"/>
                  <c:y val="-1.994459137755010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8F4-4F12-8F78-15EF7A72E12E}"/>
                </c:ext>
                <c:ext xmlns:c15="http://schemas.microsoft.com/office/drawing/2012/chart" uri="{CE6537A1-D6FC-4f65-9D91-7224C49458BB}"/>
              </c:extLst>
            </c:dLbl>
            <c:dLbl>
              <c:idx val="1"/>
              <c:layout>
                <c:manualLayout>
                  <c:x val="-1.1861761177079971E-2"/>
                  <c:y val="-2.880885421201676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8F4-4F12-8F78-15EF7A72E12E}"/>
                </c:ext>
                <c:ext xmlns:c15="http://schemas.microsoft.com/office/drawing/2012/chart" uri="{CE6537A1-D6FC-4f65-9D91-7224C49458BB}"/>
              </c:extLst>
            </c:dLbl>
            <c:dLbl>
              <c:idx val="2"/>
              <c:layout>
                <c:manualLayout>
                  <c:x val="-1.1861761177079993E-2"/>
                  <c:y val="-2.21606570861667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8F4-4F12-8F78-15EF7A72E12E}"/>
                </c:ext>
                <c:ext xmlns:c15="http://schemas.microsoft.com/office/drawing/2012/chart" uri="{CE6537A1-D6FC-4f65-9D91-7224C49458BB}"/>
              </c:extLst>
            </c:dLbl>
            <c:dLbl>
              <c:idx val="3"/>
              <c:layout>
                <c:manualLayout>
                  <c:x val="-1.3734670836618914E-2"/>
                  <c:y val="-2.21606570861667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8F4-4F12-8F78-15EF7A72E12E}"/>
                </c:ext>
                <c:ext xmlns:c15="http://schemas.microsoft.com/office/drawing/2012/chart" uri="{CE6537A1-D6FC-4f65-9D91-7224C49458BB}"/>
              </c:extLst>
            </c:dLbl>
            <c:dLbl>
              <c:idx val="4"/>
              <c:layout>
                <c:manualLayout>
                  <c:x val="-1.2486064396926285E-2"/>
                  <c:y val="-2.6592788503400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68F4-4F12-8F78-15EF7A72E12E}"/>
                </c:ext>
                <c:ext xmlns:c15="http://schemas.microsoft.com/office/drawing/2012/chart" uri="{CE6537A1-D6FC-4f65-9D91-7224C49458BB}"/>
              </c:extLst>
            </c:dLbl>
            <c:dLbl>
              <c:idx val="5"/>
              <c:layout>
                <c:manualLayout>
                  <c:x val="-1.4358974056465273E-2"/>
                  <c:y val="-2.437672279478341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68F4-4F12-8F78-15EF7A72E12E}"/>
                </c:ext>
                <c:ext xmlns:c15="http://schemas.microsoft.com/office/drawing/2012/chart" uri="{CE6537A1-D6FC-4f65-9D91-7224C49458BB}"/>
              </c:extLst>
            </c:dLbl>
            <c:dLbl>
              <c:idx val="6"/>
              <c:layout>
                <c:manualLayout>
                  <c:x val="-1.0613154737387342E-2"/>
                  <c:y val="3.545705133786678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68F4-4F12-8F78-15EF7A72E12E}"/>
                </c:ext>
                <c:ext xmlns:c15="http://schemas.microsoft.com/office/drawing/2012/chart" uri="{CE6537A1-D6FC-4f65-9D91-7224C49458BB}"/>
              </c:extLst>
            </c:dLbl>
            <c:dLbl>
              <c:idx val="7"/>
              <c:layout>
                <c:manualLayout>
                  <c:x val="-1.2486064396926285E-2"/>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68F4-4F12-8F78-15EF7A72E12E}"/>
                </c:ext>
                <c:ext xmlns:c15="http://schemas.microsoft.com/office/drawing/2012/chart" uri="{CE6537A1-D6FC-4f65-9D91-7224C49458BB}"/>
              </c:extLst>
            </c:dLbl>
            <c:dLbl>
              <c:idx val="8"/>
              <c:layout>
                <c:manualLayout>
                  <c:x val="-1.31103676167726E-2"/>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68F4-4F12-8F78-15EF7A72E12E}"/>
                </c:ext>
                <c:ext xmlns:c15="http://schemas.microsoft.com/office/drawing/2012/chart" uri="{CE6537A1-D6FC-4f65-9D91-7224C49458BB}"/>
              </c:extLst>
            </c:dLbl>
            <c:dLbl>
              <c:idx val="9"/>
              <c:layout>
                <c:manualLayout>
                  <c:x val="-1.4358974056465319E-2"/>
                  <c:y val="2.437672279478343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68F4-4F12-8F78-15EF7A72E12E}"/>
                </c:ext>
                <c:ext xmlns:c15="http://schemas.microsoft.com/office/drawing/2012/chart" uri="{CE6537A1-D6FC-4f65-9D91-7224C49458BB}"/>
              </c:extLst>
            </c:dLbl>
            <c:dLbl>
              <c:idx val="10"/>
              <c:layout>
                <c:manualLayout>
                  <c:x val="-1.3110367616772691E-2"/>
                  <c:y val="2.21606570861667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68F4-4F12-8F78-15EF7A72E12E}"/>
                </c:ext>
                <c:ext xmlns:c15="http://schemas.microsoft.com/office/drawing/2012/chart" uri="{CE6537A1-D6FC-4f65-9D91-7224C49458BB}"/>
              </c:extLst>
            </c:dLbl>
            <c:dLbl>
              <c:idx val="11"/>
              <c:layout>
                <c:manualLayout>
                  <c:x val="-1.31103676167726E-2"/>
                  <c:y val="2.21606570861667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68F4-4F12-8F78-15EF7A72E12E}"/>
                </c:ext>
                <c:ext xmlns:c15="http://schemas.microsoft.com/office/drawing/2012/chart" uri="{CE6537A1-D6FC-4f65-9D91-7224C49458BB}"/>
              </c:extLst>
            </c:dLbl>
            <c:dLbl>
              <c:idx val="12"/>
              <c:layout>
                <c:manualLayout>
                  <c:x val="-1.1861761177080063E-2"/>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68F4-4F12-8F78-15EF7A72E12E}"/>
                </c:ext>
                <c:ext xmlns:c15="http://schemas.microsoft.com/office/drawing/2012/chart" uri="{CE6537A1-D6FC-4f65-9D91-7224C49458BB}"/>
              </c:extLst>
            </c:dLbl>
            <c:dLbl>
              <c:idx val="13"/>
              <c:layout>
                <c:manualLayout>
                  <c:x val="-9.9888515175410274E-3"/>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68F4-4F12-8F78-15EF7A72E12E}"/>
                </c:ext>
                <c:ext xmlns:c15="http://schemas.microsoft.com/office/drawing/2012/chart" uri="{CE6537A1-D6FC-4f65-9D91-7224C49458BB}"/>
              </c:extLst>
            </c:dLbl>
            <c:dLbl>
              <c:idx val="15"/>
              <c:layout>
                <c:manualLayout>
                  <c:x val="-1.2486064396926285E-2"/>
                  <c:y val="-2.6592788503400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F-68F4-4F12-8F78-15EF7A72E12E}"/>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'2.1.11'!$C$10:$T$10</c:f>
              <c:numCache>
                <c:formatCode>0.0%</c:formatCode>
                <c:ptCount val="18"/>
              </c:numCache>
            </c:numRef>
          </c:val>
          <c:smooth val="0"/>
          <c:extLst xmlns:c16r2="http://schemas.microsoft.com/office/drawing/2015/06/chart">
            <c:ext xmlns:c16="http://schemas.microsoft.com/office/drawing/2014/chart" uri="{C3380CC4-5D6E-409C-BE32-E72D297353CC}">
              <c16:uniqueId val="{00000001-A9A4-4B1E-9C93-3EB0DC2001A6}"/>
            </c:ext>
          </c:extLst>
        </c:ser>
        <c:dLbls>
          <c:showLegendKey val="0"/>
          <c:showVal val="1"/>
          <c:showCatName val="0"/>
          <c:showSerName val="0"/>
          <c:showPercent val="0"/>
          <c:showBubbleSize val="0"/>
        </c:dLbls>
        <c:marker val="1"/>
        <c:smooth val="0"/>
        <c:axId val="1872213440"/>
        <c:axId val="1872222144"/>
      </c:lineChart>
      <c:catAx>
        <c:axId val="1872216704"/>
        <c:scaling>
          <c:orientation val="minMax"/>
        </c:scaling>
        <c:delete val="0"/>
        <c:axPos val="b"/>
        <c:numFmt formatCode="General" sourceLinked="0"/>
        <c:majorTickMark val="out"/>
        <c:minorTickMark val="none"/>
        <c:tickLblPos val="nextTo"/>
        <c:crossAx val="1872229216"/>
        <c:crosses val="autoZero"/>
        <c:auto val="1"/>
        <c:lblAlgn val="ctr"/>
        <c:lblOffset val="100"/>
        <c:noMultiLvlLbl val="0"/>
      </c:catAx>
      <c:valAx>
        <c:axId val="1872229216"/>
        <c:scaling>
          <c:orientation val="minMax"/>
          <c:max val="5500000"/>
        </c:scaling>
        <c:delete val="0"/>
        <c:axPos val="l"/>
        <c:numFmt formatCode="_(* #,##0_);_(* \(#,##0\);_(* &quot;-&quot;??_);_(@_)" sourceLinked="1"/>
        <c:majorTickMark val="none"/>
        <c:minorTickMark val="none"/>
        <c:tickLblPos val="nextTo"/>
        <c:spPr>
          <a:ln>
            <a:noFill/>
          </a:ln>
        </c:spPr>
        <c:txPr>
          <a:bodyPr/>
          <a:lstStyle/>
          <a:p>
            <a:pPr>
              <a:defRPr sz="100">
                <a:solidFill>
                  <a:schemeClr val="bg1"/>
                </a:solidFill>
              </a:defRPr>
            </a:pPr>
            <a:endParaRPr lang="es-EC"/>
          </a:p>
        </c:txPr>
        <c:crossAx val="1872216704"/>
        <c:crosses val="autoZero"/>
        <c:crossBetween val="between"/>
      </c:valAx>
      <c:valAx>
        <c:axId val="1872222144"/>
        <c:scaling>
          <c:orientation val="minMax"/>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1872213440"/>
        <c:crosses val="max"/>
        <c:crossBetween val="between"/>
      </c:valAx>
      <c:catAx>
        <c:axId val="1872213440"/>
        <c:scaling>
          <c:orientation val="minMax"/>
        </c:scaling>
        <c:delete val="1"/>
        <c:axPos val="b"/>
        <c:numFmt formatCode="General" sourceLinked="1"/>
        <c:majorTickMark val="out"/>
        <c:minorTickMark val="none"/>
        <c:tickLblPos val="nextTo"/>
        <c:crossAx val="1872222144"/>
        <c:crosses val="autoZero"/>
        <c:auto val="1"/>
        <c:lblAlgn val="ctr"/>
        <c:lblOffset val="100"/>
        <c:noMultiLvlLbl val="0"/>
      </c:catAx>
    </c:plotArea>
    <c:legend>
      <c:legendPos val="r"/>
      <c:layout>
        <c:manualLayout>
          <c:xMode val="edge"/>
          <c:yMode val="edge"/>
          <c:x val="8.7266466407271608E-4"/>
          <c:y val="0.89556532377302889"/>
          <c:w val="0.98319299598039767"/>
          <c:h val="8.3717191601049873E-2"/>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'2.1.12'!$C$8</c:f>
              <c:strCache>
                <c:ptCount val="1"/>
                <c:pt idx="0">
                  <c:v>Productos Característicos</c:v>
                </c:pt>
              </c:strCache>
            </c:strRef>
          </c:tx>
          <c:spPr>
            <a:solidFill>
              <a:srgbClr val="DAEEF3"/>
            </a:solidFill>
            <a:ln>
              <a:solidFill>
                <a:srgbClr val="4BACC6"/>
              </a:solidFill>
            </a:ln>
          </c:spPr>
          <c:invertIfNegative val="0"/>
          <c:dLbls>
            <c:dLbl>
              <c:idx val="11"/>
              <c:layout>
                <c:manualLayout>
                  <c:x val="-4.1751874854087405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BF4-485C-B7E1-A7D81178A7E4}"/>
                </c:ext>
                <c:ext xmlns:c15="http://schemas.microsoft.com/office/drawing/2012/chart" uri="{CE6537A1-D6FC-4f65-9D91-7224C49458BB}"/>
              </c:extLst>
            </c:dLbl>
            <c:dLbl>
              <c:idx val="12"/>
              <c:layout>
                <c:manualLayout>
                  <c:x val="-7.1574642607003976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BF4-485C-B7E1-A7D81178A7E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'2.1.12'!$D$7:$U$7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'2.1.12'!$D$8:$U$8</c:f>
              <c:numCache>
                <c:formatCode>_(* #,##0_);_(* \(#,##0\);_(* "-"??_);_(@_)</c:formatCode>
                <c:ptCount val="18"/>
              </c:numCache>
            </c:numRef>
          </c:val>
          <c:extLst xmlns:c16r2="http://schemas.microsoft.com/office/drawing/2015/06/chart">
            <c:ext xmlns:c16="http://schemas.microsoft.com/office/drawing/2014/chart" uri="{C3380CC4-5D6E-409C-BE32-E72D297353CC}">
              <c16:uniqueId val="{00000000-4B1F-4BAE-ABD6-EE8A2F92ED92}"/>
            </c:ext>
          </c:extLst>
        </c:ser>
        <c:ser>
          <c:idx val="1"/>
          <c:order val="1"/>
          <c:tx>
            <c:strRef>
              <c:f>'2.1.12'!$C$16</c:f>
              <c:strCache>
                <c:ptCount val="1"/>
                <c:pt idx="0">
                  <c:v>Productos conexos</c:v>
                </c:pt>
              </c:strCache>
            </c:strRef>
          </c:tx>
          <c:spPr>
            <a:solidFill>
              <a:srgbClr val="4BACC6"/>
            </a:solidFill>
            <a:ln>
              <a:solidFill>
                <a:srgbClr val="31859C"/>
              </a:solidFill>
            </a:ln>
          </c:spPr>
          <c:invertIfNegative val="0"/>
          <c:dLbls>
            <c:dLbl>
              <c:idx val="9"/>
              <c:layout>
                <c:manualLayout>
                  <c:x val="5.964553550583577E-3"/>
                  <c:y val="-2.2429159178507258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7BF4-485C-B7E1-A7D81178A7E4}"/>
                </c:ext>
                <c:ext xmlns:c15="http://schemas.microsoft.com/office/drawing/2012/chart" uri="{CE6537A1-D6FC-4f65-9D91-7224C49458BB}"/>
              </c:extLst>
            </c:dLbl>
            <c:dLbl>
              <c:idx val="10"/>
              <c:layout>
                <c:manualLayout>
                  <c:x val="5.9645535505836646E-3"/>
                  <c:y val="-8.223930028577562E-17"/>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7BF4-485C-B7E1-A7D81178A7E4}"/>
                </c:ext>
                <c:ext xmlns:c15="http://schemas.microsoft.com/office/drawing/2012/chart" uri="{CE6537A1-D6FC-4f65-9D91-7224C49458BB}"/>
              </c:extLst>
            </c:dLbl>
            <c:dLbl>
              <c:idx val="12"/>
              <c:layout>
                <c:manualLayout>
                  <c:x val="5.3680981955252982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7BF4-485C-B7E1-A7D81178A7E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'2.1.12'!$D$7:$U$7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'2.1.12'!$D$16:$U$16</c:f>
              <c:numCache>
                <c:formatCode>_(* #,##0_);_(* \(#,##0\);_(* "-"??_);_(@_)</c:formatCode>
                <c:ptCount val="18"/>
              </c:numCache>
            </c:numRef>
          </c:val>
          <c:extLst xmlns:c16r2="http://schemas.microsoft.com/office/drawing/2015/06/chart">
            <c:ext xmlns:c16="http://schemas.microsoft.com/office/drawing/2014/chart" uri="{C3380CC4-5D6E-409C-BE32-E72D297353CC}">
              <c16:uniqueId val="{00000001-4B1F-4BAE-ABD6-EE8A2F92ED92}"/>
            </c:ext>
          </c:extLst>
        </c:ser>
        <c:dLbls>
          <c:showLegendKey val="0"/>
          <c:showVal val="1"/>
          <c:showCatName val="0"/>
          <c:showSerName val="0"/>
          <c:showPercent val="0"/>
          <c:showBubbleSize val="0"/>
        </c:dLbls>
        <c:gapWidth val="95"/>
        <c:overlap val="-2"/>
        <c:axId val="1872215616"/>
        <c:axId val="1872209088"/>
      </c:barChart>
      <c:catAx>
        <c:axId val="1872215616"/>
        <c:scaling>
          <c:orientation val="minMax"/>
        </c:scaling>
        <c:delete val="0"/>
        <c:axPos val="b"/>
        <c:numFmt formatCode="General" sourceLinked="0"/>
        <c:majorTickMark val="none"/>
        <c:minorTickMark val="none"/>
        <c:tickLblPos val="nextTo"/>
        <c:crossAx val="1872209088"/>
        <c:crosses val="autoZero"/>
        <c:auto val="1"/>
        <c:lblAlgn val="ctr"/>
        <c:lblOffset val="100"/>
        <c:noMultiLvlLbl val="0"/>
      </c:catAx>
      <c:valAx>
        <c:axId val="1872209088"/>
        <c:scaling>
          <c:orientation val="minMax"/>
        </c:scaling>
        <c:delete val="1"/>
        <c:axPos val="l"/>
        <c:numFmt formatCode="_(* #,##0_);_(* \(#,##0\);_(* &quot;-&quot;??_);_(@_)" sourceLinked="1"/>
        <c:majorTickMark val="out"/>
        <c:minorTickMark val="none"/>
        <c:tickLblPos val="nextTo"/>
        <c:crossAx val="1872215616"/>
        <c:crosses val="autoZero"/>
        <c:crossBetween val="between"/>
      </c:valAx>
    </c:plotArea>
    <c:legend>
      <c:legendPos val="b"/>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8351768221834381"/>
          <c:y val="1.7072981002588295E-2"/>
          <c:w val="0.60986799814909032"/>
          <c:h val="0.9751260877974457"/>
        </c:manualLayout>
      </c:layout>
      <c:barChart>
        <c:barDir val="bar"/>
        <c:grouping val="clustered"/>
        <c:varyColors val="0"/>
        <c:ser>
          <c:idx val="0"/>
          <c:order val="0"/>
          <c:tx>
            <c:strRef>
              <c:f>'2.1.13'!$F$26</c:f>
              <c:strCache>
                <c:ptCount val="1"/>
                <c:pt idx="0">
                  <c:v>2023</c:v>
                </c:pt>
              </c:strCache>
            </c:strRef>
          </c:tx>
          <c:spPr>
            <a:solidFill>
              <a:srgbClr val="DAEEF3"/>
            </a:solidFill>
            <a:ln>
              <a:solidFill>
                <a:srgbClr val="4BACC6"/>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'2.1.13'!$C$27:$C$34</c:f>
              <c:strCache>
                <c:ptCount val="8"/>
                <c:pt idx="0">
                  <c:v>Productos farmacéuticos y químicos</c:v>
                </c:pt>
                <c:pt idx="1">
                  <c:v>Servicios ambulatorios</c:v>
                </c:pt>
                <c:pt idx="2">
                  <c:v>Servicios de medicina prepagada y seguros de enfermedad y accidentes</c:v>
                </c:pt>
                <c:pt idx="3">
                  <c:v>Servicios con internación</c:v>
                </c:pt>
                <c:pt idx="4">
                  <c:v>Otros servicios de salud humana</c:v>
                </c:pt>
                <c:pt idx="5">
                  <c:v>Aparatos médicos, ortopédicos y ópticos</c:v>
                </c:pt>
                <c:pt idx="6">
                  <c:v>Servicios odontológicos</c:v>
                </c:pt>
                <c:pt idx="7">
                  <c:v>Otros*</c:v>
                </c:pt>
              </c:strCache>
            </c:strRef>
          </c:cat>
          <c:val>
            <c:numRef>
              <c:f>'2.1.13'!$F$27:$F$34</c:f>
              <c:numCache>
                <c:formatCode>0.0%</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0-B858-41DB-A73D-236C82F4D320}"/>
            </c:ext>
          </c:extLst>
        </c:ser>
        <c:ser>
          <c:idx val="1"/>
          <c:order val="1"/>
          <c:tx>
            <c:strRef>
              <c:f>'2.1.13'!$G$26</c:f>
              <c:strCache>
                <c:ptCount val="1"/>
                <c:pt idx="0">
                  <c:v>2024</c:v>
                </c:pt>
              </c:strCache>
            </c:strRef>
          </c:tx>
          <c:spPr>
            <a:solidFill>
              <a:srgbClr val="4BACC6"/>
            </a:solidFill>
            <a:ln>
              <a:solidFill>
                <a:srgbClr val="31859C"/>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'2.1.13'!$C$27:$C$34</c:f>
              <c:strCache>
                <c:ptCount val="8"/>
                <c:pt idx="0">
                  <c:v>Productos farmacéuticos y químicos</c:v>
                </c:pt>
                <c:pt idx="1">
                  <c:v>Servicios ambulatorios</c:v>
                </c:pt>
                <c:pt idx="2">
                  <c:v>Servicios de medicina prepagada y seguros de enfermedad y accidentes</c:v>
                </c:pt>
                <c:pt idx="3">
                  <c:v>Servicios con internación</c:v>
                </c:pt>
                <c:pt idx="4">
                  <c:v>Otros servicios de salud humana</c:v>
                </c:pt>
                <c:pt idx="5">
                  <c:v>Aparatos médicos, ortopédicos y ópticos</c:v>
                </c:pt>
                <c:pt idx="6">
                  <c:v>Servicios odontológicos</c:v>
                </c:pt>
                <c:pt idx="7">
                  <c:v>Otros*</c:v>
                </c:pt>
              </c:strCache>
            </c:strRef>
          </c:cat>
          <c:val>
            <c:numRef>
              <c:f>'2.1.13'!$G$27:$G$34</c:f>
              <c:numCache>
                <c:formatCode>0.0%</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2-B858-41DB-A73D-236C82F4D320}"/>
            </c:ext>
          </c:extLst>
        </c:ser>
        <c:dLbls>
          <c:showLegendKey val="0"/>
          <c:showVal val="1"/>
          <c:showCatName val="0"/>
          <c:showSerName val="0"/>
          <c:showPercent val="0"/>
          <c:showBubbleSize val="0"/>
        </c:dLbls>
        <c:gapWidth val="50"/>
        <c:overlap val="-2"/>
        <c:axId val="1872200384"/>
        <c:axId val="1872202016"/>
      </c:barChart>
      <c:catAx>
        <c:axId val="1872200384"/>
        <c:scaling>
          <c:orientation val="maxMin"/>
        </c:scaling>
        <c:delete val="0"/>
        <c:axPos val="l"/>
        <c:numFmt formatCode="General" sourceLinked="0"/>
        <c:majorTickMark val="none"/>
        <c:minorTickMark val="none"/>
        <c:tickLblPos val="nextTo"/>
        <c:crossAx val="1872202016"/>
        <c:crosses val="autoZero"/>
        <c:auto val="1"/>
        <c:lblAlgn val="ctr"/>
        <c:lblOffset val="100"/>
        <c:noMultiLvlLbl val="0"/>
      </c:catAx>
      <c:valAx>
        <c:axId val="1872202016"/>
        <c:scaling>
          <c:orientation val="minMax"/>
        </c:scaling>
        <c:delete val="1"/>
        <c:axPos val="t"/>
        <c:numFmt formatCode="0.0%" sourceLinked="1"/>
        <c:majorTickMark val="out"/>
        <c:minorTickMark val="none"/>
        <c:tickLblPos val="nextTo"/>
        <c:crossAx val="1872200384"/>
        <c:crosses val="autoZero"/>
        <c:crossBetween val="between"/>
      </c:valAx>
    </c:plotArea>
    <c:legend>
      <c:legendPos val="b"/>
      <c:layout>
        <c:manualLayout>
          <c:xMode val="edge"/>
          <c:yMode val="edge"/>
          <c:x val="0.90183814005497853"/>
          <c:y val="0.60139605970827248"/>
          <c:w val="5.6678749475842144E-2"/>
          <c:h val="5.1811975447456173E-2"/>
        </c:manualLayout>
      </c:layout>
      <c:overlay val="0"/>
    </c:legend>
    <c:plotVisOnly val="1"/>
    <c:dispBlanksAs val="gap"/>
    <c:showDLblsOverMax val="0"/>
  </c:chart>
  <c:spPr>
    <a:ln>
      <a:noFill/>
    </a:ln>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'2.1.14'!$C$8</c:f>
              <c:strCache>
                <c:ptCount val="1"/>
                <c:pt idx="0">
                  <c:v>Productos Característicos</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'2.1.14'!$D$7:$U$7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'2.1.14'!$D$8:$U$8</c:f>
              <c:numCache>
                <c:formatCode>_(* #,##0_);_(* \(#,##0\);_(* "-"??_);_(@_)</c:formatCode>
                <c:ptCount val="18"/>
              </c:numCache>
            </c:numRef>
          </c:val>
          <c:extLst xmlns:c16r2="http://schemas.microsoft.com/office/drawing/2015/06/chart">
            <c:ext xmlns:c16="http://schemas.microsoft.com/office/drawing/2014/chart" uri="{C3380CC4-5D6E-409C-BE32-E72D297353CC}">
              <c16:uniqueId val="{00000001-4CDF-44F5-A154-B4202BA42934}"/>
            </c:ext>
          </c:extLst>
        </c:ser>
        <c:ser>
          <c:idx val="1"/>
          <c:order val="1"/>
          <c:tx>
            <c:strRef>
              <c:f>'2.1.14'!$C$21</c:f>
              <c:strCache>
                <c:ptCount val="1"/>
                <c:pt idx="0">
                  <c:v>Productos conexos</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'2.1.14'!$D$7:$U$7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'2.1.14'!$D$21:$U$21</c:f>
              <c:numCache>
                <c:formatCode>_(* #,##0_);_(* \(#,##0\);_(* "-"??_);_(@_)</c:formatCode>
                <c:ptCount val="18"/>
              </c:numCache>
            </c:numRef>
          </c:val>
          <c:extLst xmlns:c16r2="http://schemas.microsoft.com/office/drawing/2015/06/chart">
            <c:ext xmlns:c16="http://schemas.microsoft.com/office/drawing/2014/chart" uri="{C3380CC4-5D6E-409C-BE32-E72D297353CC}">
              <c16:uniqueId val="{00000004-4CDF-44F5-A154-B4202BA42934}"/>
            </c:ext>
          </c:extLst>
        </c:ser>
        <c:dLbls>
          <c:showLegendKey val="0"/>
          <c:showVal val="1"/>
          <c:showCatName val="0"/>
          <c:showSerName val="0"/>
          <c:showPercent val="0"/>
          <c:showBubbleSize val="0"/>
        </c:dLbls>
        <c:gapWidth val="95"/>
        <c:overlap val="-2"/>
        <c:axId val="1872223776"/>
        <c:axId val="1872229760"/>
      </c:barChart>
      <c:catAx>
        <c:axId val="1872223776"/>
        <c:scaling>
          <c:orientation val="minMax"/>
        </c:scaling>
        <c:delete val="0"/>
        <c:axPos val="b"/>
        <c:numFmt formatCode="General" sourceLinked="0"/>
        <c:majorTickMark val="none"/>
        <c:minorTickMark val="none"/>
        <c:tickLblPos val="nextTo"/>
        <c:crossAx val="1872229760"/>
        <c:crosses val="autoZero"/>
        <c:auto val="1"/>
        <c:lblAlgn val="ctr"/>
        <c:lblOffset val="100"/>
        <c:noMultiLvlLbl val="0"/>
      </c:catAx>
      <c:valAx>
        <c:axId val="1872229760"/>
        <c:scaling>
          <c:orientation val="minMax"/>
        </c:scaling>
        <c:delete val="1"/>
        <c:axPos val="l"/>
        <c:numFmt formatCode="_(* #,##0_);_(* \(#,##0\);_(* &quot;-&quot;??_);_(@_)" sourceLinked="1"/>
        <c:majorTickMark val="out"/>
        <c:minorTickMark val="none"/>
        <c:tickLblPos val="nextTo"/>
        <c:crossAx val="1872223776"/>
        <c:crosses val="autoZero"/>
        <c:crossBetween val="between"/>
      </c:valAx>
    </c:plotArea>
    <c:legend>
      <c:legendPos val="b"/>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8351770465690288"/>
          <c:y val="2.1675039704359623E-2"/>
          <c:w val="0.60986799814909032"/>
          <c:h val="0.9751260877974457"/>
        </c:manualLayout>
      </c:layout>
      <c:barChart>
        <c:barDir val="bar"/>
        <c:grouping val="clustered"/>
        <c:varyColors val="0"/>
        <c:ser>
          <c:idx val="0"/>
          <c:order val="0"/>
          <c:tx>
            <c:strRef>
              <c:f>'2.1.15'!$D$34</c:f>
              <c:strCache>
                <c:ptCount val="1"/>
                <c:pt idx="0">
                  <c:v>2023</c:v>
                </c:pt>
              </c:strCache>
            </c:strRef>
          </c:tx>
          <c:spPr>
            <a:solidFill>
              <a:srgbClr val="DAEEF3"/>
            </a:solidFill>
            <a:ln>
              <a:solidFill>
                <a:srgbClr val="4BACC6"/>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'2.1.15'!$C$36:$C$47</c:f>
              <c:strCache>
                <c:ptCount val="12"/>
                <c:pt idx="0">
                  <c:v>Productos farmacéuticos</c:v>
                </c:pt>
                <c:pt idx="1">
                  <c:v>Servicios ambulatorios generales y especializados en centros ambulatorios</c:v>
                </c:pt>
                <c:pt idx="2">
                  <c:v>Servicios de medicina prepagada</c:v>
                </c:pt>
                <c:pt idx="3">
                  <c:v> Otros servicios de salud humana n.c.p </c:v>
                </c:pt>
                <c:pt idx="4">
                  <c:v>Servicios con internación en hospitales y clínicas especializados y de especialidades</c:v>
                </c:pt>
                <c:pt idx="5">
                  <c:v>Servicios de seguros de enfermedad y accidentes</c:v>
                </c:pt>
                <c:pt idx="6">
                  <c:v>Servicios odontológicos en centros de atención ambulatoria</c:v>
                </c:pt>
                <c:pt idx="7">
                  <c:v>Servicios ambulatorios generales y especializados en hospitales y clínicas</c:v>
                </c:pt>
                <c:pt idx="8">
                  <c:v>Aparatos médicos, quirúrgicos y aparatos ortopédicos</c:v>
                </c:pt>
                <c:pt idx="9">
                  <c:v>Artículos ópticos</c:v>
                </c:pt>
                <c:pt idx="10">
                  <c:v>Servicios con internación en hospitales y clínicas básicas y generales</c:v>
                </c:pt>
                <c:pt idx="11">
                  <c:v>Otros*</c:v>
                </c:pt>
              </c:strCache>
            </c:strRef>
          </c:cat>
          <c:val>
            <c:numRef>
              <c:f>'2.1.15'!$F$36:$F$47</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E5CD-43F0-87F9-7FC274B5871C}"/>
            </c:ext>
          </c:extLst>
        </c:ser>
        <c:ser>
          <c:idx val="1"/>
          <c:order val="1"/>
          <c:tx>
            <c:strRef>
              <c:f>'2.1.15'!$E$34</c:f>
              <c:strCache>
                <c:ptCount val="1"/>
                <c:pt idx="0">
                  <c:v>2024</c:v>
                </c:pt>
              </c:strCache>
            </c:strRef>
          </c:tx>
          <c:spPr>
            <a:solidFill>
              <a:srgbClr val="4BACC6"/>
            </a:solidFill>
            <a:ln>
              <a:solidFill>
                <a:srgbClr val="31859C"/>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'2.1.15'!$C$36:$C$47</c:f>
              <c:strCache>
                <c:ptCount val="12"/>
                <c:pt idx="0">
                  <c:v>Productos farmacéuticos</c:v>
                </c:pt>
                <c:pt idx="1">
                  <c:v>Servicios ambulatorios generales y especializados en centros ambulatorios</c:v>
                </c:pt>
                <c:pt idx="2">
                  <c:v>Servicios de medicina prepagada</c:v>
                </c:pt>
                <c:pt idx="3">
                  <c:v> Otros servicios de salud humana n.c.p </c:v>
                </c:pt>
                <c:pt idx="4">
                  <c:v>Servicios con internación en hospitales y clínicas especializados y de especialidades</c:v>
                </c:pt>
                <c:pt idx="5">
                  <c:v>Servicios de seguros de enfermedad y accidentes</c:v>
                </c:pt>
                <c:pt idx="6">
                  <c:v>Servicios odontológicos en centros de atención ambulatoria</c:v>
                </c:pt>
                <c:pt idx="7">
                  <c:v>Servicios ambulatorios generales y especializados en hospitales y clínicas</c:v>
                </c:pt>
                <c:pt idx="8">
                  <c:v>Aparatos médicos, quirúrgicos y aparatos ortopédicos</c:v>
                </c:pt>
                <c:pt idx="9">
                  <c:v>Artículos ópticos</c:v>
                </c:pt>
                <c:pt idx="10">
                  <c:v>Servicios con internación en hospitales y clínicas básicas y generales</c:v>
                </c:pt>
                <c:pt idx="11">
                  <c:v>Otros*</c:v>
                </c:pt>
              </c:strCache>
            </c:strRef>
          </c:cat>
          <c:val>
            <c:numRef>
              <c:f>'2.1.15'!$G$36:$G$47</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2-E5CD-43F0-87F9-7FC274B5871C}"/>
            </c:ext>
          </c:extLst>
        </c:ser>
        <c:dLbls>
          <c:showLegendKey val="0"/>
          <c:showVal val="1"/>
          <c:showCatName val="0"/>
          <c:showSerName val="0"/>
          <c:showPercent val="0"/>
          <c:showBubbleSize val="0"/>
        </c:dLbls>
        <c:gapWidth val="50"/>
        <c:overlap val="-6"/>
        <c:axId val="1872205824"/>
        <c:axId val="1872217248"/>
      </c:barChart>
      <c:catAx>
        <c:axId val="1872205824"/>
        <c:scaling>
          <c:orientation val="maxMin"/>
        </c:scaling>
        <c:delete val="0"/>
        <c:axPos val="l"/>
        <c:numFmt formatCode="General" sourceLinked="0"/>
        <c:majorTickMark val="none"/>
        <c:minorTickMark val="none"/>
        <c:tickLblPos val="nextTo"/>
        <c:crossAx val="1872217248"/>
        <c:crosses val="autoZero"/>
        <c:auto val="1"/>
        <c:lblAlgn val="ctr"/>
        <c:lblOffset val="100"/>
        <c:noMultiLvlLbl val="0"/>
      </c:catAx>
      <c:valAx>
        <c:axId val="1872217248"/>
        <c:scaling>
          <c:orientation val="minMax"/>
        </c:scaling>
        <c:delete val="1"/>
        <c:axPos val="t"/>
        <c:numFmt formatCode="0.0%" sourceLinked="1"/>
        <c:majorTickMark val="out"/>
        <c:minorTickMark val="none"/>
        <c:tickLblPos val="nextTo"/>
        <c:crossAx val="1872205824"/>
        <c:crosses val="autoZero"/>
        <c:crossBetween val="between"/>
      </c:valAx>
    </c:plotArea>
    <c:legend>
      <c:legendPos val="b"/>
      <c:layout>
        <c:manualLayout>
          <c:xMode val="edge"/>
          <c:yMode val="edge"/>
          <c:x val="0.94638863936757323"/>
          <c:y val="0.4256307827341127"/>
          <c:w val="2.7402677290637001E-2"/>
          <c:h val="8.6696666258868307E-2"/>
        </c:manualLayout>
      </c:layout>
      <c:overlay val="0"/>
    </c:legend>
    <c:plotVisOnly val="1"/>
    <c:dispBlanksAs val="gap"/>
    <c:showDLblsOverMax val="0"/>
  </c:chart>
  <c:spPr>
    <a:ln>
      <a:noFill/>
    </a:ln>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6.9321530022204069E-3"/>
          <c:y val="3.516447560215312E-2"/>
          <c:w val="0.96990458688241654"/>
          <c:h val="0.79571144516026404"/>
        </c:manualLayout>
      </c:layout>
      <c:barChart>
        <c:barDir val="col"/>
        <c:grouping val="clustered"/>
        <c:varyColors val="0"/>
        <c:ser>
          <c:idx val="1"/>
          <c:order val="1"/>
          <c:tx>
            <c:strRef>
              <c:f>'2.1.16'!$B$11</c:f>
              <c:strCache>
                <c:ptCount val="1"/>
                <c:pt idx="0">
                  <c:v>Gasto de consumo final del gobierno central y local en salud respecto al PIB</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'2.1.16'!$C$7:$T$7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'2.1.16'!$C$11:$T$11</c:f>
              <c:numCache>
                <c:formatCode>0.0%</c:formatCode>
                <c:ptCount val="18"/>
              </c:numCache>
            </c:numRef>
          </c:val>
          <c:extLst xmlns:c16r2="http://schemas.microsoft.com/office/drawing/2015/06/chart">
            <c:ext xmlns:c16="http://schemas.microsoft.com/office/drawing/2014/chart" uri="{C3380CC4-5D6E-409C-BE32-E72D297353CC}">
              <c16:uniqueId val="{00000000-46EB-481B-8061-863A92300CD6}"/>
            </c:ext>
          </c:extLst>
        </c:ser>
        <c:ser>
          <c:idx val="0"/>
          <c:order val="2"/>
          <c:tx>
            <c:strRef>
              <c:f>'2.1.16'!$B$12</c:f>
              <c:strCache>
                <c:ptCount val="1"/>
                <c:pt idx="0">
                  <c:v>Gasto de consumo final de los fondos de seguridad social en salud respecto al PIB</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'2.1.16'!$C$7:$T$7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'2.1.16'!$C$12:$T$12</c:f>
              <c:numCache>
                <c:formatCode>0.0%</c:formatCode>
                <c:ptCount val="18"/>
              </c:numCache>
            </c:numRef>
          </c:val>
          <c:extLst xmlns:c16r2="http://schemas.microsoft.com/office/drawing/2015/06/chart">
            <c:ext xmlns:c16="http://schemas.microsoft.com/office/drawing/2014/chart" uri="{C3380CC4-5D6E-409C-BE32-E72D297353CC}">
              <c16:uniqueId val="{00000001-46EB-481B-8061-863A92300CD6}"/>
            </c:ext>
          </c:extLst>
        </c:ser>
        <c:dLbls>
          <c:showLegendKey val="0"/>
          <c:showVal val="1"/>
          <c:showCatName val="0"/>
          <c:showSerName val="0"/>
          <c:showPercent val="0"/>
          <c:showBubbleSize val="0"/>
        </c:dLbls>
        <c:gapWidth val="96"/>
        <c:overlap val="-2"/>
        <c:axId val="1872224864"/>
        <c:axId val="1872217792"/>
      </c:barChart>
      <c:lineChart>
        <c:grouping val="stacked"/>
        <c:varyColors val="0"/>
        <c:ser>
          <c:idx val="2"/>
          <c:order val="0"/>
          <c:tx>
            <c:strRef>
              <c:f>'2.1.16'!$B$13</c:f>
              <c:strCache>
                <c:ptCount val="1"/>
                <c:pt idx="0">
                  <c:v>Gasto de consumo final del gobierno general en salud respecto al PIB</c:v>
                </c:pt>
              </c:strCache>
            </c:strRef>
          </c:tx>
          <c:spPr>
            <a:ln>
              <a:solidFill>
                <a:srgbClr val="4BACC6"/>
              </a:solidFill>
            </a:ln>
          </c:spPr>
          <c:marker>
            <c:symbol val="diamond"/>
            <c:size val="6"/>
            <c:spPr>
              <a:solidFill>
                <a:srgbClr val="31859C"/>
              </a:solidFill>
              <a:ln>
                <a:solidFill>
                  <a:srgbClr val="4BACC6"/>
                </a:solidFill>
                <a:bevel/>
              </a:ln>
            </c:spPr>
          </c:marker>
          <c:dLbls>
            <c:dLbl>
              <c:idx val="0"/>
              <c:layout>
                <c:manualLayout>
                  <c:x val="-9.5269596956093928E-3"/>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D0B-43AC-973A-B0D74C631491}"/>
                </c:ext>
                <c:ext xmlns:c15="http://schemas.microsoft.com/office/drawing/2012/chart" uri="{CE6537A1-D6FC-4f65-9D91-7224C49458BB}">
                  <c15:layout/>
                </c:ext>
              </c:extLst>
            </c:dLbl>
            <c:dLbl>
              <c:idx val="1"/>
              <c:layout>
                <c:manualLayout>
                  <c:x val="-1.2067482281105223E-2"/>
                  <c:y val="-2.18769413436451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D0B-43AC-973A-B0D74C631491}"/>
                </c:ext>
                <c:ext xmlns:c15="http://schemas.microsoft.com/office/drawing/2012/chart" uri="{CE6537A1-D6FC-4f65-9D91-7224C49458BB}">
                  <c15:layout/>
                </c:ext>
              </c:extLst>
            </c:dLbl>
            <c:dLbl>
              <c:idx val="2"/>
              <c:layout>
                <c:manualLayout>
                  <c:x val="-1.3337743573853141E-2"/>
                  <c:y val="-2.18769413436451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D0B-43AC-973A-B0D74C631491}"/>
                </c:ext>
                <c:ext xmlns:c15="http://schemas.microsoft.com/office/drawing/2012/chart" uri="{CE6537A1-D6FC-4f65-9D91-7224C49458BB}">
                  <c15:layout/>
                </c:ext>
              </c:extLst>
            </c:dLbl>
            <c:dLbl>
              <c:idx val="3"/>
              <c:layout>
                <c:manualLayout>
                  <c:x val="-1.39728742202271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D0B-43AC-973A-B0D74C631491}"/>
                </c:ext>
                <c:ext xmlns:c15="http://schemas.microsoft.com/office/drawing/2012/chart" uri="{CE6537A1-D6FC-4f65-9D91-7224C49458BB}">
                  <c15:layout/>
                </c:ext>
              </c:extLst>
            </c:dLbl>
            <c:dLbl>
              <c:idx val="4"/>
              <c:layout>
                <c:manualLayout>
                  <c:x val="-1.2702612927479229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D0B-43AC-973A-B0D74C631491}"/>
                </c:ext>
                <c:ext xmlns:c15="http://schemas.microsoft.com/office/drawing/2012/chart" uri="{CE6537A1-D6FC-4f65-9D91-7224C49458BB}">
                  <c15:layout/>
                </c:ext>
              </c:extLst>
            </c:dLbl>
            <c:dLbl>
              <c:idx val="5"/>
              <c:layout>
                <c:manualLayout>
                  <c:x val="-1.3337743573853141E-2"/>
                  <c:y val="-1.988812849422288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D0B-43AC-973A-B0D74C631491}"/>
                </c:ext>
                <c:ext xmlns:c15="http://schemas.microsoft.com/office/drawing/2012/chart" uri="{CE6537A1-D6FC-4f65-9D91-7224C49458BB}">
                  <c15:layout/>
                </c:ext>
              </c:extLst>
            </c:dLbl>
            <c:dLbl>
              <c:idx val="6"/>
              <c:layout>
                <c:manualLayout>
                  <c:x val="-1.2702612927479182E-2"/>
                  <c:y val="-2.784337989191193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D0B-43AC-973A-B0D74C631491}"/>
                </c:ext>
                <c:ext xmlns:c15="http://schemas.microsoft.com/office/drawing/2012/chart" uri="{CE6537A1-D6FC-4f65-9D91-7224C49458BB}">
                  <c15:layout/>
                </c:ext>
              </c:extLst>
            </c:dLbl>
            <c:dLbl>
              <c:idx val="7"/>
              <c:layout>
                <c:manualLayout>
                  <c:x val="-1.1432351634731264E-2"/>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DD0B-43AC-973A-B0D74C631491}"/>
                </c:ext>
                <c:ext xmlns:c15="http://schemas.microsoft.com/office/drawing/2012/chart" uri="{CE6537A1-D6FC-4f65-9D91-7224C49458BB}">
                  <c15:layout/>
                </c:ext>
              </c:extLst>
            </c:dLbl>
            <c:dLbl>
              <c:idx val="8"/>
              <c:layout>
                <c:manualLayout>
                  <c:x val="-1.524313551297502E-2"/>
                  <c:y val="-2.18769413436451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DD0B-43AC-973A-B0D74C631491}"/>
                </c:ext>
                <c:ext xmlns:c15="http://schemas.microsoft.com/office/drawing/2012/chart" uri="{CE6537A1-D6FC-4f65-9D91-7224C49458BB}">
                  <c15:layout/>
                </c:ext>
              </c:extLst>
            </c:dLbl>
            <c:dLbl>
              <c:idx val="9"/>
              <c:layout>
                <c:manualLayout>
                  <c:x val="-1.2702612927479276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DD0B-43AC-973A-B0D74C631491}"/>
                </c:ext>
                <c:ext xmlns:c15="http://schemas.microsoft.com/office/drawing/2012/chart" uri="{CE6537A1-D6FC-4f65-9D91-7224C49458BB}">
                  <c15:layout/>
                </c:ext>
              </c:extLst>
            </c:dLbl>
            <c:dLbl>
              <c:idx val="10"/>
              <c:layout>
                <c:manualLayout>
                  <c:x val="-1.5243135512975112E-2"/>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DD0B-43AC-973A-B0D74C631491}"/>
                </c:ext>
                <c:ext xmlns:c15="http://schemas.microsoft.com/office/drawing/2012/chart" uri="{CE6537A1-D6FC-4f65-9D91-7224C49458BB}">
                  <c15:layout/>
                </c:ext>
              </c:extLst>
            </c:dLbl>
            <c:dLbl>
              <c:idx val="11"/>
              <c:layout>
                <c:manualLayout>
                  <c:x val="-8.8918290492354269E-3"/>
                  <c:y val="-1.59105027953782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DD0B-43AC-973A-B0D74C631491}"/>
                </c:ext>
                <c:ext xmlns:c15="http://schemas.microsoft.com/office/drawing/2012/chart" uri="{CE6537A1-D6FC-4f65-9D91-7224C49458BB}">
                  <c15:layout/>
                </c:ext>
              </c:extLst>
            </c:dLbl>
            <c:dLbl>
              <c:idx val="12"/>
              <c:layout>
                <c:manualLayout>
                  <c:x val="-1.3337743573853235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DD0B-43AC-973A-B0D74C631491}"/>
                </c:ext>
                <c:ext xmlns:c15="http://schemas.microsoft.com/office/drawing/2012/chart" uri="{CE6537A1-D6FC-4f65-9D91-7224C49458BB}">
                  <c15:layout/>
                </c:ext>
              </c:extLst>
            </c:dLbl>
            <c:dLbl>
              <c:idx val="13"/>
              <c:layout>
                <c:manualLayout>
                  <c:x val="-1.270261292747937E-2"/>
                  <c:y val="-1.988812849422283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DD0B-43AC-973A-B0D74C631491}"/>
                </c:ext>
                <c:ext xmlns:c15="http://schemas.microsoft.com/office/drawing/2012/chart" uri="{CE6537A1-D6FC-4f65-9D91-7224C49458BB}">
                  <c15:layout/>
                </c:ext>
              </c:extLst>
            </c:dLbl>
            <c:dLbl>
              <c:idx val="15"/>
              <c:layout>
                <c:manualLayout>
                  <c:x val="-9.5269596956093876E-3"/>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DD0B-43AC-973A-B0D74C631491}"/>
                </c:ex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multiLvlStrRef>
              <c:f>'2.1.16'!#REF!</c:f>
            </c:multiLvlStrRef>
          </c:cat>
          <c:val>
            <c:numRef>
              <c:f>'2.1.16'!$C$13:$T$13</c:f>
              <c:numCache>
                <c:formatCode>0.0%</c:formatCode>
                <c:ptCount val="18"/>
              </c:numCache>
            </c:numRef>
          </c:val>
          <c:smooth val="0"/>
          <c:extLst xmlns:c16r2="http://schemas.microsoft.com/office/drawing/2015/06/chart">
            <c:ext xmlns:c16="http://schemas.microsoft.com/office/drawing/2014/chart" uri="{C3380CC4-5D6E-409C-BE32-E72D297353CC}">
              <c16:uniqueId val="{00000002-46EB-481B-8061-863A92300CD6}"/>
            </c:ext>
          </c:extLst>
        </c:ser>
        <c:dLbls>
          <c:showLegendKey val="0"/>
          <c:showVal val="1"/>
          <c:showCatName val="0"/>
          <c:showSerName val="0"/>
          <c:showPercent val="0"/>
          <c:showBubbleSize val="0"/>
        </c:dLbls>
        <c:marker val="1"/>
        <c:smooth val="0"/>
        <c:axId val="1872203648"/>
        <c:axId val="1872221600"/>
      </c:lineChart>
      <c:catAx>
        <c:axId val="1872224864"/>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872217792"/>
        <c:crosses val="autoZero"/>
        <c:auto val="1"/>
        <c:lblAlgn val="ctr"/>
        <c:lblOffset val="100"/>
        <c:noMultiLvlLbl val="0"/>
      </c:catAx>
      <c:valAx>
        <c:axId val="1872217792"/>
        <c:scaling>
          <c:orientation val="minMax"/>
        </c:scaling>
        <c:delete val="1"/>
        <c:axPos val="l"/>
        <c:numFmt formatCode="0.0%" sourceLinked="1"/>
        <c:majorTickMark val="out"/>
        <c:minorTickMark val="none"/>
        <c:tickLblPos val="nextTo"/>
        <c:crossAx val="1872224864"/>
        <c:crosses val="autoZero"/>
        <c:crossBetween val="between"/>
      </c:valAx>
      <c:valAx>
        <c:axId val="1872221600"/>
        <c:scaling>
          <c:orientation val="minMax"/>
          <c:min val="0"/>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1872203648"/>
        <c:crosses val="max"/>
        <c:crossBetween val="between"/>
      </c:valAx>
      <c:catAx>
        <c:axId val="1872203648"/>
        <c:scaling>
          <c:orientation val="minMax"/>
        </c:scaling>
        <c:delete val="1"/>
        <c:axPos val="b"/>
        <c:numFmt formatCode="General" sourceLinked="1"/>
        <c:majorTickMark val="out"/>
        <c:minorTickMark val="none"/>
        <c:tickLblPos val="nextTo"/>
        <c:crossAx val="1872221600"/>
        <c:crosses val="autoZero"/>
        <c:auto val="1"/>
        <c:lblAlgn val="ctr"/>
        <c:lblOffset val="100"/>
        <c:noMultiLvlLbl val="0"/>
      </c:catAx>
    </c:plotArea>
    <c:legend>
      <c:legendPos val="r"/>
      <c:layout>
        <c:manualLayout>
          <c:xMode val="edge"/>
          <c:yMode val="edge"/>
          <c:x val="2.0027188474937861E-2"/>
          <c:y val="0.8969823563721202"/>
          <c:w val="0.96448269980537826"/>
          <c:h val="0.10301754881536669"/>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704524039034315E-3"/>
          <c:y val="7.8937101629505957E-3"/>
          <c:w val="0.98622440944881895"/>
          <c:h val="0.89807625649554268"/>
        </c:manualLayout>
      </c:layout>
      <c:barChart>
        <c:barDir val="col"/>
        <c:grouping val="clustered"/>
        <c:varyColors val="0"/>
        <c:ser>
          <c:idx val="0"/>
          <c:order val="0"/>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'2.1.17'!$D$7:$U$7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'2.1.17'!$D$15:$U$15</c:f>
              <c:numCache>
                <c:formatCode>_(* #,##0_);_(* \(#,##0\);_(* "-"??_);_(@_)</c:formatCode>
                <c:ptCount val="18"/>
              </c:numCache>
            </c:numRef>
          </c:val>
          <c:extLst xmlns:c16r2="http://schemas.microsoft.com/office/drawing/2015/06/chart">
            <c:ext xmlns:c16="http://schemas.microsoft.com/office/drawing/2014/chart" uri="{C3380CC4-5D6E-409C-BE32-E72D297353CC}">
              <c16:uniqueId val="{00000000-AB3D-474E-B920-FD22D72E081C}"/>
            </c:ext>
          </c:extLst>
        </c:ser>
        <c:dLbls>
          <c:showLegendKey val="0"/>
          <c:showVal val="0"/>
          <c:showCatName val="0"/>
          <c:showSerName val="0"/>
          <c:showPercent val="0"/>
          <c:showBubbleSize val="0"/>
        </c:dLbls>
        <c:gapWidth val="49"/>
        <c:overlap val="93"/>
        <c:axId val="1872227584"/>
        <c:axId val="1872206368"/>
      </c:barChart>
      <c:catAx>
        <c:axId val="1872227584"/>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872206368"/>
        <c:crosses val="autoZero"/>
        <c:auto val="1"/>
        <c:lblAlgn val="ctr"/>
        <c:lblOffset val="100"/>
        <c:noMultiLvlLbl val="0"/>
      </c:catAx>
      <c:valAx>
        <c:axId val="1872206368"/>
        <c:scaling>
          <c:orientation val="minMax"/>
        </c:scaling>
        <c:delete val="1"/>
        <c:axPos val="l"/>
        <c:numFmt formatCode="_(* #,##0_);_(* \(#,##0\);_(* &quot;-&quot;??_);_(@_)" sourceLinked="1"/>
        <c:majorTickMark val="out"/>
        <c:minorTickMark val="none"/>
        <c:tickLblPos val="nextTo"/>
        <c:crossAx val="1872227584"/>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775791571204103"/>
          <c:y val="4.4949848691009944E-2"/>
          <c:w val="0.3883290408096981"/>
          <c:h val="0.84222878058300388"/>
        </c:manualLayout>
      </c:layout>
      <c:barChart>
        <c:barDir val="bar"/>
        <c:grouping val="clustered"/>
        <c:varyColors val="0"/>
        <c:ser>
          <c:idx val="1"/>
          <c:order val="0"/>
          <c:tx>
            <c:strRef>
              <c:f>'2.1.18'!$D$7</c:f>
              <c:strCache>
                <c:ptCount val="1"/>
                <c:pt idx="0">
                  <c:v>2023</c:v>
                </c:pt>
              </c:strCache>
            </c:strRef>
          </c:tx>
          <c:spPr>
            <a:solidFill>
              <a:srgbClr val="4BACC6"/>
            </a:solidFill>
            <a:ln>
              <a:solidFill>
                <a:srgbClr val="31859C"/>
              </a:solidFill>
            </a:ln>
            <a:effectLst/>
          </c:spPr>
          <c:invertIfNegative val="0"/>
          <c:dLbls>
            <c:numFmt formatCode="0%;0.0%" sourceLinked="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'2.1.18'!$C$8:$C$14</c:f>
              <c:strCache>
                <c:ptCount val="7"/>
                <c:pt idx="0">
                  <c:v>Servicios ambulatorios</c:v>
                </c:pt>
                <c:pt idx="1">
                  <c:v>Servicios con internación</c:v>
                </c:pt>
                <c:pt idx="2">
                  <c:v>Servicios de rectoría y administración de servicios de la salud </c:v>
                </c:pt>
                <c:pt idx="3">
                  <c:v>Servicios odontológicos</c:v>
                </c:pt>
                <c:pt idx="4">
                  <c:v>Servicios de salud pública</c:v>
                </c:pt>
                <c:pt idx="5">
                  <c:v>Servicios de administración de planes de seguridad social de afiliación obligatoria</c:v>
                </c:pt>
                <c:pt idx="6">
                  <c:v>Otros servicios de salud humana</c:v>
                </c:pt>
              </c:strCache>
            </c:strRef>
          </c:cat>
          <c:val>
            <c:numRef>
              <c:f>'2.1.18'!$F$8:$F$14</c:f>
              <c:numCache>
                <c:formatCode>0.0%</c:formatCode>
                <c:ptCount val="7"/>
              </c:numCache>
            </c:numRef>
          </c:val>
          <c:extLst xmlns:c16r2="http://schemas.microsoft.com/office/drawing/2015/06/chart">
            <c:ext xmlns:c16="http://schemas.microsoft.com/office/drawing/2014/chart" uri="{C3380CC4-5D6E-409C-BE32-E72D297353CC}">
              <c16:uniqueId val="{00000000-BC3C-449B-8981-50330192228A}"/>
            </c:ext>
          </c:extLst>
        </c:ser>
        <c:ser>
          <c:idx val="0"/>
          <c:order val="1"/>
          <c:tx>
            <c:strRef>
              <c:f>'2.1.18'!$E$7</c:f>
              <c:strCache>
                <c:ptCount val="1"/>
                <c:pt idx="0">
                  <c:v>2024</c:v>
                </c:pt>
              </c:strCache>
            </c:strRef>
          </c:tx>
          <c:spPr>
            <a:solidFill>
              <a:srgbClr val="DAEEF3"/>
            </a:solidFill>
            <a:ln>
              <a:solidFill>
                <a:srgbClr val="4BACC6"/>
              </a:solidFill>
            </a:ln>
            <a:effectLst/>
          </c:spPr>
          <c:invertIfNegative val="0"/>
          <c:dLbls>
            <c:dLbl>
              <c:idx val="3"/>
              <c:layout>
                <c:manualLayout>
                  <c:x val="-8.9851590112257004E-3"/>
                  <c:y val="5.6565654166201469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67D-4360-8029-DB7222DDB817}"/>
                </c:ext>
                <c:ext xmlns:c15="http://schemas.microsoft.com/office/drawing/2012/chart" uri="{CE6537A1-D6FC-4f65-9D91-7224C49458BB}">
                  <c15:layout>
                    <c:manualLayout>
                      <c:w val="6.0290416965324452E-2"/>
                      <c:h val="2.993273289609023E-2"/>
                    </c:manualLayout>
                  </c15:layout>
                </c:ext>
              </c:extLst>
            </c:dLbl>
            <c:spPr>
              <a:noFill/>
              <a:ln>
                <a:noFill/>
              </a:ln>
              <a:effectLst/>
            </c:spPr>
            <c:txPr>
              <a:bodyPr rot="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'2.1.18'!$C$8:$C$14</c:f>
              <c:strCache>
                <c:ptCount val="7"/>
                <c:pt idx="0">
                  <c:v>Servicios ambulatorios</c:v>
                </c:pt>
                <c:pt idx="1">
                  <c:v>Servicios con internación</c:v>
                </c:pt>
                <c:pt idx="2">
                  <c:v>Servicios de rectoría y administración de servicios de la salud </c:v>
                </c:pt>
                <c:pt idx="3">
                  <c:v>Servicios odontológicos</c:v>
                </c:pt>
                <c:pt idx="4">
                  <c:v>Servicios de salud pública</c:v>
                </c:pt>
                <c:pt idx="5">
                  <c:v>Servicios de administración de planes de seguridad social de afiliación obligatoria</c:v>
                </c:pt>
                <c:pt idx="6">
                  <c:v>Otros servicios de salud humana</c:v>
                </c:pt>
              </c:strCache>
            </c:strRef>
          </c:cat>
          <c:val>
            <c:numRef>
              <c:f>'2.1.18'!$G$8:$G$14</c:f>
              <c:numCache>
                <c:formatCode>#,#00%</c:formatCode>
                <c:ptCount val="7"/>
              </c:numCache>
            </c:numRef>
          </c:val>
          <c:extLst xmlns:c16r2="http://schemas.microsoft.com/office/drawing/2015/06/chart">
            <c:ext xmlns:c16="http://schemas.microsoft.com/office/drawing/2014/chart" uri="{C3380CC4-5D6E-409C-BE32-E72D297353CC}">
              <c16:uniqueId val="{00000001-BC3C-449B-8981-50330192228A}"/>
            </c:ext>
          </c:extLst>
        </c:ser>
        <c:dLbls>
          <c:showLegendKey val="0"/>
          <c:showVal val="0"/>
          <c:showCatName val="0"/>
          <c:showSerName val="0"/>
          <c:showPercent val="0"/>
          <c:showBubbleSize val="0"/>
        </c:dLbls>
        <c:gapWidth val="40"/>
        <c:overlap val="100"/>
        <c:axId val="1872213984"/>
        <c:axId val="1872214528"/>
      </c:barChart>
      <c:catAx>
        <c:axId val="1872213984"/>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1872214528"/>
        <c:crosses val="autoZero"/>
        <c:auto val="1"/>
        <c:lblAlgn val="ctr"/>
        <c:lblOffset val="100"/>
        <c:noMultiLvlLbl val="0"/>
      </c:catAx>
      <c:valAx>
        <c:axId val="1872214528"/>
        <c:scaling>
          <c:orientation val="minMax"/>
        </c:scaling>
        <c:delete val="0"/>
        <c:axPos val="b"/>
        <c:numFmt formatCode="0.0%" sourceLinked="1"/>
        <c:majorTickMark val="none"/>
        <c:minorTickMark val="none"/>
        <c:tickLblPos val="none"/>
        <c:spPr>
          <a:noFill/>
          <a:ln>
            <a:noFill/>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187221398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878287070703425E-4"/>
          <c:y val="7.8937897836127823E-3"/>
          <c:w val="0.98015074795745716"/>
          <c:h val="0.89807625649554268"/>
        </c:manualLayout>
      </c:layout>
      <c:barChart>
        <c:barDir val="col"/>
        <c:grouping val="clustered"/>
        <c:varyColors val="0"/>
        <c:ser>
          <c:idx val="0"/>
          <c:order val="0"/>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'2.1.19'!$D$7:$U$7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'2.1.19'!$D$20:$U$20</c:f>
              <c:numCache>
                <c:formatCode>_(* #,##0_);_(* \(#,##0\);_(* "-"??_);_(@_)</c:formatCode>
                <c:ptCount val="18"/>
              </c:numCache>
            </c:numRef>
          </c:val>
          <c:extLst xmlns:c16r2="http://schemas.microsoft.com/office/drawing/2015/06/chart">
            <c:ext xmlns:c16="http://schemas.microsoft.com/office/drawing/2014/chart" uri="{C3380CC4-5D6E-409C-BE32-E72D297353CC}">
              <c16:uniqueId val="{00000000-DD1A-4AAB-99BE-3C1877E9EDF2}"/>
            </c:ext>
          </c:extLst>
        </c:ser>
        <c:dLbls>
          <c:showLegendKey val="0"/>
          <c:showVal val="0"/>
          <c:showCatName val="0"/>
          <c:showSerName val="0"/>
          <c:showPercent val="0"/>
          <c:showBubbleSize val="0"/>
        </c:dLbls>
        <c:gapWidth val="50"/>
        <c:overlap val="93"/>
        <c:axId val="1872228128"/>
        <c:axId val="1872218336"/>
      </c:barChart>
      <c:catAx>
        <c:axId val="1872228128"/>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1872218336"/>
        <c:crosses val="autoZero"/>
        <c:auto val="1"/>
        <c:lblAlgn val="ctr"/>
        <c:lblOffset val="100"/>
        <c:noMultiLvlLbl val="0"/>
      </c:catAx>
      <c:valAx>
        <c:axId val="1872218336"/>
        <c:scaling>
          <c:orientation val="minMax"/>
        </c:scaling>
        <c:delete val="1"/>
        <c:axPos val="l"/>
        <c:numFmt formatCode="_(* #,##0_);_(* \(#,##0\);_(* &quot;-&quot;??_);_(@_)" sourceLinked="1"/>
        <c:majorTickMark val="out"/>
        <c:minorTickMark val="none"/>
        <c:tickLblPos val="nextTo"/>
        <c:crossAx val="1872228128"/>
        <c:crosses val="autoZero"/>
        <c:crossBetween val="between"/>
      </c:valAx>
      <c:spPr>
        <a:noFill/>
        <a:ln w="25400">
          <a:noFill/>
        </a:ln>
      </c:spPr>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6454007973654708"/>
          <c:y val="2.0680738253503514E-2"/>
          <c:w val="0.54185301332396707"/>
          <c:h val="0.96500416965926783"/>
        </c:manualLayout>
      </c:layout>
      <c:barChart>
        <c:barDir val="bar"/>
        <c:grouping val="clustered"/>
        <c:varyColors val="0"/>
        <c:ser>
          <c:idx val="0"/>
          <c:order val="0"/>
          <c:tx>
            <c:strRef>
              <c:f>'2.1.20'!$F$23</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'2.1.20'!$C$24:$C$32</c:f>
              <c:strCache>
                <c:ptCount val="9"/>
                <c:pt idx="0">
                  <c:v>Servicios ambulatorios generales y especializados en centros ambulatorios</c:v>
                </c:pt>
                <c:pt idx="1">
                  <c:v>Servicios ambulatorios generales y especializados en hospitales y clínicas</c:v>
                </c:pt>
                <c:pt idx="2">
                  <c:v>Servicios con internación en hospitales y clínicas especializados y de especialidades</c:v>
                </c:pt>
                <c:pt idx="3">
                  <c:v>Servicios con internación en hospitales y clínicas básicas y generales</c:v>
                </c:pt>
                <c:pt idx="4">
                  <c:v>Servicios de rectoría y administración de la salud </c:v>
                </c:pt>
                <c:pt idx="5">
                  <c:v>Servicios de salud pública</c:v>
                </c:pt>
                <c:pt idx="6">
                  <c:v>Servicios odontológicos en centros de atención ambulatoria</c:v>
                </c:pt>
                <c:pt idx="7">
                  <c:v>Servicios de administración de la seguridad social obligatoria</c:v>
                </c:pt>
                <c:pt idx="8">
                  <c:v>Otros*</c:v>
                </c:pt>
              </c:strCache>
            </c:strRef>
          </c:cat>
          <c:val>
            <c:numRef>
              <c:f>'2.1.20'!$F$24:$F$32</c:f>
              <c:numCache>
                <c:formatCode>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0-0281-495C-8E6E-7BFA44D3D72C}"/>
            </c:ext>
          </c:extLst>
        </c:ser>
        <c:ser>
          <c:idx val="1"/>
          <c:order val="1"/>
          <c:tx>
            <c:strRef>
              <c:f>'2.1.20'!$G$23</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'2.1.20'!$C$24:$C$32</c:f>
              <c:strCache>
                <c:ptCount val="9"/>
                <c:pt idx="0">
                  <c:v>Servicios ambulatorios generales y especializados en centros ambulatorios</c:v>
                </c:pt>
                <c:pt idx="1">
                  <c:v>Servicios ambulatorios generales y especializados en hospitales y clínicas</c:v>
                </c:pt>
                <c:pt idx="2">
                  <c:v>Servicios con internación en hospitales y clínicas especializados y de especialidades</c:v>
                </c:pt>
                <c:pt idx="3">
                  <c:v>Servicios con internación en hospitales y clínicas básicas y generales</c:v>
                </c:pt>
                <c:pt idx="4">
                  <c:v>Servicios de rectoría y administración de la salud </c:v>
                </c:pt>
                <c:pt idx="5">
                  <c:v>Servicios de salud pública</c:v>
                </c:pt>
                <c:pt idx="6">
                  <c:v>Servicios odontológicos en centros de atención ambulatoria</c:v>
                </c:pt>
                <c:pt idx="7">
                  <c:v>Servicios de administración de la seguridad social obligatoria</c:v>
                </c:pt>
                <c:pt idx="8">
                  <c:v>Otros*</c:v>
                </c:pt>
              </c:strCache>
            </c:strRef>
          </c:cat>
          <c:val>
            <c:numRef>
              <c:f>'2.1.20'!$G$24:$G$32</c:f>
              <c:numCache>
                <c:formatCode>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1-0281-495C-8E6E-7BFA44D3D72C}"/>
            </c:ext>
          </c:extLst>
        </c:ser>
        <c:dLbls>
          <c:showLegendKey val="0"/>
          <c:showVal val="1"/>
          <c:showCatName val="0"/>
          <c:showSerName val="0"/>
          <c:showPercent val="0"/>
          <c:showBubbleSize val="0"/>
        </c:dLbls>
        <c:gapWidth val="75"/>
        <c:overlap val="-6"/>
        <c:axId val="1872204192"/>
        <c:axId val="1872222688"/>
      </c:barChart>
      <c:catAx>
        <c:axId val="1872204192"/>
        <c:scaling>
          <c:orientation val="maxMin"/>
        </c:scaling>
        <c:delete val="0"/>
        <c:axPos val="l"/>
        <c:numFmt formatCode="General" sourceLinked="0"/>
        <c:majorTickMark val="none"/>
        <c:minorTickMark val="none"/>
        <c:tickLblPos val="nextTo"/>
        <c:spPr>
          <a:noFill/>
        </c:spPr>
        <c:txPr>
          <a:bodyPr/>
          <a:lstStyle/>
          <a:p>
            <a:pPr>
              <a:defRPr sz="1050">
                <a:solidFill>
                  <a:srgbClr val="64647C"/>
                </a:solidFill>
                <a:latin typeface="Century Gothic" panose="020B0502020202020204" pitchFamily="34" charset="0"/>
              </a:defRPr>
            </a:pPr>
            <a:endParaRPr lang="es-EC"/>
          </a:p>
        </c:txPr>
        <c:crossAx val="1872222688"/>
        <c:crosses val="autoZero"/>
        <c:auto val="1"/>
        <c:lblAlgn val="ctr"/>
        <c:lblOffset val="100"/>
        <c:noMultiLvlLbl val="0"/>
      </c:catAx>
      <c:valAx>
        <c:axId val="1872222688"/>
        <c:scaling>
          <c:orientation val="minMax"/>
        </c:scaling>
        <c:delete val="1"/>
        <c:axPos val="t"/>
        <c:numFmt formatCode="0.0%" sourceLinked="1"/>
        <c:majorTickMark val="out"/>
        <c:minorTickMark val="none"/>
        <c:tickLblPos val="nextTo"/>
        <c:crossAx val="1872204192"/>
        <c:crosses val="autoZero"/>
        <c:crossBetween val="between"/>
      </c:valAx>
    </c:plotArea>
    <c:legend>
      <c:legendPos val="b"/>
      <c:layout>
        <c:manualLayout>
          <c:xMode val="edge"/>
          <c:yMode val="edge"/>
          <c:x val="0.81424720035817255"/>
          <c:y val="0.40804071180961943"/>
          <c:w val="7.061307152336517E-2"/>
          <c:h val="5.8626056354914698E-2"/>
        </c:manualLayout>
      </c:layout>
      <c:overlay val="0"/>
      <c:txPr>
        <a:bodyPr/>
        <a:lstStyle/>
        <a:p>
          <a:pPr>
            <a:defRPr sz="1050">
              <a:solidFill>
                <a:srgbClr val="595959"/>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529006882989177E-3"/>
          <c:y val="2.7672955974842768E-2"/>
          <c:w val="0.96617502458210425"/>
          <c:h val="0.86755568761451984"/>
        </c:manualLayout>
      </c:layout>
      <c:barChart>
        <c:barDir val="col"/>
        <c:grouping val="clustered"/>
        <c:varyColors val="0"/>
        <c:ser>
          <c:idx val="0"/>
          <c:order val="0"/>
          <c:tx>
            <c:strRef>
              <c:f>'2.1.21'!$B$8</c:f>
              <c:strCache>
                <c:ptCount val="1"/>
                <c:pt idx="0">
                  <c:v>Gasto de consumo final de las ISFLSH</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'2.1.21'!$C$7:$T$7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'2.1.21'!$C$8:$T$8</c:f>
              <c:numCache>
                <c:formatCode>_(* #,##0_);_(* \(#,##0\);_(* "-"??_);_(@_)</c:formatCode>
                <c:ptCount val="18"/>
              </c:numCache>
            </c:numRef>
          </c:val>
          <c:extLst xmlns:c16r2="http://schemas.microsoft.com/office/drawing/2015/06/chart">
            <c:ext xmlns:c16="http://schemas.microsoft.com/office/drawing/2014/chart" uri="{C3380CC4-5D6E-409C-BE32-E72D297353CC}">
              <c16:uniqueId val="{00000000-D7E7-4AE9-8D07-D8D49000019E}"/>
            </c:ext>
          </c:extLst>
        </c:ser>
        <c:dLbls>
          <c:showLegendKey val="0"/>
          <c:showVal val="1"/>
          <c:showCatName val="0"/>
          <c:showSerName val="0"/>
          <c:showPercent val="0"/>
          <c:showBubbleSize val="0"/>
        </c:dLbls>
        <c:gapWidth val="95"/>
        <c:overlap val="-25"/>
        <c:axId val="1872204736"/>
        <c:axId val="1872215072"/>
      </c:barChart>
      <c:catAx>
        <c:axId val="1872204736"/>
        <c:scaling>
          <c:orientation val="minMax"/>
        </c:scaling>
        <c:delete val="0"/>
        <c:axPos val="b"/>
        <c:numFmt formatCode="General" sourceLinked="0"/>
        <c:majorTickMark val="none"/>
        <c:minorTickMark val="none"/>
        <c:tickLblPos val="nextTo"/>
        <c:txPr>
          <a:bodyPr/>
          <a:lstStyle/>
          <a:p>
            <a:pPr>
              <a:defRPr sz="1150">
                <a:solidFill>
                  <a:schemeClr val="tx1">
                    <a:lumMod val="65000"/>
                    <a:lumOff val="35000"/>
                  </a:schemeClr>
                </a:solidFill>
                <a:latin typeface="Century Gothic" panose="020B0502020202020204" pitchFamily="34" charset="0"/>
              </a:defRPr>
            </a:pPr>
            <a:endParaRPr lang="es-EC"/>
          </a:p>
        </c:txPr>
        <c:crossAx val="1872215072"/>
        <c:crosses val="autoZero"/>
        <c:auto val="1"/>
        <c:lblAlgn val="ctr"/>
        <c:lblOffset val="100"/>
        <c:noMultiLvlLbl val="0"/>
      </c:catAx>
      <c:valAx>
        <c:axId val="1872215072"/>
        <c:scaling>
          <c:orientation val="minMax"/>
        </c:scaling>
        <c:delete val="1"/>
        <c:axPos val="l"/>
        <c:numFmt formatCode="_(* #,##0_);_(* \(#,##0\);_(* &quot;-&quot;??_);_(@_)" sourceLinked="1"/>
        <c:majorTickMark val="out"/>
        <c:minorTickMark val="none"/>
        <c:tickLblPos val="nextTo"/>
        <c:crossAx val="1872204736"/>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'2.1.22'!$C$20</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'2.1.22'!$B$21:$B$25</c:f>
              <c:strCache>
                <c:ptCount val="5"/>
                <c:pt idx="0">
                  <c:v>Servicios ambulatorios</c:v>
                </c:pt>
                <c:pt idx="1">
                  <c:v>Servicios con internación</c:v>
                </c:pt>
                <c:pt idx="2">
                  <c:v>Otros servicios de salud humana</c:v>
                </c:pt>
                <c:pt idx="3">
                  <c:v>Servicios odontológicos</c:v>
                </c:pt>
                <c:pt idx="4">
                  <c:v>Otros*</c:v>
                </c:pt>
              </c:strCache>
            </c:strRef>
          </c:cat>
          <c:val>
            <c:numRef>
              <c:f>'2.1.22'!$E$21:$E$25</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42D-4B8C-9E6A-71437634D756}"/>
            </c:ext>
          </c:extLst>
        </c:ser>
        <c:ser>
          <c:idx val="1"/>
          <c:order val="1"/>
          <c:tx>
            <c:strRef>
              <c:f>'2.1.22'!$D$20</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'2.1.22'!$B$21:$B$25</c:f>
              <c:strCache>
                <c:ptCount val="5"/>
                <c:pt idx="0">
                  <c:v>Servicios ambulatorios</c:v>
                </c:pt>
                <c:pt idx="1">
                  <c:v>Servicios con internación</c:v>
                </c:pt>
                <c:pt idx="2">
                  <c:v>Otros servicios de salud humana</c:v>
                </c:pt>
                <c:pt idx="3">
                  <c:v>Servicios odontológicos</c:v>
                </c:pt>
                <c:pt idx="4">
                  <c:v>Otros*</c:v>
                </c:pt>
              </c:strCache>
            </c:strRef>
          </c:cat>
          <c:val>
            <c:numRef>
              <c:f>'2.1.22'!$F$21:$F$25</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B42D-4B8C-9E6A-71437634D756}"/>
            </c:ext>
          </c:extLst>
        </c:ser>
        <c:dLbls>
          <c:showLegendKey val="0"/>
          <c:showVal val="1"/>
          <c:showCatName val="0"/>
          <c:showSerName val="0"/>
          <c:showPercent val="0"/>
          <c:showBubbleSize val="0"/>
        </c:dLbls>
        <c:gapWidth val="95"/>
        <c:overlap val="-4"/>
        <c:axId val="1872228672"/>
        <c:axId val="1872210720"/>
      </c:barChart>
      <c:catAx>
        <c:axId val="1872228672"/>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1872210720"/>
        <c:crosses val="autoZero"/>
        <c:auto val="1"/>
        <c:lblAlgn val="ctr"/>
        <c:lblOffset val="100"/>
        <c:noMultiLvlLbl val="0"/>
      </c:catAx>
      <c:valAx>
        <c:axId val="1872210720"/>
        <c:scaling>
          <c:orientation val="minMax"/>
        </c:scaling>
        <c:delete val="1"/>
        <c:axPos val="t"/>
        <c:numFmt formatCode="0.0%" sourceLinked="1"/>
        <c:majorTickMark val="out"/>
        <c:minorTickMark val="none"/>
        <c:tickLblPos val="nextTo"/>
        <c:crossAx val="1872228672"/>
        <c:crosses val="autoZero"/>
        <c:crossBetween val="between"/>
      </c:valAx>
    </c:plotArea>
    <c:legend>
      <c:legendPos val="b"/>
      <c:layout>
        <c:manualLayout>
          <c:xMode val="edge"/>
          <c:yMode val="edge"/>
          <c:x val="0.88599582422376144"/>
          <c:y val="0.4302753146015339"/>
          <c:w val="7.3967114814009138E-2"/>
          <c:h val="6.175112970175974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'2.1.23'!$C$20</c:f>
              <c:strCache>
                <c:ptCount val="1"/>
                <c:pt idx="0">
                  <c:v>2023</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'2.1.23'!$B$21:$B$26</c:f>
              <c:strCache>
                <c:ptCount val="6"/>
                <c:pt idx="0">
                  <c:v>Servicios con internación en hospitales y clínicas especializados y de especialidades</c:v>
                </c:pt>
                <c:pt idx="1">
                  <c:v>Servicios ambulatorios generales y especializados en hospitales y clínicas</c:v>
                </c:pt>
                <c:pt idx="2">
                  <c:v>Servicios ambulatorios generales y especializados en centros ambulatorios</c:v>
                </c:pt>
                <c:pt idx="3">
                  <c:v>Otros servicios de salud humana n.c.p</c:v>
                </c:pt>
                <c:pt idx="4">
                  <c:v>Servicios con internación en hospitales y clínicas básicas y generales</c:v>
                </c:pt>
                <c:pt idx="5">
                  <c:v>Otros*</c:v>
                </c:pt>
              </c:strCache>
            </c:strRef>
          </c:cat>
          <c:val>
            <c:numRef>
              <c:f>'2.1.23'!$E$21:$E$26</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1-B843-4638-B887-BE00A85CD44D}"/>
            </c:ext>
          </c:extLst>
        </c:ser>
        <c:ser>
          <c:idx val="1"/>
          <c:order val="1"/>
          <c:tx>
            <c:strRef>
              <c:f>'2.1.23'!$D$20</c:f>
              <c:strCache>
                <c:ptCount val="1"/>
                <c:pt idx="0">
                  <c:v>2024</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'2.1.23'!$B$21:$B$26</c:f>
              <c:strCache>
                <c:ptCount val="6"/>
                <c:pt idx="0">
                  <c:v>Servicios con internación en hospitales y clínicas especializados y de especialidades</c:v>
                </c:pt>
                <c:pt idx="1">
                  <c:v>Servicios ambulatorios generales y especializados en hospitales y clínicas</c:v>
                </c:pt>
                <c:pt idx="2">
                  <c:v>Servicios ambulatorios generales y especializados en centros ambulatorios</c:v>
                </c:pt>
                <c:pt idx="3">
                  <c:v>Otros servicios de salud humana n.c.p</c:v>
                </c:pt>
                <c:pt idx="4">
                  <c:v>Servicios con internación en hospitales y clínicas básicas y generales</c:v>
                </c:pt>
                <c:pt idx="5">
                  <c:v>Otros*</c:v>
                </c:pt>
              </c:strCache>
            </c:strRef>
          </c:cat>
          <c:val>
            <c:numRef>
              <c:f>'2.1.23'!$F$21:$F$26</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B843-4638-B887-BE00A85CD44D}"/>
            </c:ext>
          </c:extLst>
        </c:ser>
        <c:dLbls>
          <c:showLegendKey val="0"/>
          <c:showVal val="1"/>
          <c:showCatName val="0"/>
          <c:showSerName val="0"/>
          <c:showPercent val="0"/>
          <c:showBubbleSize val="0"/>
        </c:dLbls>
        <c:gapWidth val="95"/>
        <c:overlap val="-4"/>
        <c:axId val="1872210176"/>
        <c:axId val="1872202560"/>
      </c:barChart>
      <c:catAx>
        <c:axId val="1872210176"/>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1872202560"/>
        <c:crosses val="autoZero"/>
        <c:auto val="1"/>
        <c:lblAlgn val="ctr"/>
        <c:lblOffset val="100"/>
        <c:noMultiLvlLbl val="0"/>
      </c:catAx>
      <c:valAx>
        <c:axId val="1872202560"/>
        <c:scaling>
          <c:orientation val="minMax"/>
        </c:scaling>
        <c:delete val="1"/>
        <c:axPos val="t"/>
        <c:numFmt formatCode="0.0%" sourceLinked="1"/>
        <c:majorTickMark val="out"/>
        <c:minorTickMark val="none"/>
        <c:tickLblPos val="nextTo"/>
        <c:crossAx val="1872210176"/>
        <c:crosses val="autoZero"/>
        <c:crossBetween val="between"/>
      </c:valAx>
    </c:plotArea>
    <c:legend>
      <c:legendPos val="b"/>
      <c:layout>
        <c:manualLayout>
          <c:xMode val="edge"/>
          <c:yMode val="edge"/>
          <c:x val="0.88599582422376144"/>
          <c:y val="0.4302753146015339"/>
          <c:w val="7.3967114814009138E-2"/>
          <c:h val="6.175112970175974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1872211264"/>
        <c:axId val="1872230304"/>
      </c:lineChart>
      <c:catAx>
        <c:axId val="1872211264"/>
        <c:scaling>
          <c:orientation val="minMax"/>
        </c:scaling>
        <c:delete val="0"/>
        <c:axPos val="b"/>
        <c:numFmt formatCode="General" sourceLinked="1"/>
        <c:majorTickMark val="out"/>
        <c:minorTickMark val="none"/>
        <c:tickLblPos val="nextTo"/>
        <c:crossAx val="1872230304"/>
        <c:crosses val="autoZero"/>
        <c:auto val="1"/>
        <c:lblAlgn val="ctr"/>
        <c:lblOffset val="100"/>
        <c:noMultiLvlLbl val="0"/>
      </c:catAx>
      <c:valAx>
        <c:axId val="1872230304"/>
        <c:scaling>
          <c:orientation val="minMax"/>
        </c:scaling>
        <c:delete val="0"/>
        <c:axPos val="l"/>
        <c:numFmt formatCode="General" sourceLinked="1"/>
        <c:majorTickMark val="out"/>
        <c:minorTickMark val="none"/>
        <c:tickLblPos val="nextTo"/>
        <c:crossAx val="18722112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1872212352"/>
        <c:axId val="1872206912"/>
      </c:lineChart>
      <c:catAx>
        <c:axId val="1872212352"/>
        <c:scaling>
          <c:orientation val="minMax"/>
        </c:scaling>
        <c:delete val="0"/>
        <c:axPos val="b"/>
        <c:numFmt formatCode="General" sourceLinked="1"/>
        <c:majorTickMark val="out"/>
        <c:minorTickMark val="none"/>
        <c:tickLblPos val="nextTo"/>
        <c:crossAx val="1872206912"/>
        <c:crosses val="autoZero"/>
        <c:auto val="1"/>
        <c:lblAlgn val="ctr"/>
        <c:lblOffset val="100"/>
        <c:noMultiLvlLbl val="0"/>
      </c:catAx>
      <c:valAx>
        <c:axId val="1872206912"/>
        <c:scaling>
          <c:orientation val="minMax"/>
        </c:scaling>
        <c:delete val="0"/>
        <c:axPos val="l"/>
        <c:numFmt formatCode="General" sourceLinked="1"/>
        <c:majorTickMark val="out"/>
        <c:minorTickMark val="none"/>
        <c:tickLblPos val="nextTo"/>
        <c:crossAx val="18722123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8107450437155937E-2"/>
          <c:y val="2.3462748720459076E-2"/>
          <c:w val="0.95000637848417802"/>
          <c:h val="0.8434619775592076"/>
        </c:manualLayout>
      </c:layout>
      <c:barChart>
        <c:barDir val="col"/>
        <c:grouping val="clustered"/>
        <c:varyColors val="0"/>
        <c:ser>
          <c:idx val="0"/>
          <c:order val="0"/>
          <c:tx>
            <c:strRef>
              <c:f>'3.1'!$B$11</c:f>
              <c:strCache>
                <c:ptCount val="1"/>
                <c:pt idx="0">
                  <c:v>Número de egresos hospitalarios</c:v>
                </c:pt>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'3.1'!$C$11:$T$11</c:f>
              <c:numCache>
                <c:formatCode>_(* #,##0_);_(* \(#,##0\);_(* "-"??_);_(@_)</c:formatCode>
                <c:ptCount val="18"/>
              </c:numCache>
            </c:numRef>
          </c:val>
          <c:extLst xmlns:c16r2="http://schemas.microsoft.com/office/drawing/2015/06/chart">
            <c:ext xmlns:c16="http://schemas.microsoft.com/office/drawing/2014/chart" uri="{C3380CC4-5D6E-409C-BE32-E72D297353CC}">
              <c16:uniqueId val="{00000000-69B5-42E6-8DC8-2E35EDCC1BAC}"/>
            </c:ext>
          </c:extLst>
        </c:ser>
        <c:dLbls>
          <c:showLegendKey val="0"/>
          <c:showVal val="0"/>
          <c:showCatName val="0"/>
          <c:showSerName val="0"/>
          <c:showPercent val="0"/>
          <c:showBubbleSize val="0"/>
        </c:dLbls>
        <c:gapWidth val="95"/>
        <c:axId val="1872231392"/>
        <c:axId val="1872231936"/>
      </c:barChart>
      <c:lineChart>
        <c:grouping val="standard"/>
        <c:varyColors val="0"/>
        <c:ser>
          <c:idx val="1"/>
          <c:order val="1"/>
          <c:tx>
            <c:strRef>
              <c:f>'3.1'!$B$12</c:f>
              <c:strCache>
                <c:ptCount val="1"/>
                <c:pt idx="0">
                  <c:v>Valor promedio de producción por egreso hospitalario</c:v>
                </c:pt>
              </c:strCache>
            </c:strRef>
          </c:tx>
          <c:spPr>
            <a:ln w="25400" cap="rnd">
              <a:solidFill>
                <a:srgbClr val="4BACC6"/>
              </a:solidFill>
              <a:round/>
            </a:ln>
            <a:effectLst/>
          </c:spPr>
          <c:marker>
            <c:symbol val="diamond"/>
            <c:size val="5"/>
            <c:spPr>
              <a:solidFill>
                <a:srgbClr val="31859C"/>
              </a:solidFill>
              <a:ln w="19050">
                <a:solidFill>
                  <a:srgbClr val="4BACC6"/>
                </a:solidFill>
              </a:ln>
              <a:effectLst/>
            </c:spPr>
          </c:marker>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'3.1'!$C$7:$T$7</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'3.1'!$C$12:$T$12</c:f>
              <c:numCache>
                <c:formatCode>_(* #,##0_);_(* \(#,##0\);_(* "-"??_);_(@_)</c:formatCode>
                <c:ptCount val="18"/>
              </c:numCache>
            </c:numRef>
          </c:val>
          <c:smooth val="0"/>
          <c:extLst xmlns:c16r2="http://schemas.microsoft.com/office/drawing/2015/06/chart">
            <c:ext xmlns:c16="http://schemas.microsoft.com/office/drawing/2014/chart" uri="{C3380CC4-5D6E-409C-BE32-E72D297353CC}">
              <c16:uniqueId val="{00000001-69B5-42E6-8DC8-2E35EDCC1BAC}"/>
            </c:ext>
          </c:extLst>
        </c:ser>
        <c:dLbls>
          <c:showLegendKey val="0"/>
          <c:showVal val="0"/>
          <c:showCatName val="0"/>
          <c:showSerName val="0"/>
          <c:showPercent val="0"/>
          <c:showBubbleSize val="0"/>
        </c:dLbls>
        <c:marker val="1"/>
        <c:smooth val="0"/>
        <c:axId val="1872200928"/>
        <c:axId val="1872199840"/>
      </c:lineChart>
      <c:catAx>
        <c:axId val="1872231392"/>
        <c:scaling>
          <c:orientation val="minMax"/>
        </c:scaling>
        <c:delete val="0"/>
        <c:axPos val="b"/>
        <c:numFmt formatCode="General" sourceLinked="1"/>
        <c:majorTickMark val="in"/>
        <c:minorTickMark val="none"/>
        <c:tickLblPos val="nextTo"/>
        <c:spPr>
          <a:solidFill>
            <a:schemeClr val="bg1"/>
          </a:solidFill>
          <a:ln w="9525" cap="flat" cmpd="sng" algn="ctr">
            <a:solidFill>
              <a:srgbClr val="7F7F7F"/>
            </a:solidFill>
            <a:round/>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1872231936"/>
        <c:crosses val="autoZero"/>
        <c:auto val="1"/>
        <c:lblAlgn val="ctr"/>
        <c:lblOffset val="100"/>
        <c:noMultiLvlLbl val="0"/>
      </c:catAx>
      <c:valAx>
        <c:axId val="1872231936"/>
        <c:scaling>
          <c:orientation val="minMax"/>
          <c:max val="18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500" b="0" i="0" u="none" strike="noStrike" kern="1200" baseline="0">
                <a:solidFill>
                  <a:srgbClr val="64647C"/>
                </a:solidFill>
                <a:latin typeface="Century Gothic" panose="020B0502020202020204" pitchFamily="34" charset="0"/>
                <a:ea typeface="+mn-ea"/>
                <a:cs typeface="+mn-cs"/>
              </a:defRPr>
            </a:pPr>
            <a:endParaRPr lang="es-EC"/>
          </a:p>
        </c:txPr>
        <c:crossAx val="1872231392"/>
        <c:crosses val="autoZero"/>
        <c:crossBetween val="between"/>
        <c:majorUnit val="2500000"/>
        <c:minorUnit val="1500000"/>
      </c:valAx>
      <c:valAx>
        <c:axId val="1872199840"/>
        <c:scaling>
          <c:orientation val="minMax"/>
          <c:max val="3000"/>
          <c:min val="-6000"/>
        </c:scaling>
        <c:delete val="0"/>
        <c:axPos val="r"/>
        <c:numFmt formatCode="_(* #,##0_);_(* \(#,##0\);_(* &quot;-&quot;??_);_(@_)"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bg1"/>
                </a:solidFill>
                <a:latin typeface="Century Gothic" panose="020B0502020202020204" pitchFamily="34" charset="0"/>
                <a:ea typeface="+mn-ea"/>
                <a:cs typeface="+mn-cs"/>
              </a:defRPr>
            </a:pPr>
            <a:endParaRPr lang="es-EC"/>
          </a:p>
        </c:txPr>
        <c:crossAx val="1872200928"/>
        <c:crosses val="max"/>
        <c:crossBetween val="between"/>
      </c:valAx>
      <c:catAx>
        <c:axId val="1872200928"/>
        <c:scaling>
          <c:orientation val="minMax"/>
        </c:scaling>
        <c:delete val="1"/>
        <c:axPos val="b"/>
        <c:numFmt formatCode="General" sourceLinked="1"/>
        <c:majorTickMark val="out"/>
        <c:minorTickMark val="none"/>
        <c:tickLblPos val="nextTo"/>
        <c:crossAx val="1872199840"/>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noFill/>
    <a:ln w="9525" cap="flat" cmpd="sng" algn="ctr">
      <a:solidFill>
        <a:schemeClr val="bg1"/>
      </a:solidFill>
      <a:round/>
    </a:ln>
    <a:effectLst/>
  </c:spPr>
  <c:txPr>
    <a:bodyPr/>
    <a:lstStyle/>
    <a:p>
      <a:pPr>
        <a:defRPr sz="1200" baseline="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1872207456"/>
        <c:axId val="1872211808"/>
      </c:lineChart>
      <c:catAx>
        <c:axId val="1872207456"/>
        <c:scaling>
          <c:orientation val="minMax"/>
        </c:scaling>
        <c:delete val="0"/>
        <c:axPos val="b"/>
        <c:numFmt formatCode="General" sourceLinked="1"/>
        <c:majorTickMark val="out"/>
        <c:minorTickMark val="none"/>
        <c:tickLblPos val="nextTo"/>
        <c:crossAx val="1872211808"/>
        <c:crosses val="autoZero"/>
        <c:auto val="1"/>
        <c:lblAlgn val="ctr"/>
        <c:lblOffset val="100"/>
        <c:noMultiLvlLbl val="0"/>
      </c:catAx>
      <c:valAx>
        <c:axId val="1872211808"/>
        <c:scaling>
          <c:orientation val="minMax"/>
        </c:scaling>
        <c:delete val="0"/>
        <c:axPos val="l"/>
        <c:numFmt formatCode="General" sourceLinked="1"/>
        <c:majorTickMark val="out"/>
        <c:minorTickMark val="none"/>
        <c:tickLblPos val="nextTo"/>
        <c:crossAx val="187220745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1872216160"/>
        <c:axId val="1949720336"/>
      </c:lineChart>
      <c:catAx>
        <c:axId val="1872216160"/>
        <c:scaling>
          <c:orientation val="minMax"/>
        </c:scaling>
        <c:delete val="0"/>
        <c:axPos val="b"/>
        <c:numFmt formatCode="General" sourceLinked="1"/>
        <c:majorTickMark val="out"/>
        <c:minorTickMark val="none"/>
        <c:tickLblPos val="nextTo"/>
        <c:crossAx val="1949720336"/>
        <c:crosses val="autoZero"/>
        <c:auto val="1"/>
        <c:lblAlgn val="ctr"/>
        <c:lblOffset val="100"/>
        <c:noMultiLvlLbl val="0"/>
      </c:catAx>
      <c:valAx>
        <c:axId val="1949720336"/>
        <c:scaling>
          <c:orientation val="minMax"/>
        </c:scaling>
        <c:delete val="0"/>
        <c:axPos val="l"/>
        <c:numFmt formatCode="General" sourceLinked="1"/>
        <c:majorTickMark val="out"/>
        <c:minorTickMark val="none"/>
        <c:tickLblPos val="nextTo"/>
        <c:crossAx val="18722161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1949710000"/>
        <c:axId val="1949711632"/>
      </c:lineChart>
      <c:catAx>
        <c:axId val="1949710000"/>
        <c:scaling>
          <c:orientation val="minMax"/>
        </c:scaling>
        <c:delete val="0"/>
        <c:axPos val="b"/>
        <c:numFmt formatCode="General" sourceLinked="1"/>
        <c:majorTickMark val="out"/>
        <c:minorTickMark val="none"/>
        <c:tickLblPos val="nextTo"/>
        <c:crossAx val="1949711632"/>
        <c:crosses val="autoZero"/>
        <c:auto val="1"/>
        <c:lblAlgn val="ctr"/>
        <c:lblOffset val="100"/>
        <c:noMultiLvlLbl val="0"/>
      </c:catAx>
      <c:valAx>
        <c:axId val="1949711632"/>
        <c:scaling>
          <c:orientation val="minMax"/>
        </c:scaling>
        <c:delete val="0"/>
        <c:axPos val="l"/>
        <c:numFmt formatCode="General" sourceLinked="1"/>
        <c:majorTickMark val="out"/>
        <c:minorTickMark val="none"/>
        <c:tickLblPos val="nextTo"/>
        <c:crossAx val="194971000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1949727408"/>
        <c:axId val="1949712176"/>
      </c:lineChart>
      <c:catAx>
        <c:axId val="1949727408"/>
        <c:scaling>
          <c:orientation val="minMax"/>
        </c:scaling>
        <c:delete val="0"/>
        <c:axPos val="b"/>
        <c:numFmt formatCode="General" sourceLinked="1"/>
        <c:majorTickMark val="out"/>
        <c:minorTickMark val="none"/>
        <c:tickLblPos val="nextTo"/>
        <c:crossAx val="1949712176"/>
        <c:crosses val="autoZero"/>
        <c:auto val="1"/>
        <c:lblAlgn val="ctr"/>
        <c:lblOffset val="100"/>
        <c:noMultiLvlLbl val="0"/>
      </c:catAx>
      <c:valAx>
        <c:axId val="1949712176"/>
        <c:scaling>
          <c:orientation val="minMax"/>
        </c:scaling>
        <c:delete val="0"/>
        <c:axPos val="l"/>
        <c:numFmt formatCode="General" sourceLinked="1"/>
        <c:majorTickMark val="out"/>
        <c:minorTickMark val="none"/>
        <c:tickLblPos val="nextTo"/>
        <c:crossAx val="194972740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1.6723675205397737E-2"/>
          <c:y val="2.2417527329084006E-2"/>
          <c:w val="0.9219699563192888"/>
          <c:h val="0.74489624150978273"/>
        </c:manualLayout>
      </c:layout>
      <c:barChart>
        <c:barDir val="col"/>
        <c:grouping val="clustered"/>
        <c:varyColors val="0"/>
        <c:ser>
          <c:idx val="0"/>
          <c:order val="0"/>
          <c:tx>
            <c:strRef>
              <c:f>'3.2'!$B$20</c:f>
              <c:strCache>
                <c:ptCount val="1"/>
                <c:pt idx="0">
                  <c:v>Servicios con internación en hospitales y clínicas del sector público</c:v>
                </c:pt>
              </c:strCache>
            </c:strRef>
          </c:tx>
          <c:spPr>
            <a:solidFill>
              <a:srgbClr val="4BACC6"/>
            </a:solidFill>
            <a:ln w="0">
              <a:solidFill>
                <a:srgbClr val="31859C"/>
              </a:solidFill>
            </a:ln>
          </c:spPr>
          <c:invertIfNegative val="0"/>
          <c:dPt>
            <c:idx val="1"/>
            <c:invertIfNegative val="0"/>
            <c:bubble3D val="0"/>
            <c:spPr>
              <a:solidFill>
                <a:srgbClr val="4BACC6"/>
              </a:solidFill>
              <a:ln w="6350">
                <a:solidFill>
                  <a:srgbClr val="31859C"/>
                </a:solidFill>
              </a:ln>
            </c:spPr>
            <c:extLst xmlns:c16r2="http://schemas.microsoft.com/office/drawing/2015/06/chart">
              <c:ext xmlns:c16="http://schemas.microsoft.com/office/drawing/2014/chart" uri="{C3380CC4-5D6E-409C-BE32-E72D297353CC}">
                <c16:uniqueId val="{00000001-5962-45CE-86DA-2FBA88775F52}"/>
              </c:ext>
            </c:extLst>
          </c:dPt>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'3.2'!$C$19:$D$19</c:f>
              <c:strCache>
                <c:ptCount val="2"/>
                <c:pt idx="0">
                  <c:v>Valor promedio de producción por egreso hospitalario 2023</c:v>
                </c:pt>
                <c:pt idx="1">
                  <c:v>Valor promedio de producción por egreso hospitalario 2024</c:v>
                </c:pt>
              </c:strCache>
            </c:strRef>
          </c:cat>
          <c:val>
            <c:numRef>
              <c:f>'3.2'!$C$20:$D$20</c:f>
              <c:numCache>
                <c:formatCode>_(* #,##0_);_(* \(#,##0\);_(* "-"??_);_(@_)</c:formatCode>
                <c:ptCount val="2"/>
              </c:numCache>
            </c:numRef>
          </c:val>
          <c:extLst xmlns:c16r2="http://schemas.microsoft.com/office/drawing/2015/06/chart">
            <c:ext xmlns:c16="http://schemas.microsoft.com/office/drawing/2014/chart" uri="{C3380CC4-5D6E-409C-BE32-E72D297353CC}">
              <c16:uniqueId val="{00000000-55E4-4ED8-9F40-FA156D90B461}"/>
            </c:ext>
          </c:extLst>
        </c:ser>
        <c:ser>
          <c:idx val="1"/>
          <c:order val="1"/>
          <c:tx>
            <c:strRef>
              <c:f>'3.2'!$B$21</c:f>
              <c:strCache>
                <c:ptCount val="1"/>
                <c:pt idx="0">
                  <c:v>Servicios con internación en hospitales y clínicas del sector privado</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'3.2'!$C$19:$D$19</c:f>
              <c:strCache>
                <c:ptCount val="2"/>
                <c:pt idx="0">
                  <c:v>Valor promedio de producción por egreso hospitalario 2023</c:v>
                </c:pt>
                <c:pt idx="1">
                  <c:v>Valor promedio de producción por egreso hospitalario 2024</c:v>
                </c:pt>
              </c:strCache>
            </c:strRef>
          </c:cat>
          <c:val>
            <c:numRef>
              <c:f>'3.2'!$C$21:$D$21</c:f>
              <c:numCache>
                <c:formatCode>_(* #,##0_);_(* \(#,##0\);_(* "-"??_);_(@_)</c:formatCode>
                <c:ptCount val="2"/>
              </c:numCache>
            </c:numRef>
          </c:val>
          <c:extLst xmlns:c16r2="http://schemas.microsoft.com/office/drawing/2015/06/chart">
            <c:ext xmlns:c16="http://schemas.microsoft.com/office/drawing/2014/chart" uri="{C3380CC4-5D6E-409C-BE32-E72D297353CC}">
              <c16:uniqueId val="{00000001-55E4-4ED8-9F40-FA156D90B461}"/>
            </c:ext>
          </c:extLst>
        </c:ser>
        <c:dLbls>
          <c:showLegendKey val="0"/>
          <c:showVal val="1"/>
          <c:showCatName val="0"/>
          <c:showSerName val="0"/>
          <c:showPercent val="0"/>
          <c:showBubbleSize val="0"/>
        </c:dLbls>
        <c:gapWidth val="150"/>
        <c:overlap val="-25"/>
        <c:axId val="1949717616"/>
        <c:axId val="1949726320"/>
      </c:barChart>
      <c:catAx>
        <c:axId val="1949717616"/>
        <c:scaling>
          <c:orientation val="minMax"/>
        </c:scaling>
        <c:delete val="0"/>
        <c:axPos val="b"/>
        <c:numFmt formatCode="General" sourceLinked="0"/>
        <c:majorTickMark val="none"/>
        <c:minorTickMark val="none"/>
        <c:tickLblPos val="nextTo"/>
        <c:crossAx val="1949726320"/>
        <c:crosses val="autoZero"/>
        <c:auto val="1"/>
        <c:lblAlgn val="ctr"/>
        <c:lblOffset val="100"/>
        <c:noMultiLvlLbl val="0"/>
      </c:catAx>
      <c:valAx>
        <c:axId val="1949726320"/>
        <c:scaling>
          <c:orientation val="minMax"/>
        </c:scaling>
        <c:delete val="1"/>
        <c:axPos val="l"/>
        <c:numFmt formatCode="_(* #,##0_);_(* \(#,##0\);_(* &quot;-&quot;??_);_(@_)" sourceLinked="1"/>
        <c:majorTickMark val="out"/>
        <c:minorTickMark val="none"/>
        <c:tickLblPos val="nextTo"/>
        <c:crossAx val="1949717616"/>
        <c:crosses val="autoZero"/>
        <c:crossBetween val="between"/>
      </c:valAx>
    </c:plotArea>
    <c:legend>
      <c:legendPos val="b"/>
      <c:layout>
        <c:manualLayout>
          <c:xMode val="edge"/>
          <c:yMode val="edge"/>
          <c:x val="9.3655385403812588E-2"/>
          <c:y val="0.8853801800205785"/>
          <c:w val="0.71873127687731964"/>
          <c:h val="7.8407415466518776E-2"/>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1285032167188807E-2"/>
          <c:y val="3.4373025857443257E-2"/>
          <c:w val="0.80169906025255322"/>
          <c:h val="0.72044075715078204"/>
        </c:manualLayout>
      </c:layout>
      <c:barChart>
        <c:barDir val="col"/>
        <c:grouping val="clustered"/>
        <c:varyColors val="0"/>
        <c:ser>
          <c:idx val="0"/>
          <c:order val="0"/>
          <c:tx>
            <c:strRef>
              <c:f>'3.3'!$B$22</c:f>
              <c:strCache>
                <c:ptCount val="1"/>
                <c:pt idx="0">
                  <c:v>Servicios con internación en hospitales del Ministerio de Salud Pública (MSP)</c:v>
                </c:pt>
              </c:strCache>
            </c:strRef>
          </c:tx>
          <c:spPr>
            <a:solidFill>
              <a:srgbClr val="FF7878"/>
            </a:solidFill>
            <a:ln>
              <a:solidFill>
                <a:srgbClr val="C33913">
                  <a:alpha val="0"/>
                </a:srgbClr>
              </a:solidFill>
            </a:ln>
          </c:spPr>
          <c:invertIfNegative val="0"/>
          <c:dLbls>
            <c:dLbl>
              <c:idx val="0"/>
              <c:numFmt formatCode="#,##0" sourceLinked="0"/>
              <c:spPr>
                <a:noFill/>
                <a:ln>
                  <a:noFill/>
                </a:ln>
                <a:effectLst/>
              </c:spPr>
              <c:txPr>
                <a:bodyPr wrap="square" lIns="38100" tIns="19050" rIns="38100" bIns="19050" anchor="ctr">
                  <a:spAutoFit/>
                </a:bodyPr>
                <a:lstStyle/>
                <a:p>
                  <a:pPr>
                    <a:defRPr/>
                  </a:pPr>
                  <a:endParaRPr lang="es-EC"/>
                </a:p>
              </c:txPr>
              <c:showLegendKey val="0"/>
              <c:showVal val="1"/>
              <c:showCatName val="0"/>
              <c:showSerName val="0"/>
              <c:showPercent val="0"/>
              <c:showBubbleSize val="0"/>
            </c:dLbl>
            <c:dLbl>
              <c:idx val="1"/>
              <c:numFmt formatCode="#,##0" sourceLinked="0"/>
              <c:spPr>
                <a:noFill/>
                <a:ln>
                  <a:noFill/>
                </a:ln>
                <a:effectLst/>
              </c:spPr>
              <c:txPr>
                <a:bodyPr wrap="square" lIns="38100" tIns="19050" rIns="38100" bIns="19050" anchor="ctr">
                  <a:spAutoFit/>
                </a:bodyPr>
                <a:lstStyle/>
                <a:p>
                  <a:pPr>
                    <a:defRPr/>
                  </a:pPr>
                  <a:endParaRPr lang="es-EC"/>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'3.3'!$C$21:$D$21</c:f>
              <c:strCache>
                <c:ptCount val="2"/>
                <c:pt idx="0">
                  <c:v>Valor promedio de producción por egreso hospitalario 2023</c:v>
                </c:pt>
                <c:pt idx="1">
                  <c:v>Valor promedio de producción por egreso hospitalario 2024</c:v>
                </c:pt>
              </c:strCache>
            </c:strRef>
          </c:cat>
          <c:val>
            <c:numRef>
              <c:f>'3.3'!$C$22:$D$22</c:f>
              <c:numCache>
                <c:formatCode>_(* #,##0_);_(* \(#,##0\);_(* "-"??_);_(@_)</c:formatCode>
                <c:ptCount val="2"/>
              </c:numCache>
            </c:numRef>
          </c:val>
          <c:extLst xmlns:c16r2="http://schemas.microsoft.com/office/drawing/2015/06/chart">
            <c:ext xmlns:c16="http://schemas.microsoft.com/office/drawing/2014/chart" uri="{C3380CC4-5D6E-409C-BE32-E72D297353CC}">
              <c16:uniqueId val="{00000000-A291-4119-A1F7-D5858EB50992}"/>
            </c:ext>
          </c:extLst>
        </c:ser>
        <c:ser>
          <c:idx val="1"/>
          <c:order val="1"/>
          <c:tx>
            <c:strRef>
              <c:f>'3.3'!$B$23</c:f>
              <c:strCache>
                <c:ptCount val="1"/>
                <c:pt idx="0">
                  <c:v>Servicios con internación en hospitales del Instituto Ecuatoriano de Seguridad Social (IESS)</c:v>
                </c:pt>
              </c:strCache>
            </c:strRef>
          </c:tx>
          <c:spPr>
            <a:solidFill>
              <a:srgbClr val="4BACC6"/>
            </a:solidFill>
            <a:ln>
              <a:solidFill>
                <a:srgbClr val="31859C"/>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'3.3'!$C$21:$D$21</c:f>
              <c:strCache>
                <c:ptCount val="2"/>
                <c:pt idx="0">
                  <c:v>Valor promedio de producción por egreso hospitalario 2023</c:v>
                </c:pt>
                <c:pt idx="1">
                  <c:v>Valor promedio de producción por egreso hospitalario 2024</c:v>
                </c:pt>
              </c:strCache>
            </c:strRef>
          </c:cat>
          <c:val>
            <c:numRef>
              <c:f>'3.3'!$C$23:$D$23</c:f>
              <c:numCache>
                <c:formatCode>_(* #,##0_);_(* \(#,##0\);_(* "-"??_);_(@_)</c:formatCode>
                <c:ptCount val="2"/>
              </c:numCache>
            </c:numRef>
          </c:val>
          <c:extLst xmlns:c16r2="http://schemas.microsoft.com/office/drawing/2015/06/chart">
            <c:ext xmlns:c16="http://schemas.microsoft.com/office/drawing/2014/chart" uri="{C3380CC4-5D6E-409C-BE32-E72D297353CC}">
              <c16:uniqueId val="{00000001-A291-4119-A1F7-D5858EB50992}"/>
            </c:ext>
          </c:extLst>
        </c:ser>
        <c:ser>
          <c:idx val="2"/>
          <c:order val="2"/>
          <c:tx>
            <c:strRef>
              <c:f>'3.3'!$B$24</c:f>
              <c:strCache>
                <c:ptCount val="1"/>
                <c:pt idx="0">
                  <c:v>Servicios con internación en otros hospitales del sector público</c:v>
                </c:pt>
              </c:strCache>
            </c:strRef>
          </c:tx>
          <c:spPr>
            <a:solidFill>
              <a:srgbClr val="DAEEF3"/>
            </a:solidFill>
            <a:ln>
              <a:solidFill>
                <a:srgbClr val="4BACC6"/>
              </a:solidFill>
            </a:ln>
          </c:spPr>
          <c:invertIfNegative val="0"/>
          <c:dLbls>
            <c:numFmt formatCode="#,##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'3.3'!$C$21:$D$21</c:f>
              <c:strCache>
                <c:ptCount val="2"/>
                <c:pt idx="0">
                  <c:v>Valor promedio de producción por egreso hospitalario 2023</c:v>
                </c:pt>
                <c:pt idx="1">
                  <c:v>Valor promedio de producción por egreso hospitalario 2024</c:v>
                </c:pt>
              </c:strCache>
            </c:strRef>
          </c:cat>
          <c:val>
            <c:numRef>
              <c:f>'3.3'!$C$24:$D$24</c:f>
              <c:numCache>
                <c:formatCode>_(* #,##0_);_(* \(#,##0\);_(* "-"??_);_(@_)</c:formatCode>
                <c:ptCount val="2"/>
              </c:numCache>
            </c:numRef>
          </c:val>
          <c:extLst xmlns:c16r2="http://schemas.microsoft.com/office/drawing/2015/06/chart">
            <c:ext xmlns:c16="http://schemas.microsoft.com/office/drawing/2014/chart" uri="{C3380CC4-5D6E-409C-BE32-E72D297353CC}">
              <c16:uniqueId val="{00000004-A291-4119-A1F7-D5858EB50992}"/>
            </c:ext>
          </c:extLst>
        </c:ser>
        <c:dLbls>
          <c:showLegendKey val="0"/>
          <c:showVal val="1"/>
          <c:showCatName val="0"/>
          <c:showSerName val="0"/>
          <c:showPercent val="0"/>
          <c:showBubbleSize val="0"/>
        </c:dLbls>
        <c:gapWidth val="150"/>
        <c:overlap val="-25"/>
        <c:axId val="1949712720"/>
        <c:axId val="1949721424"/>
      </c:barChart>
      <c:catAx>
        <c:axId val="1949712720"/>
        <c:scaling>
          <c:orientation val="minMax"/>
        </c:scaling>
        <c:delete val="0"/>
        <c:axPos val="b"/>
        <c:numFmt formatCode="General" sourceLinked="0"/>
        <c:majorTickMark val="none"/>
        <c:minorTickMark val="none"/>
        <c:tickLblPos val="nextTo"/>
        <c:crossAx val="1949721424"/>
        <c:crosses val="autoZero"/>
        <c:auto val="1"/>
        <c:lblAlgn val="ctr"/>
        <c:lblOffset val="100"/>
        <c:noMultiLvlLbl val="0"/>
      </c:catAx>
      <c:valAx>
        <c:axId val="1949721424"/>
        <c:scaling>
          <c:orientation val="minMax"/>
        </c:scaling>
        <c:delete val="1"/>
        <c:axPos val="l"/>
        <c:numFmt formatCode="_(* #,##0_);_(* \(#,##0\);_(* &quot;-&quot;??_);_(@_)" sourceLinked="1"/>
        <c:majorTickMark val="out"/>
        <c:minorTickMark val="none"/>
        <c:tickLblPos val="nextTo"/>
        <c:crossAx val="1949712720"/>
        <c:crosses val="autoZero"/>
        <c:crossBetween val="between"/>
      </c:valAx>
    </c:plotArea>
    <c:legend>
      <c:legendPos val="b"/>
      <c:layout>
        <c:manualLayout>
          <c:xMode val="edge"/>
          <c:yMode val="edge"/>
          <c:x val="9.5117397633789735E-2"/>
          <c:y val="0.85467472856385684"/>
          <c:w val="0.85235009451625865"/>
          <c:h val="0.13241409168656348"/>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hyperlink" Target="#Indice!A1"/><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hyperlink" Target="#Indice!A1"/><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hyperlink" Target="#Indice!A1"/><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chart" Target="../charts/chart39.xml"/><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8" Type="http://schemas.openxmlformats.org/officeDocument/2006/relationships/chart" Target="../charts/chart46.xml"/><Relationship Id="rId3" Type="http://schemas.openxmlformats.org/officeDocument/2006/relationships/chart" Target="../charts/chart41.xml"/><Relationship Id="rId7" Type="http://schemas.openxmlformats.org/officeDocument/2006/relationships/chart" Target="../charts/chart45.xml"/><Relationship Id="rId2" Type="http://schemas.openxmlformats.org/officeDocument/2006/relationships/chart" Target="../charts/chart40.xml"/><Relationship Id="rId1" Type="http://schemas.openxmlformats.org/officeDocument/2006/relationships/image" Target="../media/image1.png"/><Relationship Id="rId6" Type="http://schemas.openxmlformats.org/officeDocument/2006/relationships/chart" Target="../charts/chart44.xml"/><Relationship Id="rId5" Type="http://schemas.openxmlformats.org/officeDocument/2006/relationships/chart" Target="../charts/chart43.xml"/><Relationship Id="rId4" Type="http://schemas.openxmlformats.org/officeDocument/2006/relationships/chart" Target="../charts/chart42.xml"/></Relationships>
</file>

<file path=xl/drawings/_rels/drawing41.xml.rels><?xml version="1.0" encoding="UTF-8" standalone="yes"?>
<Relationships xmlns="http://schemas.openxmlformats.org/package/2006/relationships"><Relationship Id="rId2" Type="http://schemas.openxmlformats.org/officeDocument/2006/relationships/chart" Target="../charts/chart47.xml"/><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190500</xdr:colOff>
      <xdr:row>1</xdr:row>
      <xdr:rowOff>190499</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3446125" cy="1381124"/>
        </a:xfrm>
        <a:prstGeom prst="rect">
          <a:avLst/>
        </a:prstGeom>
      </xdr:spPr>
    </xdr:pic>
    <xdr:clientData/>
  </xdr:twoCellAnchor>
  <xdr:twoCellAnchor>
    <xdr:from>
      <xdr:col>2</xdr:col>
      <xdr:colOff>932073</xdr:colOff>
      <xdr:row>0</xdr:row>
      <xdr:rowOff>135945</xdr:rowOff>
    </xdr:from>
    <xdr:to>
      <xdr:col>2</xdr:col>
      <xdr:colOff>9377427</xdr:colOff>
      <xdr:row>1</xdr:row>
      <xdr:rowOff>86472</xdr:rowOff>
    </xdr:to>
    <xdr:grpSp>
      <xdr:nvGrpSpPr>
        <xdr:cNvPr id="2" name="Grupo 1">
          <a:extLst>
            <a:ext uri="{FF2B5EF4-FFF2-40B4-BE49-F238E27FC236}">
              <a16:creationId xmlns="" xmlns:a16="http://schemas.microsoft.com/office/drawing/2014/main" id="{00000000-0008-0000-0000-000002000000}"/>
            </a:ext>
          </a:extLst>
        </xdr:cNvPr>
        <xdr:cNvGrpSpPr/>
      </xdr:nvGrpSpPr>
      <xdr:grpSpPr>
        <a:xfrm>
          <a:off x="2503698" y="135945"/>
          <a:ext cx="8445354" cy="1141152"/>
          <a:chOff x="2562424" y="140844"/>
          <a:chExt cx="8643283" cy="1182275"/>
        </a:xfrm>
      </xdr:grpSpPr>
      <xdr:sp macro="" textlink="">
        <xdr:nvSpPr>
          <xdr:cNvPr id="6" name="CuadroTexto 5">
            <a:extLst>
              <a:ext uri="{FF2B5EF4-FFF2-40B4-BE49-F238E27FC236}">
                <a16:creationId xmlns="" xmlns:a16="http://schemas.microsoft.com/office/drawing/2014/main" id="{00000000-0008-0000-0000-000006000000}"/>
              </a:ext>
            </a:extLst>
          </xdr:cNvPr>
          <xdr:cNvSpPr txBox="1"/>
        </xdr:nvSpPr>
        <xdr:spPr>
          <a:xfrm>
            <a:off x="2562424" y="140844"/>
            <a:ext cx="863917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sp macro="" textlink="">
        <xdr:nvSpPr>
          <xdr:cNvPr id="7" name="CuadroTexto 6">
            <a:extLst>
              <a:ext uri="{FF2B5EF4-FFF2-40B4-BE49-F238E27FC236}">
                <a16:creationId xmlns="" xmlns:a16="http://schemas.microsoft.com/office/drawing/2014/main" id="{00000000-0008-0000-0000-000007000000}"/>
              </a:ext>
            </a:extLst>
          </xdr:cNvPr>
          <xdr:cNvSpPr txBox="1"/>
        </xdr:nvSpPr>
        <xdr:spPr>
          <a:xfrm>
            <a:off x="2620507" y="769082"/>
            <a:ext cx="8585200" cy="55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400" b="0" i="0">
                <a:solidFill>
                  <a:srgbClr val="6C6F7C"/>
                </a:solidFill>
                <a:latin typeface="Century Gothic" panose="020B0502020202020204" pitchFamily="34" charset="0"/>
                <a:ea typeface="+mn-ea"/>
                <a:cs typeface="+mn-cs"/>
              </a:rPr>
              <a:t>Indicadores Económicos 2007-2024</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222250</xdr:colOff>
      <xdr:row>1</xdr:row>
      <xdr:rowOff>174625</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2</xdr:col>
      <xdr:colOff>119905</xdr:colOff>
      <xdr:row>0</xdr:row>
      <xdr:rowOff>57490</xdr:rowOff>
    </xdr:from>
    <xdr:to>
      <xdr:col>11</xdr:col>
      <xdr:colOff>336638</xdr:colOff>
      <xdr:row>1</xdr:row>
      <xdr:rowOff>130969</xdr:rowOff>
    </xdr:to>
    <xdr:grpSp>
      <xdr:nvGrpSpPr>
        <xdr:cNvPr id="3" name="Grupo 2">
          <a:extLst>
            <a:ext uri="{FF2B5EF4-FFF2-40B4-BE49-F238E27FC236}">
              <a16:creationId xmlns="" xmlns:a16="http://schemas.microsoft.com/office/drawing/2014/main" id="{00000000-0008-0000-0100-000003000000}"/>
            </a:ext>
          </a:extLst>
        </xdr:cNvPr>
        <xdr:cNvGrpSpPr/>
      </xdr:nvGrpSpPr>
      <xdr:grpSpPr>
        <a:xfrm>
          <a:off x="3961655" y="57490"/>
          <a:ext cx="9789358" cy="1057729"/>
          <a:chOff x="3530582" y="59181"/>
          <a:chExt cx="8452889" cy="1088842"/>
        </a:xfrm>
      </xdr:grpSpPr>
      <xdr:sp macro="" textlink="">
        <xdr:nvSpPr>
          <xdr:cNvPr id="10" name="CuadroTexto 9">
            <a:extLst>
              <a:ext uri="{FF2B5EF4-FFF2-40B4-BE49-F238E27FC236}">
                <a16:creationId xmlns="" xmlns:a16="http://schemas.microsoft.com/office/drawing/2014/main" id="{00000000-0008-0000-0100-00000A000000}"/>
              </a:ext>
            </a:extLst>
          </xdr:cNvPr>
          <xdr:cNvSpPr txBox="1"/>
        </xdr:nvSpPr>
        <xdr:spPr>
          <a:xfrm>
            <a:off x="3530582" y="59181"/>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1" name="CuadroTexto 10">
            <a:extLst>
              <a:ext uri="{FF2B5EF4-FFF2-40B4-BE49-F238E27FC236}">
                <a16:creationId xmlns="" xmlns:a16="http://schemas.microsoft.com/office/drawing/2014/main" id="{00000000-0008-0000-0100-00000B000000}"/>
              </a:ext>
            </a:extLst>
          </xdr:cNvPr>
          <xdr:cNvSpPr txBox="1"/>
        </xdr:nvSpPr>
        <xdr:spPr>
          <a:xfrm>
            <a:off x="3577772" y="569897"/>
            <a:ext cx="8405699" cy="57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333374</xdr:colOff>
      <xdr:row>12</xdr:row>
      <xdr:rowOff>0</xdr:rowOff>
    </xdr:from>
    <xdr:to>
      <xdr:col>20</xdr:col>
      <xdr:colOff>523874</xdr:colOff>
      <xdr:row>26</xdr:row>
      <xdr:rowOff>0</xdr:rowOff>
    </xdr:to>
    <xdr:graphicFrame macro="">
      <xdr:nvGraphicFramePr>
        <xdr:cNvPr id="9" name="Gráfico 8">
          <a:extLst>
            <a:ext uri="{FF2B5EF4-FFF2-40B4-BE49-F238E27FC236}">
              <a16:creationId xmlns=""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222250</xdr:colOff>
      <xdr:row>1</xdr:row>
      <xdr:rowOff>174625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0</xdr:col>
      <xdr:colOff>269875</xdr:colOff>
      <xdr:row>12</xdr:row>
      <xdr:rowOff>238716</xdr:rowOff>
    </xdr:from>
    <xdr:to>
      <xdr:col>20</xdr:col>
      <xdr:colOff>571500</xdr:colOff>
      <xdr:row>26</xdr:row>
      <xdr:rowOff>317500</xdr:rowOff>
    </xdr:to>
    <xdr:graphicFrame macro="">
      <xdr:nvGraphicFramePr>
        <xdr:cNvPr id="2" name="4 Gráfico">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174462</xdr:colOff>
      <xdr:row>0</xdr:row>
      <xdr:rowOff>108673</xdr:rowOff>
    </xdr:from>
    <xdr:to>
      <xdr:col>11</xdr:col>
      <xdr:colOff>308122</xdr:colOff>
      <xdr:row>1</xdr:row>
      <xdr:rowOff>200105</xdr:rowOff>
    </xdr:to>
    <xdr:grpSp>
      <xdr:nvGrpSpPr>
        <xdr:cNvPr id="5" name="Grupo 4">
          <a:extLst>
            <a:ext uri="{FF2B5EF4-FFF2-40B4-BE49-F238E27FC236}">
              <a16:creationId xmlns="" xmlns:a16="http://schemas.microsoft.com/office/drawing/2014/main" id="{00000000-0008-0000-0200-000005000000}"/>
            </a:ext>
          </a:extLst>
        </xdr:cNvPr>
        <xdr:cNvGrpSpPr/>
      </xdr:nvGrpSpPr>
      <xdr:grpSpPr>
        <a:xfrm>
          <a:off x="4016212" y="108673"/>
          <a:ext cx="9706285" cy="1075682"/>
          <a:chOff x="3620325" y="108614"/>
          <a:chExt cx="8452771" cy="1079771"/>
        </a:xfrm>
      </xdr:grpSpPr>
      <xdr:sp macro="" textlink="">
        <xdr:nvSpPr>
          <xdr:cNvPr id="6" name="CuadroTexto 5">
            <a:extLst>
              <a:ext uri="{FF2B5EF4-FFF2-40B4-BE49-F238E27FC236}">
                <a16:creationId xmlns="" xmlns:a16="http://schemas.microsoft.com/office/drawing/2014/main" id="{00000000-0008-0000-0200-000006000000}"/>
              </a:ext>
            </a:extLst>
          </xdr:cNvPr>
          <xdr:cNvSpPr txBox="1"/>
        </xdr:nvSpPr>
        <xdr:spPr>
          <a:xfrm>
            <a:off x="3620325" y="108614"/>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200-000007000000}"/>
              </a:ext>
            </a:extLst>
          </xdr:cNvPr>
          <xdr:cNvSpPr txBox="1"/>
        </xdr:nvSpPr>
        <xdr:spPr>
          <a:xfrm>
            <a:off x="3667397" y="610260"/>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222250</xdr:colOff>
      <xdr:row>1</xdr:row>
      <xdr:rowOff>174625</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5</xdr:col>
      <xdr:colOff>0</xdr:colOff>
      <xdr:row>0</xdr:row>
      <xdr:rowOff>0</xdr:rowOff>
    </xdr:from>
    <xdr:to>
      <xdr:col>5</xdr:col>
      <xdr:colOff>0</xdr:colOff>
      <xdr:row>1</xdr:row>
      <xdr:rowOff>0</xdr:rowOff>
    </xdr:to>
    <xdr:sp macro="" textlink="">
      <xdr:nvSpPr>
        <xdr:cNvPr id="2" name="2 Rectángulo">
          <a:hlinkClick xmlns:r="http://schemas.openxmlformats.org/officeDocument/2006/relationships" r:id="rId2"/>
          <a:extLst>
            <a:ext uri="{FF2B5EF4-FFF2-40B4-BE49-F238E27FC236}">
              <a16:creationId xmlns="" xmlns:a16="http://schemas.microsoft.com/office/drawing/2014/main" id="{00000000-0008-0000-0300-000002000000}"/>
            </a:ext>
          </a:extLst>
        </xdr:cNvPr>
        <xdr:cNvSpPr/>
      </xdr:nvSpPr>
      <xdr:spPr>
        <a:xfrm>
          <a:off x="6934200" y="0"/>
          <a:ext cx="0" cy="990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solidFill>
                <a:sysClr val="windowText" lastClr="000000"/>
              </a:solidFill>
            </a:rPr>
            <a:t>índice</a:t>
          </a:r>
        </a:p>
      </xdr:txBody>
    </xdr:sp>
    <xdr:clientData/>
  </xdr:twoCellAnchor>
  <xdr:twoCellAnchor>
    <xdr:from>
      <xdr:col>2</xdr:col>
      <xdr:colOff>85756</xdr:colOff>
      <xdr:row>0</xdr:row>
      <xdr:rowOff>108673</xdr:rowOff>
    </xdr:from>
    <xdr:to>
      <xdr:col>11</xdr:col>
      <xdr:colOff>174286</xdr:colOff>
      <xdr:row>1</xdr:row>
      <xdr:rowOff>184229</xdr:rowOff>
    </xdr:to>
    <xdr:grpSp>
      <xdr:nvGrpSpPr>
        <xdr:cNvPr id="6" name="Grupo 5">
          <a:extLst>
            <a:ext uri="{FF2B5EF4-FFF2-40B4-BE49-F238E27FC236}">
              <a16:creationId xmlns="" xmlns:a16="http://schemas.microsoft.com/office/drawing/2014/main" id="{00000000-0008-0000-0300-000006000000}"/>
            </a:ext>
          </a:extLst>
        </xdr:cNvPr>
        <xdr:cNvGrpSpPr/>
      </xdr:nvGrpSpPr>
      <xdr:grpSpPr>
        <a:xfrm>
          <a:off x="3927506" y="108673"/>
          <a:ext cx="9661155" cy="1059806"/>
          <a:chOff x="3553662" y="108614"/>
          <a:chExt cx="8438864" cy="1063835"/>
        </a:xfrm>
      </xdr:grpSpPr>
      <xdr:sp macro="" textlink="">
        <xdr:nvSpPr>
          <xdr:cNvPr id="7" name="CuadroTexto 6">
            <a:extLst>
              <a:ext uri="{FF2B5EF4-FFF2-40B4-BE49-F238E27FC236}">
                <a16:creationId xmlns="" xmlns:a16="http://schemas.microsoft.com/office/drawing/2014/main" id="{00000000-0008-0000-0300-000007000000}"/>
              </a:ext>
            </a:extLst>
          </xdr:cNvPr>
          <xdr:cNvSpPr txBox="1"/>
        </xdr:nvSpPr>
        <xdr:spPr>
          <a:xfrm>
            <a:off x="3553662" y="108614"/>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8" name="CuadroTexto 7">
            <a:extLst>
              <a:ext uri="{FF2B5EF4-FFF2-40B4-BE49-F238E27FC236}">
                <a16:creationId xmlns="" xmlns:a16="http://schemas.microsoft.com/office/drawing/2014/main" id="{00000000-0008-0000-0300-000008000000}"/>
              </a:ext>
            </a:extLst>
          </xdr:cNvPr>
          <xdr:cNvSpPr txBox="1"/>
        </xdr:nvSpPr>
        <xdr:spPr>
          <a:xfrm>
            <a:off x="3586827" y="594323"/>
            <a:ext cx="8405699" cy="57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254000</xdr:colOff>
      <xdr:row>13</xdr:row>
      <xdr:rowOff>41275</xdr:rowOff>
    </xdr:from>
    <xdr:to>
      <xdr:col>20</xdr:col>
      <xdr:colOff>238124</xdr:colOff>
      <xdr:row>25</xdr:row>
      <xdr:rowOff>9525</xdr:rowOff>
    </xdr:to>
    <xdr:graphicFrame macro="">
      <xdr:nvGraphicFramePr>
        <xdr:cNvPr id="10" name="5 Gráfico">
          <a:extLst>
            <a:ext uri="{FF2B5EF4-FFF2-40B4-BE49-F238E27FC236}">
              <a16:creationId xmlns=""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206375</xdr:colOff>
      <xdr:row>1</xdr:row>
      <xdr:rowOff>174625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2</xdr:col>
      <xdr:colOff>2258401</xdr:colOff>
      <xdr:row>0</xdr:row>
      <xdr:rowOff>81459</xdr:rowOff>
    </xdr:from>
    <xdr:to>
      <xdr:col>7</xdr:col>
      <xdr:colOff>122462</xdr:colOff>
      <xdr:row>0</xdr:row>
      <xdr:rowOff>897505</xdr:rowOff>
    </xdr:to>
    <xdr:grpSp>
      <xdr:nvGrpSpPr>
        <xdr:cNvPr id="5" name="Grupo 4">
          <a:extLst>
            <a:ext uri="{FF2B5EF4-FFF2-40B4-BE49-F238E27FC236}">
              <a16:creationId xmlns="" xmlns:a16="http://schemas.microsoft.com/office/drawing/2014/main" id="{00000000-0008-0000-0400-000005000000}"/>
            </a:ext>
          </a:extLst>
        </xdr:cNvPr>
        <xdr:cNvGrpSpPr/>
      </xdr:nvGrpSpPr>
      <xdr:grpSpPr>
        <a:xfrm>
          <a:off x="3861776" y="81459"/>
          <a:ext cx="7706561" cy="816046"/>
          <a:chOff x="2735535" y="124549"/>
          <a:chExt cx="8466597" cy="816046"/>
        </a:xfrm>
      </xdr:grpSpPr>
      <xdr:sp macro="" textlink="">
        <xdr:nvSpPr>
          <xdr:cNvPr id="6" name="CuadroTexto 5">
            <a:extLst>
              <a:ext uri="{FF2B5EF4-FFF2-40B4-BE49-F238E27FC236}">
                <a16:creationId xmlns="" xmlns:a16="http://schemas.microsoft.com/office/drawing/2014/main" id="{00000000-0008-0000-04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400-000007000000}"/>
              </a:ext>
            </a:extLst>
          </xdr:cNvPr>
          <xdr:cNvSpPr txBox="1"/>
        </xdr:nvSpPr>
        <xdr:spPr>
          <a:xfrm>
            <a:off x="2796433" y="594324"/>
            <a:ext cx="8405699" cy="3462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158750</xdr:colOff>
      <xdr:row>23</xdr:row>
      <xdr:rowOff>194703</xdr:rowOff>
    </xdr:from>
    <xdr:to>
      <xdr:col>7</xdr:col>
      <xdr:colOff>211910</xdr:colOff>
      <xdr:row>44</xdr:row>
      <xdr:rowOff>2718</xdr:rowOff>
    </xdr:to>
    <xdr:graphicFrame macro="">
      <xdr:nvGraphicFramePr>
        <xdr:cNvPr id="9" name="4 Gráfico">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238125</xdr:colOff>
      <xdr:row>1</xdr:row>
      <xdr:rowOff>127000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461750" cy="1111250"/>
        </a:xfrm>
        <a:prstGeom prst="rect">
          <a:avLst/>
        </a:prstGeom>
      </xdr:spPr>
    </xdr:pic>
    <xdr:clientData/>
  </xdr:twoCellAnchor>
  <xdr:twoCellAnchor>
    <xdr:from>
      <xdr:col>2</xdr:col>
      <xdr:colOff>751069</xdr:colOff>
      <xdr:row>0</xdr:row>
      <xdr:rowOff>95608</xdr:rowOff>
    </xdr:from>
    <xdr:to>
      <xdr:col>5</xdr:col>
      <xdr:colOff>666403</xdr:colOff>
      <xdr:row>1</xdr:row>
      <xdr:rowOff>154747</xdr:rowOff>
    </xdr:to>
    <xdr:grpSp>
      <xdr:nvGrpSpPr>
        <xdr:cNvPr id="5" name="Grupo 4">
          <a:extLst>
            <a:ext uri="{FF2B5EF4-FFF2-40B4-BE49-F238E27FC236}">
              <a16:creationId xmlns="" xmlns:a16="http://schemas.microsoft.com/office/drawing/2014/main" id="{00000000-0008-0000-0500-000005000000}"/>
            </a:ext>
          </a:extLst>
        </xdr:cNvPr>
        <xdr:cNvGrpSpPr/>
      </xdr:nvGrpSpPr>
      <xdr:grpSpPr>
        <a:xfrm>
          <a:off x="2132194" y="95608"/>
          <a:ext cx="7630584" cy="1043389"/>
          <a:chOff x="2735535" y="124549"/>
          <a:chExt cx="8466597" cy="1047900"/>
        </a:xfrm>
      </xdr:grpSpPr>
      <xdr:sp macro="" textlink="">
        <xdr:nvSpPr>
          <xdr:cNvPr id="6" name="CuadroTexto 5">
            <a:extLst>
              <a:ext uri="{FF2B5EF4-FFF2-40B4-BE49-F238E27FC236}">
                <a16:creationId xmlns="" xmlns:a16="http://schemas.microsoft.com/office/drawing/2014/main" id="{00000000-0008-0000-05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5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301625</xdr:colOff>
      <xdr:row>17</xdr:row>
      <xdr:rowOff>301625</xdr:rowOff>
    </xdr:from>
    <xdr:to>
      <xdr:col>7</xdr:col>
      <xdr:colOff>110403</xdr:colOff>
      <xdr:row>34</xdr:row>
      <xdr:rowOff>117620</xdr:rowOff>
    </xdr:to>
    <xdr:graphicFrame macro="">
      <xdr:nvGraphicFramePr>
        <xdr:cNvPr id="9" name="4 Gráfico">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396875</xdr:colOff>
      <xdr:row>1</xdr:row>
      <xdr:rowOff>174625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2</xdr:col>
      <xdr:colOff>324476</xdr:colOff>
      <xdr:row>0</xdr:row>
      <xdr:rowOff>120999</xdr:rowOff>
    </xdr:from>
    <xdr:to>
      <xdr:col>11</xdr:col>
      <xdr:colOff>352294</xdr:colOff>
      <xdr:row>1</xdr:row>
      <xdr:rowOff>154781</xdr:rowOff>
    </xdr:to>
    <xdr:grpSp>
      <xdr:nvGrpSpPr>
        <xdr:cNvPr id="5" name="Grupo 4">
          <a:extLst>
            <a:ext uri="{FF2B5EF4-FFF2-40B4-BE49-F238E27FC236}">
              <a16:creationId xmlns="" xmlns:a16="http://schemas.microsoft.com/office/drawing/2014/main" id="{00000000-0008-0000-0600-000005000000}"/>
            </a:ext>
          </a:extLst>
        </xdr:cNvPr>
        <xdr:cNvGrpSpPr/>
      </xdr:nvGrpSpPr>
      <xdr:grpSpPr>
        <a:xfrm>
          <a:off x="3991601" y="120999"/>
          <a:ext cx="9600443" cy="1018032"/>
          <a:chOff x="2735535" y="124549"/>
          <a:chExt cx="8466597" cy="1047900"/>
        </a:xfrm>
      </xdr:grpSpPr>
      <xdr:sp macro="" textlink="">
        <xdr:nvSpPr>
          <xdr:cNvPr id="6" name="CuadroTexto 5">
            <a:extLst>
              <a:ext uri="{FF2B5EF4-FFF2-40B4-BE49-F238E27FC236}">
                <a16:creationId xmlns="" xmlns:a16="http://schemas.microsoft.com/office/drawing/2014/main" id="{00000000-0008-0000-06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6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12</xdr:row>
      <xdr:rowOff>63500</xdr:rowOff>
    </xdr:from>
    <xdr:to>
      <xdr:col>19</xdr:col>
      <xdr:colOff>15875</xdr:colOff>
      <xdr:row>24</xdr:row>
      <xdr:rowOff>345679</xdr:rowOff>
    </xdr:to>
    <xdr:graphicFrame macro="">
      <xdr:nvGraphicFramePr>
        <xdr:cNvPr id="10" name="Gráfico 9">
          <a:extLst>
            <a:ext uri="{FF2B5EF4-FFF2-40B4-BE49-F238E27FC236}">
              <a16:creationId xmlns=""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222250</xdr:colOff>
      <xdr:row>1</xdr:row>
      <xdr:rowOff>174625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2</xdr:col>
      <xdr:colOff>107197</xdr:colOff>
      <xdr:row>0</xdr:row>
      <xdr:rowOff>124548</xdr:rowOff>
    </xdr:from>
    <xdr:to>
      <xdr:col>11</xdr:col>
      <xdr:colOff>344500</xdr:colOff>
      <xdr:row>1</xdr:row>
      <xdr:rowOff>184229</xdr:rowOff>
    </xdr:to>
    <xdr:grpSp>
      <xdr:nvGrpSpPr>
        <xdr:cNvPr id="5" name="Grupo 4">
          <a:extLst>
            <a:ext uri="{FF2B5EF4-FFF2-40B4-BE49-F238E27FC236}">
              <a16:creationId xmlns="" xmlns:a16="http://schemas.microsoft.com/office/drawing/2014/main" id="{00000000-0008-0000-0700-000005000000}"/>
            </a:ext>
          </a:extLst>
        </xdr:cNvPr>
        <xdr:cNvGrpSpPr/>
      </xdr:nvGrpSpPr>
      <xdr:grpSpPr>
        <a:xfrm>
          <a:off x="3948947" y="124548"/>
          <a:ext cx="9809928"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07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7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349250</xdr:colOff>
      <xdr:row>12</xdr:row>
      <xdr:rowOff>21215</xdr:rowOff>
    </xdr:from>
    <xdr:to>
      <xdr:col>20</xdr:col>
      <xdr:colOff>63500</xdr:colOff>
      <xdr:row>26</xdr:row>
      <xdr:rowOff>112972</xdr:rowOff>
    </xdr:to>
    <xdr:graphicFrame macro="">
      <xdr:nvGraphicFramePr>
        <xdr:cNvPr id="9" name="4 Gráfico">
          <a:extLst>
            <a:ext uri="{FF2B5EF4-FFF2-40B4-BE49-F238E27FC236}">
              <a16:creationId xmlns=""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222250</xdr:colOff>
      <xdr:row>1</xdr:row>
      <xdr:rowOff>174625</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082000" cy="1158875"/>
        </a:xfrm>
        <a:prstGeom prst="rect">
          <a:avLst/>
        </a:prstGeom>
      </xdr:spPr>
    </xdr:pic>
    <xdr:clientData/>
  </xdr:twoCellAnchor>
  <xdr:twoCellAnchor>
    <xdr:from>
      <xdr:col>5</xdr:col>
      <xdr:colOff>0</xdr:colOff>
      <xdr:row>0</xdr:row>
      <xdr:rowOff>0</xdr:rowOff>
    </xdr:from>
    <xdr:to>
      <xdr:col>5</xdr:col>
      <xdr:colOff>0</xdr:colOff>
      <xdr:row>1</xdr:row>
      <xdr:rowOff>0</xdr:rowOff>
    </xdr:to>
    <xdr:sp macro="" textlink="">
      <xdr:nvSpPr>
        <xdr:cNvPr id="2" name="2 Rectángulo">
          <a:hlinkClick xmlns:r="http://schemas.openxmlformats.org/officeDocument/2006/relationships" r:id="rId2"/>
          <a:extLst>
            <a:ext uri="{FF2B5EF4-FFF2-40B4-BE49-F238E27FC236}">
              <a16:creationId xmlns="" xmlns:a16="http://schemas.microsoft.com/office/drawing/2014/main" id="{00000000-0008-0000-0800-000002000000}"/>
            </a:ext>
          </a:extLst>
        </xdr:cNvPr>
        <xdr:cNvSpPr/>
      </xdr:nvSpPr>
      <xdr:spPr>
        <a:xfrm>
          <a:off x="6934200" y="0"/>
          <a:ext cx="0" cy="990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solidFill>
                <a:sysClr val="windowText" lastClr="000000"/>
              </a:solidFill>
            </a:rPr>
            <a:t>índice</a:t>
          </a:r>
        </a:p>
      </xdr:txBody>
    </xdr:sp>
    <xdr:clientData/>
  </xdr:twoCellAnchor>
  <xdr:twoCellAnchor>
    <xdr:from>
      <xdr:col>2</xdr:col>
      <xdr:colOff>261298</xdr:colOff>
      <xdr:row>0</xdr:row>
      <xdr:rowOff>108673</xdr:rowOff>
    </xdr:from>
    <xdr:to>
      <xdr:col>11</xdr:col>
      <xdr:colOff>379809</xdr:colOff>
      <xdr:row>1</xdr:row>
      <xdr:rowOff>141139</xdr:rowOff>
    </xdr:to>
    <xdr:grpSp>
      <xdr:nvGrpSpPr>
        <xdr:cNvPr id="6" name="Grupo 5">
          <a:extLst>
            <a:ext uri="{FF2B5EF4-FFF2-40B4-BE49-F238E27FC236}">
              <a16:creationId xmlns="" xmlns:a16="http://schemas.microsoft.com/office/drawing/2014/main" id="{00000000-0008-0000-0800-000006000000}"/>
            </a:ext>
          </a:extLst>
        </xdr:cNvPr>
        <xdr:cNvGrpSpPr/>
      </xdr:nvGrpSpPr>
      <xdr:grpSpPr>
        <a:xfrm>
          <a:off x="4103048" y="108673"/>
          <a:ext cx="9691136" cy="1016716"/>
          <a:chOff x="2735535" y="124549"/>
          <a:chExt cx="8419234" cy="1020817"/>
        </a:xfrm>
      </xdr:grpSpPr>
      <xdr:sp macro="" textlink="">
        <xdr:nvSpPr>
          <xdr:cNvPr id="7" name="CuadroTexto 6">
            <a:extLst>
              <a:ext uri="{FF2B5EF4-FFF2-40B4-BE49-F238E27FC236}">
                <a16:creationId xmlns="" xmlns:a16="http://schemas.microsoft.com/office/drawing/2014/main" id="{00000000-0008-0000-0800-000007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8" name="CuadroTexto 7">
            <a:extLst>
              <a:ext uri="{FF2B5EF4-FFF2-40B4-BE49-F238E27FC236}">
                <a16:creationId xmlns="" xmlns:a16="http://schemas.microsoft.com/office/drawing/2014/main" id="{00000000-0008-0000-0800-000008000000}"/>
              </a:ext>
            </a:extLst>
          </xdr:cNvPr>
          <xdr:cNvSpPr txBox="1"/>
        </xdr:nvSpPr>
        <xdr:spPr>
          <a:xfrm>
            <a:off x="2749070" y="567241"/>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584201</xdr:colOff>
      <xdr:row>12</xdr:row>
      <xdr:rowOff>371475</xdr:rowOff>
    </xdr:from>
    <xdr:to>
      <xdr:col>19</xdr:col>
      <xdr:colOff>396875</xdr:colOff>
      <xdr:row>24</xdr:row>
      <xdr:rowOff>371475</xdr:rowOff>
    </xdr:to>
    <xdr:graphicFrame macro="">
      <xdr:nvGraphicFramePr>
        <xdr:cNvPr id="10" name="5 Gráfico">
          <a:extLst>
            <a:ext uri="{FF2B5EF4-FFF2-40B4-BE49-F238E27FC236}">
              <a16:creationId xmlns=""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269875</xdr:colOff>
      <xdr:row>1</xdr:row>
      <xdr:rowOff>47625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715750" cy="1031875"/>
        </a:xfrm>
        <a:prstGeom prst="rect">
          <a:avLst/>
        </a:prstGeom>
      </xdr:spPr>
    </xdr:pic>
    <xdr:clientData/>
  </xdr:twoCellAnchor>
  <xdr:twoCellAnchor>
    <xdr:from>
      <xdr:col>2</xdr:col>
      <xdr:colOff>650491</xdr:colOff>
      <xdr:row>0</xdr:row>
      <xdr:rowOff>81459</xdr:rowOff>
    </xdr:from>
    <xdr:to>
      <xdr:col>5</xdr:col>
      <xdr:colOff>641802</xdr:colOff>
      <xdr:row>1</xdr:row>
      <xdr:rowOff>141140</xdr:rowOff>
    </xdr:to>
    <xdr:grpSp>
      <xdr:nvGrpSpPr>
        <xdr:cNvPr id="5" name="Grupo 4">
          <a:extLst>
            <a:ext uri="{FF2B5EF4-FFF2-40B4-BE49-F238E27FC236}">
              <a16:creationId xmlns="" xmlns:a16="http://schemas.microsoft.com/office/drawing/2014/main" id="{00000000-0008-0000-0900-000005000000}"/>
            </a:ext>
          </a:extLst>
        </xdr:cNvPr>
        <xdr:cNvGrpSpPr/>
      </xdr:nvGrpSpPr>
      <xdr:grpSpPr>
        <a:xfrm>
          <a:off x="2253866" y="81459"/>
          <a:ext cx="7706561"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09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9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22</xdr:row>
      <xdr:rowOff>391774</xdr:rowOff>
    </xdr:from>
    <xdr:to>
      <xdr:col>6</xdr:col>
      <xdr:colOff>885671</xdr:colOff>
      <xdr:row>43</xdr:row>
      <xdr:rowOff>95250</xdr:rowOff>
    </xdr:to>
    <xdr:graphicFrame macro="">
      <xdr:nvGraphicFramePr>
        <xdr:cNvPr id="9" name="4 Gráfico">
          <a:extLst>
            <a:ext uri="{FF2B5EF4-FFF2-40B4-BE49-F238E27FC236}">
              <a16:creationId xmlns=""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492125</xdr:colOff>
      <xdr:row>1</xdr:row>
      <xdr:rowOff>47625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715750" cy="1031875"/>
        </a:xfrm>
        <a:prstGeom prst="rect">
          <a:avLst/>
        </a:prstGeom>
      </xdr:spPr>
    </xdr:pic>
    <xdr:clientData/>
  </xdr:twoCellAnchor>
  <xdr:twoCellAnchor>
    <xdr:from>
      <xdr:col>2</xdr:col>
      <xdr:colOff>825643</xdr:colOff>
      <xdr:row>0</xdr:row>
      <xdr:rowOff>79191</xdr:rowOff>
    </xdr:from>
    <xdr:to>
      <xdr:col>5</xdr:col>
      <xdr:colOff>735038</xdr:colOff>
      <xdr:row>1</xdr:row>
      <xdr:rowOff>138872</xdr:rowOff>
    </xdr:to>
    <xdr:grpSp>
      <xdr:nvGrpSpPr>
        <xdr:cNvPr id="5" name="Grupo 4">
          <a:extLst>
            <a:ext uri="{FF2B5EF4-FFF2-40B4-BE49-F238E27FC236}">
              <a16:creationId xmlns="" xmlns:a16="http://schemas.microsoft.com/office/drawing/2014/main" id="{00000000-0008-0000-0A00-000005000000}"/>
            </a:ext>
          </a:extLst>
        </xdr:cNvPr>
        <xdr:cNvGrpSpPr/>
      </xdr:nvGrpSpPr>
      <xdr:grpSpPr>
        <a:xfrm>
          <a:off x="2206768" y="79191"/>
          <a:ext cx="7624645"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0A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0A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17</xdr:row>
      <xdr:rowOff>0</xdr:rowOff>
    </xdr:from>
    <xdr:to>
      <xdr:col>6</xdr:col>
      <xdr:colOff>857250</xdr:colOff>
      <xdr:row>33</xdr:row>
      <xdr:rowOff>0</xdr:rowOff>
    </xdr:to>
    <xdr:graphicFrame macro="">
      <xdr:nvGraphicFramePr>
        <xdr:cNvPr id="9" name="4 Gráfico">
          <a:extLst>
            <a:ext uri="{FF2B5EF4-FFF2-40B4-BE49-F238E27FC236}">
              <a16:creationId xmlns=""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190499</xdr:colOff>
      <xdr:row>1</xdr:row>
      <xdr:rowOff>111125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95375"/>
        </a:xfrm>
        <a:prstGeom prst="rect">
          <a:avLst/>
        </a:prstGeom>
      </xdr:spPr>
    </xdr:pic>
    <xdr:clientData/>
  </xdr:twoCellAnchor>
  <xdr:twoCellAnchor>
    <xdr:from>
      <xdr:col>2</xdr:col>
      <xdr:colOff>437789</xdr:colOff>
      <xdr:row>0</xdr:row>
      <xdr:rowOff>76923</xdr:rowOff>
    </xdr:from>
    <xdr:to>
      <xdr:col>11</xdr:col>
      <xdr:colOff>616581</xdr:colOff>
      <xdr:row>1</xdr:row>
      <xdr:rowOff>112792</xdr:rowOff>
    </xdr:to>
    <xdr:grpSp>
      <xdr:nvGrpSpPr>
        <xdr:cNvPr id="13" name="Grupo 12">
          <a:extLst>
            <a:ext uri="{FF2B5EF4-FFF2-40B4-BE49-F238E27FC236}">
              <a16:creationId xmlns="" xmlns:a16="http://schemas.microsoft.com/office/drawing/2014/main" id="{00000000-0008-0000-0B00-00000D000000}"/>
            </a:ext>
          </a:extLst>
        </xdr:cNvPr>
        <xdr:cNvGrpSpPr/>
      </xdr:nvGrpSpPr>
      <xdr:grpSpPr>
        <a:xfrm>
          <a:off x="4279539" y="76923"/>
          <a:ext cx="9751417" cy="1020119"/>
          <a:chOff x="2735535" y="124549"/>
          <a:chExt cx="8466597" cy="1024088"/>
        </a:xfrm>
      </xdr:grpSpPr>
      <xdr:sp macro="" textlink="">
        <xdr:nvSpPr>
          <xdr:cNvPr id="14" name="CuadroTexto 13">
            <a:extLst>
              <a:ext uri="{FF2B5EF4-FFF2-40B4-BE49-F238E27FC236}">
                <a16:creationId xmlns="" xmlns:a16="http://schemas.microsoft.com/office/drawing/2014/main" id="{00000000-0008-0000-0B00-00000E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5" name="CuadroTexto 14">
            <a:extLst>
              <a:ext uri="{FF2B5EF4-FFF2-40B4-BE49-F238E27FC236}">
                <a16:creationId xmlns="" xmlns:a16="http://schemas.microsoft.com/office/drawing/2014/main" id="{00000000-0008-0000-0B00-00000F000000}"/>
              </a:ext>
            </a:extLst>
          </xdr:cNvPr>
          <xdr:cNvSpPr txBox="1"/>
        </xdr:nvSpPr>
        <xdr:spPr>
          <a:xfrm>
            <a:off x="2796433" y="570512"/>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12</xdr:row>
      <xdr:rowOff>238125</xdr:rowOff>
    </xdr:from>
    <xdr:to>
      <xdr:col>18</xdr:col>
      <xdr:colOff>936625</xdr:colOff>
      <xdr:row>28</xdr:row>
      <xdr:rowOff>192768</xdr:rowOff>
    </xdr:to>
    <xdr:graphicFrame macro="">
      <xdr:nvGraphicFramePr>
        <xdr:cNvPr id="7" name="3 Gráfico">
          <a:extLst>
            <a:ext uri="{FF2B5EF4-FFF2-40B4-BE49-F238E27FC236}">
              <a16:creationId xmlns=""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190499</xdr:colOff>
      <xdr:row>1</xdr:row>
      <xdr:rowOff>111125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95375"/>
        </a:xfrm>
        <a:prstGeom prst="rect">
          <a:avLst/>
        </a:prstGeom>
      </xdr:spPr>
    </xdr:pic>
    <xdr:clientData/>
  </xdr:twoCellAnchor>
  <xdr:twoCellAnchor>
    <xdr:from>
      <xdr:col>2</xdr:col>
      <xdr:colOff>387381</xdr:colOff>
      <xdr:row>0</xdr:row>
      <xdr:rowOff>76923</xdr:rowOff>
    </xdr:from>
    <xdr:to>
      <xdr:col>11</xdr:col>
      <xdr:colOff>507661</xdr:colOff>
      <xdr:row>1</xdr:row>
      <xdr:rowOff>136604</xdr:rowOff>
    </xdr:to>
    <xdr:grpSp>
      <xdr:nvGrpSpPr>
        <xdr:cNvPr id="8" name="Grupo 7">
          <a:extLst>
            <a:ext uri="{FF2B5EF4-FFF2-40B4-BE49-F238E27FC236}">
              <a16:creationId xmlns="" xmlns:a16="http://schemas.microsoft.com/office/drawing/2014/main" id="{00000000-0008-0000-0C00-000008000000}"/>
            </a:ext>
          </a:extLst>
        </xdr:cNvPr>
        <xdr:cNvGrpSpPr/>
      </xdr:nvGrpSpPr>
      <xdr:grpSpPr>
        <a:xfrm>
          <a:off x="4229131" y="76923"/>
          <a:ext cx="9692905"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0C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0C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1057275</xdr:colOff>
      <xdr:row>12</xdr:row>
      <xdr:rowOff>333375</xdr:rowOff>
    </xdr:from>
    <xdr:to>
      <xdr:col>19</xdr:col>
      <xdr:colOff>777875</xdr:colOff>
      <xdr:row>26</xdr:row>
      <xdr:rowOff>381000</xdr:rowOff>
    </xdr:to>
    <xdr:graphicFrame macro="">
      <xdr:nvGraphicFramePr>
        <xdr:cNvPr id="7" name="4 Gráfico">
          <a:extLst>
            <a:ext uri="{FF2B5EF4-FFF2-40B4-BE49-F238E27FC236}">
              <a16:creationId xmlns=""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190499</xdr:colOff>
      <xdr:row>1</xdr:row>
      <xdr:rowOff>111125</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95375"/>
        </a:xfrm>
        <a:prstGeom prst="rect">
          <a:avLst/>
        </a:prstGeom>
      </xdr:spPr>
    </xdr:pic>
    <xdr:clientData/>
  </xdr:twoCellAnchor>
  <xdr:twoCellAnchor>
    <xdr:from>
      <xdr:col>5</xdr:col>
      <xdr:colOff>0</xdr:colOff>
      <xdr:row>0</xdr:row>
      <xdr:rowOff>0</xdr:rowOff>
    </xdr:from>
    <xdr:to>
      <xdr:col>5</xdr:col>
      <xdr:colOff>0</xdr:colOff>
      <xdr:row>1</xdr:row>
      <xdr:rowOff>0</xdr:rowOff>
    </xdr:to>
    <xdr:sp macro="" textlink="">
      <xdr:nvSpPr>
        <xdr:cNvPr id="3" name="2 Rectángulo">
          <a:hlinkClick xmlns:r="http://schemas.openxmlformats.org/officeDocument/2006/relationships" r:id="rId2"/>
          <a:extLst>
            <a:ext uri="{FF2B5EF4-FFF2-40B4-BE49-F238E27FC236}">
              <a16:creationId xmlns="" xmlns:a16="http://schemas.microsoft.com/office/drawing/2014/main" id="{00000000-0008-0000-0D00-000003000000}"/>
            </a:ext>
          </a:extLst>
        </xdr:cNvPr>
        <xdr:cNvSpPr/>
      </xdr:nvSpPr>
      <xdr:spPr>
        <a:xfrm>
          <a:off x="7848600" y="4695824"/>
          <a:ext cx="0" cy="2667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solidFill>
                <a:sysClr val="windowText" lastClr="000000"/>
              </a:solidFill>
            </a:rPr>
            <a:t>índice</a:t>
          </a:r>
        </a:p>
      </xdr:txBody>
    </xdr:sp>
    <xdr:clientData/>
  </xdr:twoCellAnchor>
  <xdr:twoCellAnchor>
    <xdr:from>
      <xdr:col>2</xdr:col>
      <xdr:colOff>516247</xdr:colOff>
      <xdr:row>0</xdr:row>
      <xdr:rowOff>108673</xdr:rowOff>
    </xdr:from>
    <xdr:to>
      <xdr:col>11</xdr:col>
      <xdr:colOff>642379</xdr:colOff>
      <xdr:row>1</xdr:row>
      <xdr:rowOff>168354</xdr:rowOff>
    </xdr:to>
    <xdr:grpSp>
      <xdr:nvGrpSpPr>
        <xdr:cNvPr id="12" name="Grupo 11">
          <a:extLst>
            <a:ext uri="{FF2B5EF4-FFF2-40B4-BE49-F238E27FC236}">
              <a16:creationId xmlns="" xmlns:a16="http://schemas.microsoft.com/office/drawing/2014/main" id="{00000000-0008-0000-0D00-00000C000000}"/>
            </a:ext>
          </a:extLst>
        </xdr:cNvPr>
        <xdr:cNvGrpSpPr/>
      </xdr:nvGrpSpPr>
      <xdr:grpSpPr>
        <a:xfrm>
          <a:off x="4357997" y="108673"/>
          <a:ext cx="9698757" cy="1043931"/>
          <a:chOff x="2735535" y="124549"/>
          <a:chExt cx="8466597" cy="1047900"/>
        </a:xfrm>
      </xdr:grpSpPr>
      <xdr:sp macro="" textlink="">
        <xdr:nvSpPr>
          <xdr:cNvPr id="13" name="CuadroTexto 12">
            <a:extLst>
              <a:ext uri="{FF2B5EF4-FFF2-40B4-BE49-F238E27FC236}">
                <a16:creationId xmlns="" xmlns:a16="http://schemas.microsoft.com/office/drawing/2014/main" id="{00000000-0008-0000-0D00-00000D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4" name="CuadroTexto 13">
            <a:extLst>
              <a:ext uri="{FF2B5EF4-FFF2-40B4-BE49-F238E27FC236}">
                <a16:creationId xmlns="" xmlns:a16="http://schemas.microsoft.com/office/drawing/2014/main" id="{00000000-0008-0000-0D00-00000E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118698</xdr:colOff>
      <xdr:row>12</xdr:row>
      <xdr:rowOff>113567</xdr:rowOff>
    </xdr:from>
    <xdr:to>
      <xdr:col>18</xdr:col>
      <xdr:colOff>857250</xdr:colOff>
      <xdr:row>24</xdr:row>
      <xdr:rowOff>113567</xdr:rowOff>
    </xdr:to>
    <xdr:graphicFrame macro="">
      <xdr:nvGraphicFramePr>
        <xdr:cNvPr id="8" name="5 Gráfico">
          <a:extLst>
            <a:ext uri="{FF2B5EF4-FFF2-40B4-BE49-F238E27FC236}">
              <a16:creationId xmlns=""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476249</xdr:colOff>
      <xdr:row>1</xdr:row>
      <xdr:rowOff>111125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95375"/>
        </a:xfrm>
        <a:prstGeom prst="rect">
          <a:avLst/>
        </a:prstGeom>
      </xdr:spPr>
    </xdr:pic>
    <xdr:clientData/>
  </xdr:twoCellAnchor>
  <xdr:twoCellAnchor>
    <xdr:from>
      <xdr:col>2</xdr:col>
      <xdr:colOff>2537348</xdr:colOff>
      <xdr:row>0</xdr:row>
      <xdr:rowOff>65584</xdr:rowOff>
    </xdr:from>
    <xdr:to>
      <xdr:col>7</xdr:col>
      <xdr:colOff>401409</xdr:colOff>
      <xdr:row>1</xdr:row>
      <xdr:rowOff>125265</xdr:rowOff>
    </xdr:to>
    <xdr:grpSp>
      <xdr:nvGrpSpPr>
        <xdr:cNvPr id="8" name="Grupo 7">
          <a:extLst>
            <a:ext uri="{FF2B5EF4-FFF2-40B4-BE49-F238E27FC236}">
              <a16:creationId xmlns="" xmlns:a16="http://schemas.microsoft.com/office/drawing/2014/main" id="{00000000-0008-0000-0E00-000008000000}"/>
            </a:ext>
          </a:extLst>
        </xdr:cNvPr>
        <xdr:cNvGrpSpPr/>
      </xdr:nvGrpSpPr>
      <xdr:grpSpPr>
        <a:xfrm>
          <a:off x="4140723" y="65584"/>
          <a:ext cx="7706561"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0E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0E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22</xdr:row>
      <xdr:rowOff>371929</xdr:rowOff>
    </xdr:from>
    <xdr:to>
      <xdr:col>7</xdr:col>
      <xdr:colOff>33449</xdr:colOff>
      <xdr:row>43</xdr:row>
      <xdr:rowOff>125867</xdr:rowOff>
    </xdr:to>
    <xdr:graphicFrame macro="">
      <xdr:nvGraphicFramePr>
        <xdr:cNvPr id="7" name="4 Gráfico">
          <a:extLst>
            <a:ext uri="{FF2B5EF4-FFF2-40B4-BE49-F238E27FC236}">
              <a16:creationId xmlns="" xmlns:a16="http://schemas.microsoft.com/office/drawing/2014/main" id="{00000000-0008-0000-0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682624</xdr:colOff>
      <xdr:row>1</xdr:row>
      <xdr:rowOff>111125</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95375"/>
        </a:xfrm>
        <a:prstGeom prst="rect">
          <a:avLst/>
        </a:prstGeom>
      </xdr:spPr>
    </xdr:pic>
    <xdr:clientData/>
  </xdr:twoCellAnchor>
  <xdr:twoCellAnchor>
    <xdr:from>
      <xdr:col>2</xdr:col>
      <xdr:colOff>3000518</xdr:colOff>
      <xdr:row>0</xdr:row>
      <xdr:rowOff>65583</xdr:rowOff>
    </xdr:from>
    <xdr:to>
      <xdr:col>7</xdr:col>
      <xdr:colOff>782663</xdr:colOff>
      <xdr:row>1</xdr:row>
      <xdr:rowOff>125264</xdr:rowOff>
    </xdr:to>
    <xdr:grpSp>
      <xdr:nvGrpSpPr>
        <xdr:cNvPr id="7" name="Grupo 6">
          <a:extLst>
            <a:ext uri="{FF2B5EF4-FFF2-40B4-BE49-F238E27FC236}">
              <a16:creationId xmlns="" xmlns:a16="http://schemas.microsoft.com/office/drawing/2014/main" id="{00000000-0008-0000-0F00-000007000000}"/>
            </a:ext>
          </a:extLst>
        </xdr:cNvPr>
        <xdr:cNvGrpSpPr/>
      </xdr:nvGrpSpPr>
      <xdr:grpSpPr>
        <a:xfrm>
          <a:off x="4381643" y="65583"/>
          <a:ext cx="7624645" cy="1043931"/>
          <a:chOff x="2735535" y="124549"/>
          <a:chExt cx="8466597" cy="1047900"/>
        </a:xfrm>
      </xdr:grpSpPr>
      <xdr:sp macro="" textlink="">
        <xdr:nvSpPr>
          <xdr:cNvPr id="8" name="CuadroTexto 7">
            <a:extLst>
              <a:ext uri="{FF2B5EF4-FFF2-40B4-BE49-F238E27FC236}">
                <a16:creationId xmlns="" xmlns:a16="http://schemas.microsoft.com/office/drawing/2014/main" id="{00000000-0008-0000-0F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 xmlns:a16="http://schemas.microsoft.com/office/drawing/2014/main" id="{00000000-0008-0000-0F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163285</xdr:colOff>
      <xdr:row>17</xdr:row>
      <xdr:rowOff>0</xdr:rowOff>
    </xdr:from>
    <xdr:to>
      <xdr:col>6</xdr:col>
      <xdr:colOff>1035688</xdr:colOff>
      <xdr:row>33</xdr:row>
      <xdr:rowOff>20784</xdr:rowOff>
    </xdr:to>
    <xdr:graphicFrame macro="">
      <xdr:nvGraphicFramePr>
        <xdr:cNvPr id="11" name="4 Gráfico">
          <a:extLst>
            <a:ext uri="{FF2B5EF4-FFF2-40B4-BE49-F238E27FC236}">
              <a16:creationId xmlns="" xmlns:a16="http://schemas.microsoft.com/office/drawing/2014/main"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190499</xdr:colOff>
      <xdr:row>1</xdr:row>
      <xdr:rowOff>111125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95375"/>
        </a:xfrm>
        <a:prstGeom prst="rect">
          <a:avLst/>
        </a:prstGeom>
      </xdr:spPr>
    </xdr:pic>
    <xdr:clientData/>
  </xdr:twoCellAnchor>
  <xdr:twoCellAnchor>
    <xdr:from>
      <xdr:col>2</xdr:col>
      <xdr:colOff>667502</xdr:colOff>
      <xdr:row>0</xdr:row>
      <xdr:rowOff>76923</xdr:rowOff>
    </xdr:from>
    <xdr:to>
      <xdr:col>11</xdr:col>
      <xdr:colOff>869698</xdr:colOff>
      <xdr:row>1</xdr:row>
      <xdr:rowOff>136604</xdr:rowOff>
    </xdr:to>
    <xdr:grpSp>
      <xdr:nvGrpSpPr>
        <xdr:cNvPr id="8" name="Grupo 7">
          <a:extLst>
            <a:ext uri="{FF2B5EF4-FFF2-40B4-BE49-F238E27FC236}">
              <a16:creationId xmlns="" xmlns:a16="http://schemas.microsoft.com/office/drawing/2014/main" id="{00000000-0008-0000-1000-000008000000}"/>
            </a:ext>
          </a:extLst>
        </xdr:cNvPr>
        <xdr:cNvGrpSpPr/>
      </xdr:nvGrpSpPr>
      <xdr:grpSpPr>
        <a:xfrm>
          <a:off x="4509252" y="76923"/>
          <a:ext cx="9774821"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10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0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857250</xdr:colOff>
      <xdr:row>16</xdr:row>
      <xdr:rowOff>285750</xdr:rowOff>
    </xdr:from>
    <xdr:to>
      <xdr:col>19</xdr:col>
      <xdr:colOff>1000125</xdr:colOff>
      <xdr:row>32</xdr:row>
      <xdr:rowOff>164314</xdr:rowOff>
    </xdr:to>
    <xdr:graphicFrame macro="">
      <xdr:nvGraphicFramePr>
        <xdr:cNvPr id="7" name="3 Gráfico">
          <a:extLst>
            <a:ext uri="{FF2B5EF4-FFF2-40B4-BE49-F238E27FC236}">
              <a16:creationId xmlns="" xmlns:a16="http://schemas.microsoft.com/office/drawing/2014/main"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1</xdr:row>
      <xdr:rowOff>15875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985625" cy="1000125"/>
        </a:xfrm>
        <a:prstGeom prst="rect">
          <a:avLst/>
        </a:prstGeom>
      </xdr:spPr>
    </xdr:pic>
    <xdr:clientData/>
  </xdr:twoCellAnchor>
  <xdr:twoCellAnchor>
    <xdr:from>
      <xdr:col>2</xdr:col>
      <xdr:colOff>890903</xdr:colOff>
      <xdr:row>0</xdr:row>
      <xdr:rowOff>33834</xdr:rowOff>
    </xdr:from>
    <xdr:to>
      <xdr:col>7</xdr:col>
      <xdr:colOff>418574</xdr:colOff>
      <xdr:row>1</xdr:row>
      <xdr:rowOff>93515</xdr:rowOff>
    </xdr:to>
    <xdr:grpSp>
      <xdr:nvGrpSpPr>
        <xdr:cNvPr id="5" name="Grupo 4">
          <a:extLst>
            <a:ext uri="{FF2B5EF4-FFF2-40B4-BE49-F238E27FC236}">
              <a16:creationId xmlns="" xmlns:a16="http://schemas.microsoft.com/office/drawing/2014/main" id="{00000000-0008-0000-1100-000005000000}"/>
            </a:ext>
          </a:extLst>
        </xdr:cNvPr>
        <xdr:cNvGrpSpPr/>
      </xdr:nvGrpSpPr>
      <xdr:grpSpPr>
        <a:xfrm>
          <a:off x="2303778" y="33834"/>
          <a:ext cx="9846421"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11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11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176892</xdr:colOff>
      <xdr:row>22</xdr:row>
      <xdr:rowOff>146276</xdr:rowOff>
    </xdr:from>
    <xdr:to>
      <xdr:col>7</xdr:col>
      <xdr:colOff>29671</xdr:colOff>
      <xdr:row>35</xdr:row>
      <xdr:rowOff>131425</xdr:rowOff>
    </xdr:to>
    <xdr:graphicFrame macro="">
      <xdr:nvGraphicFramePr>
        <xdr:cNvPr id="9" name="2 Gráfico">
          <a:extLst>
            <a:ext uri="{FF2B5EF4-FFF2-40B4-BE49-F238E27FC236}">
              <a16:creationId xmlns=""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222250</xdr:colOff>
      <xdr:row>1</xdr:row>
      <xdr:rowOff>15875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985625" cy="1000125"/>
        </a:xfrm>
        <a:prstGeom prst="rect">
          <a:avLst/>
        </a:prstGeom>
      </xdr:spPr>
    </xdr:pic>
    <xdr:clientData/>
  </xdr:twoCellAnchor>
  <xdr:twoCellAnchor>
    <xdr:from>
      <xdr:col>2</xdr:col>
      <xdr:colOff>852413</xdr:colOff>
      <xdr:row>0</xdr:row>
      <xdr:rowOff>34376</xdr:rowOff>
    </xdr:from>
    <xdr:to>
      <xdr:col>7</xdr:col>
      <xdr:colOff>379043</xdr:colOff>
      <xdr:row>1</xdr:row>
      <xdr:rowOff>93515</xdr:rowOff>
    </xdr:to>
    <xdr:grpSp>
      <xdr:nvGrpSpPr>
        <xdr:cNvPr id="7" name="Grupo 6">
          <a:extLst>
            <a:ext uri="{FF2B5EF4-FFF2-40B4-BE49-F238E27FC236}">
              <a16:creationId xmlns="" xmlns:a16="http://schemas.microsoft.com/office/drawing/2014/main" id="{00000000-0008-0000-1200-000007000000}"/>
            </a:ext>
          </a:extLst>
        </xdr:cNvPr>
        <xdr:cNvGrpSpPr/>
      </xdr:nvGrpSpPr>
      <xdr:grpSpPr>
        <a:xfrm>
          <a:off x="2265288" y="34376"/>
          <a:ext cx="9877130" cy="1043389"/>
          <a:chOff x="2735535" y="124549"/>
          <a:chExt cx="8466597" cy="1047900"/>
        </a:xfrm>
      </xdr:grpSpPr>
      <xdr:sp macro="" textlink="">
        <xdr:nvSpPr>
          <xdr:cNvPr id="8" name="CuadroTexto 7">
            <a:extLst>
              <a:ext uri="{FF2B5EF4-FFF2-40B4-BE49-F238E27FC236}">
                <a16:creationId xmlns="" xmlns:a16="http://schemas.microsoft.com/office/drawing/2014/main" id="{00000000-0008-0000-12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 xmlns:a16="http://schemas.microsoft.com/office/drawing/2014/main" id="{00000000-0008-0000-12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635000</xdr:colOff>
      <xdr:row>29</xdr:row>
      <xdr:rowOff>349250</xdr:rowOff>
    </xdr:from>
    <xdr:to>
      <xdr:col>7</xdr:col>
      <xdr:colOff>879928</xdr:colOff>
      <xdr:row>46</xdr:row>
      <xdr:rowOff>206641</xdr:rowOff>
    </xdr:to>
    <xdr:graphicFrame macro="">
      <xdr:nvGraphicFramePr>
        <xdr:cNvPr id="10" name="2 Gráfico">
          <a:extLst>
            <a:ext uri="{FF2B5EF4-FFF2-40B4-BE49-F238E27FC236}">
              <a16:creationId xmlns="" xmlns:a16="http://schemas.microsoft.com/office/drawing/2014/main" id="{00000000-0008-0000-1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190500</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684125" cy="1047750"/>
        </a:xfrm>
        <a:prstGeom prst="rect">
          <a:avLst/>
        </a:prstGeom>
      </xdr:spPr>
    </xdr:pic>
    <xdr:clientData/>
  </xdr:twoCellAnchor>
  <xdr:twoCellAnchor>
    <xdr:from>
      <xdr:col>1</xdr:col>
      <xdr:colOff>2138589</xdr:colOff>
      <xdr:row>0</xdr:row>
      <xdr:rowOff>33412</xdr:rowOff>
    </xdr:from>
    <xdr:to>
      <xdr:col>5</xdr:col>
      <xdr:colOff>1405153</xdr:colOff>
      <xdr:row>1</xdr:row>
      <xdr:rowOff>93515</xdr:rowOff>
    </xdr:to>
    <xdr:grpSp>
      <xdr:nvGrpSpPr>
        <xdr:cNvPr id="8" name="Grupo 7">
          <a:extLst>
            <a:ext uri="{FF2B5EF4-FFF2-40B4-BE49-F238E27FC236}">
              <a16:creationId xmlns="" xmlns:a16="http://schemas.microsoft.com/office/drawing/2014/main" id="{00000000-0008-0000-1300-000008000000}"/>
            </a:ext>
          </a:extLst>
        </xdr:cNvPr>
        <xdr:cNvGrpSpPr/>
      </xdr:nvGrpSpPr>
      <xdr:grpSpPr>
        <a:xfrm>
          <a:off x="2471964" y="33412"/>
          <a:ext cx="8807439" cy="1044353"/>
          <a:chOff x="2735535" y="124549"/>
          <a:chExt cx="8466597" cy="1047900"/>
        </a:xfrm>
      </xdr:grpSpPr>
      <xdr:sp macro="" textlink="">
        <xdr:nvSpPr>
          <xdr:cNvPr id="9" name="CuadroTexto 8">
            <a:extLst>
              <a:ext uri="{FF2B5EF4-FFF2-40B4-BE49-F238E27FC236}">
                <a16:creationId xmlns="" xmlns:a16="http://schemas.microsoft.com/office/drawing/2014/main" id="{00000000-0008-0000-1300-000009000000}"/>
              </a:ext>
            </a:extLst>
          </xdr:cNvPr>
          <xdr:cNvSpPr txBox="1"/>
        </xdr:nvSpPr>
        <xdr:spPr>
          <a:xfrm>
            <a:off x="2735535" y="124549"/>
            <a:ext cx="7421836"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3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14</xdr:row>
      <xdr:rowOff>206376</xdr:rowOff>
    </xdr:from>
    <xdr:to>
      <xdr:col>5</xdr:col>
      <xdr:colOff>1146400</xdr:colOff>
      <xdr:row>25</xdr:row>
      <xdr:rowOff>382134</xdr:rowOff>
    </xdr:to>
    <xdr:graphicFrame macro="">
      <xdr:nvGraphicFramePr>
        <xdr:cNvPr id="7" name="5 Gráfico">
          <a:extLst>
            <a:ext uri="{FF2B5EF4-FFF2-40B4-BE49-F238E27FC236}">
              <a16:creationId xmlns="" xmlns:a16="http://schemas.microsoft.com/office/drawing/2014/main"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412750</xdr:colOff>
      <xdr:row>1</xdr:row>
      <xdr:rowOff>63500</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684125" cy="1047750"/>
        </a:xfrm>
        <a:prstGeom prst="rect">
          <a:avLst/>
        </a:prstGeom>
      </xdr:spPr>
    </xdr:pic>
    <xdr:clientData/>
  </xdr:twoCellAnchor>
  <xdr:twoCellAnchor>
    <xdr:from>
      <xdr:col>1</xdr:col>
      <xdr:colOff>2042501</xdr:colOff>
      <xdr:row>0</xdr:row>
      <xdr:rowOff>65584</xdr:rowOff>
    </xdr:from>
    <xdr:to>
      <xdr:col>6</xdr:col>
      <xdr:colOff>41227</xdr:colOff>
      <xdr:row>1</xdr:row>
      <xdr:rowOff>125265</xdr:rowOff>
    </xdr:to>
    <xdr:grpSp>
      <xdr:nvGrpSpPr>
        <xdr:cNvPr id="7" name="Grupo 6">
          <a:extLst>
            <a:ext uri="{FF2B5EF4-FFF2-40B4-BE49-F238E27FC236}">
              <a16:creationId xmlns="" xmlns:a16="http://schemas.microsoft.com/office/drawing/2014/main" id="{00000000-0008-0000-1400-000007000000}"/>
            </a:ext>
          </a:extLst>
        </xdr:cNvPr>
        <xdr:cNvGrpSpPr/>
      </xdr:nvGrpSpPr>
      <xdr:grpSpPr>
        <a:xfrm>
          <a:off x="2375876" y="65584"/>
          <a:ext cx="7841226" cy="1043931"/>
          <a:chOff x="2735535" y="124549"/>
          <a:chExt cx="8466597" cy="1047900"/>
        </a:xfrm>
      </xdr:grpSpPr>
      <xdr:sp macro="" textlink="">
        <xdr:nvSpPr>
          <xdr:cNvPr id="8" name="CuadroTexto 7">
            <a:extLst>
              <a:ext uri="{FF2B5EF4-FFF2-40B4-BE49-F238E27FC236}">
                <a16:creationId xmlns="" xmlns:a16="http://schemas.microsoft.com/office/drawing/2014/main" id="{00000000-0008-0000-14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 xmlns:a16="http://schemas.microsoft.com/office/drawing/2014/main" id="{00000000-0008-0000-14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14</xdr:row>
      <xdr:rowOff>95250</xdr:rowOff>
    </xdr:from>
    <xdr:to>
      <xdr:col>6</xdr:col>
      <xdr:colOff>171490</xdr:colOff>
      <xdr:row>27</xdr:row>
      <xdr:rowOff>193303</xdr:rowOff>
    </xdr:to>
    <xdr:graphicFrame macro="">
      <xdr:nvGraphicFramePr>
        <xdr:cNvPr id="11" name="1 Gráfico">
          <a:extLst>
            <a:ext uri="{FF2B5EF4-FFF2-40B4-BE49-F238E27FC236}">
              <a16:creationId xmlns="" xmlns:a16="http://schemas.microsoft.com/office/drawing/2014/main"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126999</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374211</xdr:colOff>
      <xdr:row>0</xdr:row>
      <xdr:rowOff>45715</xdr:rowOff>
    </xdr:from>
    <xdr:to>
      <xdr:col>11</xdr:col>
      <xdr:colOff>295020</xdr:colOff>
      <xdr:row>1</xdr:row>
      <xdr:rowOff>104854</xdr:rowOff>
    </xdr:to>
    <xdr:grpSp>
      <xdr:nvGrpSpPr>
        <xdr:cNvPr id="8" name="Grupo 7">
          <a:extLst>
            <a:ext uri="{FF2B5EF4-FFF2-40B4-BE49-F238E27FC236}">
              <a16:creationId xmlns="" xmlns:a16="http://schemas.microsoft.com/office/drawing/2014/main" id="{00000000-0008-0000-1500-000008000000}"/>
            </a:ext>
          </a:extLst>
        </xdr:cNvPr>
        <xdr:cNvGrpSpPr/>
      </xdr:nvGrpSpPr>
      <xdr:grpSpPr>
        <a:xfrm>
          <a:off x="4215961" y="45715"/>
          <a:ext cx="9493434" cy="1043389"/>
          <a:chOff x="2735535" y="124549"/>
          <a:chExt cx="8466597" cy="1047900"/>
        </a:xfrm>
      </xdr:grpSpPr>
      <xdr:sp macro="" textlink="">
        <xdr:nvSpPr>
          <xdr:cNvPr id="9" name="CuadroTexto 8">
            <a:extLst>
              <a:ext uri="{FF2B5EF4-FFF2-40B4-BE49-F238E27FC236}">
                <a16:creationId xmlns="" xmlns:a16="http://schemas.microsoft.com/office/drawing/2014/main" id="{00000000-0008-0000-15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5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127000</xdr:colOff>
      <xdr:row>14</xdr:row>
      <xdr:rowOff>269875</xdr:rowOff>
    </xdr:from>
    <xdr:to>
      <xdr:col>19</xdr:col>
      <xdr:colOff>671285</xdr:colOff>
      <xdr:row>27</xdr:row>
      <xdr:rowOff>144407</xdr:rowOff>
    </xdr:to>
    <xdr:graphicFrame macro="">
      <xdr:nvGraphicFramePr>
        <xdr:cNvPr id="7" name="Gráfico 6">
          <a:extLst>
            <a:ext uri="{FF2B5EF4-FFF2-40B4-BE49-F238E27FC236}">
              <a16:creationId xmlns=""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96609</xdr:colOff>
      <xdr:row>28</xdr:row>
      <xdr:rowOff>368300</xdr:rowOff>
    </xdr:from>
    <xdr:to>
      <xdr:col>19</xdr:col>
      <xdr:colOff>412749</xdr:colOff>
      <xdr:row>48</xdr:row>
      <xdr:rowOff>95250</xdr:rowOff>
    </xdr:to>
    <xdr:graphicFrame macro="">
      <xdr:nvGraphicFramePr>
        <xdr:cNvPr id="2" name="Gráfico 1">
          <a:extLst>
            <a:ext uri="{FF2B5EF4-FFF2-40B4-BE49-F238E27FC236}">
              <a16:creationId xmlns="" xmlns:a16="http://schemas.microsoft.com/office/drawing/2014/main"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619124</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1</xdr:col>
      <xdr:colOff>3885187</xdr:colOff>
      <xdr:row>0</xdr:row>
      <xdr:rowOff>93501</xdr:rowOff>
    </xdr:from>
    <xdr:to>
      <xdr:col>11</xdr:col>
      <xdr:colOff>195841</xdr:colOff>
      <xdr:row>1</xdr:row>
      <xdr:rowOff>152479</xdr:rowOff>
    </xdr:to>
    <xdr:grpSp>
      <xdr:nvGrpSpPr>
        <xdr:cNvPr id="8" name="Grupo 7">
          <a:extLst>
            <a:ext uri="{FF2B5EF4-FFF2-40B4-BE49-F238E27FC236}">
              <a16:creationId xmlns="" xmlns:a16="http://schemas.microsoft.com/office/drawing/2014/main" id="{00000000-0008-0000-1600-000008000000}"/>
            </a:ext>
          </a:extLst>
        </xdr:cNvPr>
        <xdr:cNvGrpSpPr/>
      </xdr:nvGrpSpPr>
      <xdr:grpSpPr>
        <a:xfrm>
          <a:off x="4218562" y="93501"/>
          <a:ext cx="9963154" cy="1043228"/>
          <a:chOff x="2735535" y="124549"/>
          <a:chExt cx="8466597" cy="1047900"/>
        </a:xfrm>
      </xdr:grpSpPr>
      <xdr:sp macro="" textlink="">
        <xdr:nvSpPr>
          <xdr:cNvPr id="9" name="CuadroTexto 8">
            <a:extLst>
              <a:ext uri="{FF2B5EF4-FFF2-40B4-BE49-F238E27FC236}">
                <a16:creationId xmlns="" xmlns:a16="http://schemas.microsoft.com/office/drawing/2014/main" id="{00000000-0008-0000-16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6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15</xdr:row>
      <xdr:rowOff>47627</xdr:rowOff>
    </xdr:from>
    <xdr:to>
      <xdr:col>18</xdr:col>
      <xdr:colOff>762000</xdr:colOff>
      <xdr:row>28</xdr:row>
      <xdr:rowOff>396876</xdr:rowOff>
    </xdr:to>
    <xdr:graphicFrame macro="">
      <xdr:nvGraphicFramePr>
        <xdr:cNvPr id="7" name="3 Gráfico">
          <a:extLst>
            <a:ext uri="{FF2B5EF4-FFF2-40B4-BE49-F238E27FC236}">
              <a16:creationId xmlns=""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190499</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0</xdr:col>
      <xdr:colOff>152612</xdr:colOff>
      <xdr:row>11</xdr:row>
      <xdr:rowOff>345281</xdr:rowOff>
    </xdr:from>
    <xdr:to>
      <xdr:col>19</xdr:col>
      <xdr:colOff>15875</xdr:colOff>
      <xdr:row>26</xdr:row>
      <xdr:rowOff>177727</xdr:rowOff>
    </xdr:to>
    <xdr:graphicFrame macro="">
      <xdr:nvGraphicFramePr>
        <xdr:cNvPr id="4" name="3 Gráfico">
          <a:extLst>
            <a:ext uri="{FF2B5EF4-FFF2-40B4-BE49-F238E27FC236}">
              <a16:creationId xmlns=""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389983</xdr:colOff>
      <xdr:row>0</xdr:row>
      <xdr:rowOff>59323</xdr:rowOff>
    </xdr:from>
    <xdr:to>
      <xdr:col>11</xdr:col>
      <xdr:colOff>642154</xdr:colOff>
      <xdr:row>1</xdr:row>
      <xdr:rowOff>118462</xdr:rowOff>
    </xdr:to>
    <xdr:grpSp>
      <xdr:nvGrpSpPr>
        <xdr:cNvPr id="8" name="Grupo 7">
          <a:extLst>
            <a:ext uri="{FF2B5EF4-FFF2-40B4-BE49-F238E27FC236}">
              <a16:creationId xmlns="" xmlns:a16="http://schemas.microsoft.com/office/drawing/2014/main" id="{00000000-0008-0000-1700-000008000000}"/>
            </a:ext>
          </a:extLst>
        </xdr:cNvPr>
        <xdr:cNvGrpSpPr/>
      </xdr:nvGrpSpPr>
      <xdr:grpSpPr>
        <a:xfrm>
          <a:off x="4168233" y="59323"/>
          <a:ext cx="9824796" cy="1043389"/>
          <a:chOff x="2735535" y="124549"/>
          <a:chExt cx="8466597" cy="1047900"/>
        </a:xfrm>
      </xdr:grpSpPr>
      <xdr:sp macro="" textlink="">
        <xdr:nvSpPr>
          <xdr:cNvPr id="9" name="CuadroTexto 8">
            <a:extLst>
              <a:ext uri="{FF2B5EF4-FFF2-40B4-BE49-F238E27FC236}">
                <a16:creationId xmlns="" xmlns:a16="http://schemas.microsoft.com/office/drawing/2014/main" id="{00000000-0008-0000-17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7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31749</xdr:colOff>
      <xdr:row>1</xdr:row>
      <xdr:rowOff>63500</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291151</xdr:colOff>
      <xdr:row>0</xdr:row>
      <xdr:rowOff>61048</xdr:rowOff>
    </xdr:from>
    <xdr:to>
      <xdr:col>11</xdr:col>
      <xdr:colOff>557709</xdr:colOff>
      <xdr:row>1</xdr:row>
      <xdr:rowOff>120729</xdr:rowOff>
    </xdr:to>
    <xdr:grpSp>
      <xdr:nvGrpSpPr>
        <xdr:cNvPr id="7" name="Grupo 6">
          <a:extLst>
            <a:ext uri="{FF2B5EF4-FFF2-40B4-BE49-F238E27FC236}">
              <a16:creationId xmlns="" xmlns:a16="http://schemas.microsoft.com/office/drawing/2014/main" id="{00000000-0008-0000-1800-000007000000}"/>
            </a:ext>
          </a:extLst>
        </xdr:cNvPr>
        <xdr:cNvGrpSpPr/>
      </xdr:nvGrpSpPr>
      <xdr:grpSpPr>
        <a:xfrm>
          <a:off x="4228151" y="61048"/>
          <a:ext cx="9839183" cy="1043931"/>
          <a:chOff x="2735535" y="124549"/>
          <a:chExt cx="8466597" cy="1047900"/>
        </a:xfrm>
      </xdr:grpSpPr>
      <xdr:sp macro="" textlink="">
        <xdr:nvSpPr>
          <xdr:cNvPr id="8" name="CuadroTexto 7">
            <a:extLst>
              <a:ext uri="{FF2B5EF4-FFF2-40B4-BE49-F238E27FC236}">
                <a16:creationId xmlns="" xmlns:a16="http://schemas.microsoft.com/office/drawing/2014/main" id="{00000000-0008-0000-18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 xmlns:a16="http://schemas.microsoft.com/office/drawing/2014/main" id="{00000000-0008-0000-18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396875</xdr:colOff>
      <xdr:row>12</xdr:row>
      <xdr:rowOff>174625</xdr:rowOff>
    </xdr:from>
    <xdr:to>
      <xdr:col>19</xdr:col>
      <xdr:colOff>206375</xdr:colOff>
      <xdr:row>22</xdr:row>
      <xdr:rowOff>451869</xdr:rowOff>
    </xdr:to>
    <xdr:graphicFrame macro="">
      <xdr:nvGraphicFramePr>
        <xdr:cNvPr id="11" name="4 Gráfico">
          <a:extLst>
            <a:ext uri="{FF2B5EF4-FFF2-40B4-BE49-F238E27FC236}">
              <a16:creationId xmlns="" xmlns:a16="http://schemas.microsoft.com/office/drawing/2014/main" id="{00000000-0008-0000-1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142874</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296843</xdr:colOff>
      <xdr:row>0</xdr:row>
      <xdr:rowOff>61048</xdr:rowOff>
    </xdr:from>
    <xdr:to>
      <xdr:col>11</xdr:col>
      <xdr:colOff>290485</xdr:colOff>
      <xdr:row>1</xdr:row>
      <xdr:rowOff>120729</xdr:rowOff>
    </xdr:to>
    <xdr:grpSp>
      <xdr:nvGrpSpPr>
        <xdr:cNvPr id="8" name="Grupo 7">
          <a:extLst>
            <a:ext uri="{FF2B5EF4-FFF2-40B4-BE49-F238E27FC236}">
              <a16:creationId xmlns="" xmlns:a16="http://schemas.microsoft.com/office/drawing/2014/main" id="{00000000-0008-0000-1900-000008000000}"/>
            </a:ext>
          </a:extLst>
        </xdr:cNvPr>
        <xdr:cNvGrpSpPr/>
      </xdr:nvGrpSpPr>
      <xdr:grpSpPr>
        <a:xfrm>
          <a:off x="4122718" y="61048"/>
          <a:ext cx="9566267"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19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9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238124</xdr:colOff>
      <xdr:row>12</xdr:row>
      <xdr:rowOff>126999</xdr:rowOff>
    </xdr:from>
    <xdr:to>
      <xdr:col>9</xdr:col>
      <xdr:colOff>317499</xdr:colOff>
      <xdr:row>23</xdr:row>
      <xdr:rowOff>301624</xdr:rowOff>
    </xdr:to>
    <xdr:graphicFrame macro="">
      <xdr:nvGraphicFramePr>
        <xdr:cNvPr id="12" name="Gráfico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264101</xdr:colOff>
      <xdr:row>1</xdr:row>
      <xdr:rowOff>60614</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515916</xdr:colOff>
      <xdr:row>0</xdr:row>
      <xdr:rowOff>41669</xdr:rowOff>
    </xdr:from>
    <xdr:to>
      <xdr:col>11</xdr:col>
      <xdr:colOff>814899</xdr:colOff>
      <xdr:row>1</xdr:row>
      <xdr:rowOff>101350</xdr:rowOff>
    </xdr:to>
    <xdr:grpSp>
      <xdr:nvGrpSpPr>
        <xdr:cNvPr id="8" name="Grupo 7">
          <a:extLst>
            <a:ext uri="{FF2B5EF4-FFF2-40B4-BE49-F238E27FC236}">
              <a16:creationId xmlns="" xmlns:a16="http://schemas.microsoft.com/office/drawing/2014/main" id="{00000000-0008-0000-1A00-000008000000}"/>
            </a:ext>
          </a:extLst>
        </xdr:cNvPr>
        <xdr:cNvGrpSpPr/>
      </xdr:nvGrpSpPr>
      <xdr:grpSpPr>
        <a:xfrm>
          <a:off x="4357666" y="41669"/>
          <a:ext cx="9871608"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1A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A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259772</xdr:colOff>
      <xdr:row>12</xdr:row>
      <xdr:rowOff>34636</xdr:rowOff>
    </xdr:from>
    <xdr:to>
      <xdr:col>19</xdr:col>
      <xdr:colOff>736022</xdr:colOff>
      <xdr:row>21</xdr:row>
      <xdr:rowOff>499549</xdr:rowOff>
    </xdr:to>
    <xdr:graphicFrame macro="">
      <xdr:nvGraphicFramePr>
        <xdr:cNvPr id="7" name="15 Gráfico">
          <a:extLst>
            <a:ext uri="{FF2B5EF4-FFF2-40B4-BE49-F238E27FC236}">
              <a16:creationId xmlns="" xmlns:a16="http://schemas.microsoft.com/office/drawing/2014/main" id="{00000000-0008-0000-1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777874</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3386246</xdr:colOff>
      <xdr:row>0</xdr:row>
      <xdr:rowOff>45715</xdr:rowOff>
    </xdr:from>
    <xdr:to>
      <xdr:col>12</xdr:col>
      <xdr:colOff>330537</xdr:colOff>
      <xdr:row>1</xdr:row>
      <xdr:rowOff>104854</xdr:rowOff>
    </xdr:to>
    <xdr:grpSp>
      <xdr:nvGrpSpPr>
        <xdr:cNvPr id="8" name="Grupo 7">
          <a:extLst>
            <a:ext uri="{FF2B5EF4-FFF2-40B4-BE49-F238E27FC236}">
              <a16:creationId xmlns="" xmlns:a16="http://schemas.microsoft.com/office/drawing/2014/main" id="{00000000-0008-0000-1B00-000008000000}"/>
            </a:ext>
          </a:extLst>
        </xdr:cNvPr>
        <xdr:cNvGrpSpPr/>
      </xdr:nvGrpSpPr>
      <xdr:grpSpPr>
        <a:xfrm>
          <a:off x="4624496" y="45715"/>
          <a:ext cx="10596791" cy="1043389"/>
          <a:chOff x="2735535" y="124549"/>
          <a:chExt cx="8466597" cy="1047900"/>
        </a:xfrm>
      </xdr:grpSpPr>
      <xdr:sp macro="" textlink="">
        <xdr:nvSpPr>
          <xdr:cNvPr id="9" name="CuadroTexto 8">
            <a:extLst>
              <a:ext uri="{FF2B5EF4-FFF2-40B4-BE49-F238E27FC236}">
                <a16:creationId xmlns="" xmlns:a16="http://schemas.microsoft.com/office/drawing/2014/main" id="{00000000-0008-0000-1B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B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95250</xdr:colOff>
      <xdr:row>23</xdr:row>
      <xdr:rowOff>396875</xdr:rowOff>
    </xdr:from>
    <xdr:to>
      <xdr:col>20</xdr:col>
      <xdr:colOff>47625</xdr:colOff>
      <xdr:row>37</xdr:row>
      <xdr:rowOff>162718</xdr:rowOff>
    </xdr:to>
    <xdr:graphicFrame macro="">
      <xdr:nvGraphicFramePr>
        <xdr:cNvPr id="7" name="3 Gráfico">
          <a:extLst>
            <a:ext uri="{FF2B5EF4-FFF2-40B4-BE49-F238E27FC236}">
              <a16:creationId xmlns="" xmlns:a16="http://schemas.microsoft.com/office/drawing/2014/main" id="{00000000-0008-0000-1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1047749</xdr:colOff>
      <xdr:row>1</xdr:row>
      <xdr:rowOff>63500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3291338</xdr:colOff>
      <xdr:row>0</xdr:row>
      <xdr:rowOff>45173</xdr:rowOff>
    </xdr:from>
    <xdr:to>
      <xdr:col>12</xdr:col>
      <xdr:colOff>301057</xdr:colOff>
      <xdr:row>1</xdr:row>
      <xdr:rowOff>104854</xdr:rowOff>
    </xdr:to>
    <xdr:grpSp>
      <xdr:nvGrpSpPr>
        <xdr:cNvPr id="5" name="Grupo 4">
          <a:extLst>
            <a:ext uri="{FF2B5EF4-FFF2-40B4-BE49-F238E27FC236}">
              <a16:creationId xmlns="" xmlns:a16="http://schemas.microsoft.com/office/drawing/2014/main" id="{00000000-0008-0000-1C00-000005000000}"/>
            </a:ext>
          </a:extLst>
        </xdr:cNvPr>
        <xdr:cNvGrpSpPr/>
      </xdr:nvGrpSpPr>
      <xdr:grpSpPr>
        <a:xfrm>
          <a:off x="4481963" y="45173"/>
          <a:ext cx="10439969"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1C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1C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301625</xdr:colOff>
      <xdr:row>24</xdr:row>
      <xdr:rowOff>233590</xdr:rowOff>
    </xdr:from>
    <xdr:to>
      <xdr:col>18</xdr:col>
      <xdr:colOff>651443</xdr:colOff>
      <xdr:row>44</xdr:row>
      <xdr:rowOff>266473</xdr:rowOff>
    </xdr:to>
    <xdr:graphicFrame macro="">
      <xdr:nvGraphicFramePr>
        <xdr:cNvPr id="9" name="3 Gráfico">
          <a:extLst>
            <a:ext uri="{FF2B5EF4-FFF2-40B4-BE49-F238E27FC236}">
              <a16:creationId xmlns="" xmlns:a16="http://schemas.microsoft.com/office/drawing/2014/main" id="{00000000-0008-0000-1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777874</xdr:colOff>
      <xdr:row>1</xdr:row>
      <xdr:rowOff>63500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2880422</xdr:colOff>
      <xdr:row>0</xdr:row>
      <xdr:rowOff>45173</xdr:rowOff>
    </xdr:from>
    <xdr:to>
      <xdr:col>11</xdr:col>
      <xdr:colOff>793180</xdr:colOff>
      <xdr:row>1</xdr:row>
      <xdr:rowOff>104854</xdr:rowOff>
    </xdr:to>
    <xdr:grpSp>
      <xdr:nvGrpSpPr>
        <xdr:cNvPr id="5" name="Grupo 4">
          <a:extLst>
            <a:ext uri="{FF2B5EF4-FFF2-40B4-BE49-F238E27FC236}">
              <a16:creationId xmlns="" xmlns:a16="http://schemas.microsoft.com/office/drawing/2014/main" id="{00000000-0008-0000-1D00-000005000000}"/>
            </a:ext>
          </a:extLst>
        </xdr:cNvPr>
        <xdr:cNvGrpSpPr/>
      </xdr:nvGrpSpPr>
      <xdr:grpSpPr>
        <a:xfrm>
          <a:off x="4118672" y="45173"/>
          <a:ext cx="10501633"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1D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1D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33</xdr:row>
      <xdr:rowOff>79375</xdr:rowOff>
    </xdr:from>
    <xdr:to>
      <xdr:col>19</xdr:col>
      <xdr:colOff>1031875</xdr:colOff>
      <xdr:row>46</xdr:row>
      <xdr:rowOff>263070</xdr:rowOff>
    </xdr:to>
    <xdr:graphicFrame macro="">
      <xdr:nvGraphicFramePr>
        <xdr:cNvPr id="9" name="3 Gráfico">
          <a:extLst>
            <a:ext uri="{FF2B5EF4-FFF2-40B4-BE49-F238E27FC236}">
              <a16:creationId xmlns="" xmlns:a16="http://schemas.microsoft.com/office/drawing/2014/main" id="{00000000-0008-0000-1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1047749</xdr:colOff>
      <xdr:row>1</xdr:row>
      <xdr:rowOff>63500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3249744</xdr:colOff>
      <xdr:row>0</xdr:row>
      <xdr:rowOff>67851</xdr:rowOff>
    </xdr:from>
    <xdr:to>
      <xdr:col>12</xdr:col>
      <xdr:colOff>132008</xdr:colOff>
      <xdr:row>1</xdr:row>
      <xdr:rowOff>127532</xdr:rowOff>
    </xdr:to>
    <xdr:grpSp>
      <xdr:nvGrpSpPr>
        <xdr:cNvPr id="5" name="Grupo 4">
          <a:extLst>
            <a:ext uri="{FF2B5EF4-FFF2-40B4-BE49-F238E27FC236}">
              <a16:creationId xmlns="" xmlns:a16="http://schemas.microsoft.com/office/drawing/2014/main" id="{00000000-0008-0000-1E00-000005000000}"/>
            </a:ext>
          </a:extLst>
        </xdr:cNvPr>
        <xdr:cNvGrpSpPr/>
      </xdr:nvGrpSpPr>
      <xdr:grpSpPr>
        <a:xfrm>
          <a:off x="4440369" y="67851"/>
          <a:ext cx="10312514"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1E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1E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32</xdr:row>
      <xdr:rowOff>376011</xdr:rowOff>
    </xdr:from>
    <xdr:to>
      <xdr:col>18</xdr:col>
      <xdr:colOff>486455</xdr:colOff>
      <xdr:row>55</xdr:row>
      <xdr:rowOff>251838</xdr:rowOff>
    </xdr:to>
    <xdr:graphicFrame macro="">
      <xdr:nvGraphicFramePr>
        <xdr:cNvPr id="10" name="3 Gráfico">
          <a:extLst>
            <a:ext uri="{FF2B5EF4-FFF2-40B4-BE49-F238E27FC236}">
              <a16:creationId xmlns="" xmlns:a16="http://schemas.microsoft.com/office/drawing/2014/main" id="{00000000-0008-0000-1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857249</xdr:colOff>
      <xdr:row>1</xdr:row>
      <xdr:rowOff>63500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119855</xdr:colOff>
      <xdr:row>0</xdr:row>
      <xdr:rowOff>49708</xdr:rowOff>
    </xdr:from>
    <xdr:to>
      <xdr:col>11</xdr:col>
      <xdr:colOff>403967</xdr:colOff>
      <xdr:row>1</xdr:row>
      <xdr:rowOff>109389</xdr:rowOff>
    </xdr:to>
    <xdr:grpSp>
      <xdr:nvGrpSpPr>
        <xdr:cNvPr id="8" name="Grupo 7">
          <a:extLst>
            <a:ext uri="{FF2B5EF4-FFF2-40B4-BE49-F238E27FC236}">
              <a16:creationId xmlns="" xmlns:a16="http://schemas.microsoft.com/office/drawing/2014/main" id="{00000000-0008-0000-1F00-000008000000}"/>
            </a:ext>
          </a:extLst>
        </xdr:cNvPr>
        <xdr:cNvGrpSpPr/>
      </xdr:nvGrpSpPr>
      <xdr:grpSpPr>
        <a:xfrm>
          <a:off x="4294980" y="49708"/>
          <a:ext cx="9856737"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1F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1F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15</xdr:row>
      <xdr:rowOff>285750</xdr:rowOff>
    </xdr:from>
    <xdr:to>
      <xdr:col>19</xdr:col>
      <xdr:colOff>190500</xdr:colOff>
      <xdr:row>30</xdr:row>
      <xdr:rowOff>321469</xdr:rowOff>
    </xdr:to>
    <xdr:graphicFrame macro="">
      <xdr:nvGraphicFramePr>
        <xdr:cNvPr id="7" name="3 Gráfico">
          <a:extLst>
            <a:ext uri="{FF2B5EF4-FFF2-40B4-BE49-F238E27FC236}">
              <a16:creationId xmlns="" xmlns:a16="http://schemas.microsoft.com/office/drawing/2014/main" id="{00000000-0008-0000-1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904874</xdr:colOff>
      <xdr:row>1</xdr:row>
      <xdr:rowOff>63500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50374" cy="1047750"/>
        </a:xfrm>
        <a:prstGeom prst="rect">
          <a:avLst/>
        </a:prstGeom>
      </xdr:spPr>
    </xdr:pic>
    <xdr:clientData/>
  </xdr:twoCellAnchor>
  <xdr:twoCellAnchor>
    <xdr:from>
      <xdr:col>2</xdr:col>
      <xdr:colOff>2838117</xdr:colOff>
      <xdr:row>0</xdr:row>
      <xdr:rowOff>51976</xdr:rowOff>
    </xdr:from>
    <xdr:to>
      <xdr:col>11</xdr:col>
      <xdr:colOff>845058</xdr:colOff>
      <xdr:row>1</xdr:row>
      <xdr:rowOff>111657</xdr:rowOff>
    </xdr:to>
    <xdr:grpSp>
      <xdr:nvGrpSpPr>
        <xdr:cNvPr id="5" name="Grupo 4">
          <a:extLst>
            <a:ext uri="{FF2B5EF4-FFF2-40B4-BE49-F238E27FC236}">
              <a16:creationId xmlns="" xmlns:a16="http://schemas.microsoft.com/office/drawing/2014/main" id="{00000000-0008-0000-2000-000005000000}"/>
            </a:ext>
          </a:extLst>
        </xdr:cNvPr>
        <xdr:cNvGrpSpPr/>
      </xdr:nvGrpSpPr>
      <xdr:grpSpPr>
        <a:xfrm>
          <a:off x="4044617" y="51976"/>
          <a:ext cx="10500566"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20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20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17</xdr:row>
      <xdr:rowOff>0</xdr:rowOff>
    </xdr:from>
    <xdr:to>
      <xdr:col>20</xdr:col>
      <xdr:colOff>142875</xdr:colOff>
      <xdr:row>28</xdr:row>
      <xdr:rowOff>242672</xdr:rowOff>
    </xdr:to>
    <xdr:graphicFrame macro="">
      <xdr:nvGraphicFramePr>
        <xdr:cNvPr id="9" name="12 Gráfico">
          <a:extLst>
            <a:ext uri="{FF2B5EF4-FFF2-40B4-BE49-F238E27FC236}">
              <a16:creationId xmlns="" xmlns:a16="http://schemas.microsoft.com/office/drawing/2014/main" id="{00000000-0008-0000-2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174625</xdr:colOff>
      <xdr:row>1</xdr:row>
      <xdr:rowOff>47625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398250" cy="1031875"/>
        </a:xfrm>
        <a:prstGeom prst="rect">
          <a:avLst/>
        </a:prstGeom>
      </xdr:spPr>
    </xdr:pic>
    <xdr:clientData/>
  </xdr:twoCellAnchor>
  <xdr:twoCellAnchor>
    <xdr:from>
      <xdr:col>2</xdr:col>
      <xdr:colOff>853754</xdr:colOff>
      <xdr:row>0</xdr:row>
      <xdr:rowOff>81458</xdr:rowOff>
    </xdr:from>
    <xdr:to>
      <xdr:col>5</xdr:col>
      <xdr:colOff>450772</xdr:colOff>
      <xdr:row>1</xdr:row>
      <xdr:rowOff>141139</xdr:rowOff>
    </xdr:to>
    <xdr:grpSp>
      <xdr:nvGrpSpPr>
        <xdr:cNvPr id="5" name="Grupo 4">
          <a:extLst>
            <a:ext uri="{FF2B5EF4-FFF2-40B4-BE49-F238E27FC236}">
              <a16:creationId xmlns="" xmlns:a16="http://schemas.microsoft.com/office/drawing/2014/main" id="{00000000-0008-0000-2100-000005000000}"/>
            </a:ext>
          </a:extLst>
        </xdr:cNvPr>
        <xdr:cNvGrpSpPr/>
      </xdr:nvGrpSpPr>
      <xdr:grpSpPr>
        <a:xfrm>
          <a:off x="2234879" y="81458"/>
          <a:ext cx="7312268" cy="1043931"/>
          <a:chOff x="2735534" y="124549"/>
          <a:chExt cx="8466598" cy="1047900"/>
        </a:xfrm>
      </xdr:grpSpPr>
      <xdr:sp macro="" textlink="">
        <xdr:nvSpPr>
          <xdr:cNvPr id="6" name="CuadroTexto 5">
            <a:extLst>
              <a:ext uri="{FF2B5EF4-FFF2-40B4-BE49-F238E27FC236}">
                <a16:creationId xmlns="" xmlns:a16="http://schemas.microsoft.com/office/drawing/2014/main" id="{00000000-0008-0000-2100-000006000000}"/>
              </a:ext>
            </a:extLst>
          </xdr:cNvPr>
          <xdr:cNvSpPr txBox="1"/>
        </xdr:nvSpPr>
        <xdr:spPr>
          <a:xfrm>
            <a:off x="2735534" y="124549"/>
            <a:ext cx="6509160"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21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238125</xdr:colOff>
      <xdr:row>17</xdr:row>
      <xdr:rowOff>464458</xdr:rowOff>
    </xdr:from>
    <xdr:to>
      <xdr:col>7</xdr:col>
      <xdr:colOff>322035</xdr:colOff>
      <xdr:row>34</xdr:row>
      <xdr:rowOff>87994</xdr:rowOff>
    </xdr:to>
    <xdr:graphicFrame macro="">
      <xdr:nvGraphicFramePr>
        <xdr:cNvPr id="10" name="Gráfico 9">
          <a:extLst>
            <a:ext uri="{FF2B5EF4-FFF2-40B4-BE49-F238E27FC236}">
              <a16:creationId xmlns="" xmlns:a16="http://schemas.microsoft.com/office/drawing/2014/main" id="{00000000-0008-0000-2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158749</xdr:colOff>
      <xdr:row>1</xdr:row>
      <xdr:rowOff>47625</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367874" cy="1031875"/>
        </a:xfrm>
        <a:prstGeom prst="rect">
          <a:avLst/>
        </a:prstGeom>
      </xdr:spPr>
    </xdr:pic>
    <xdr:clientData/>
  </xdr:twoCellAnchor>
  <xdr:twoCellAnchor>
    <xdr:from>
      <xdr:col>2</xdr:col>
      <xdr:colOff>2944449</xdr:colOff>
      <xdr:row>0</xdr:row>
      <xdr:rowOff>49708</xdr:rowOff>
    </xdr:from>
    <xdr:to>
      <xdr:col>11</xdr:col>
      <xdr:colOff>919866</xdr:colOff>
      <xdr:row>1</xdr:row>
      <xdr:rowOff>109389</xdr:rowOff>
    </xdr:to>
    <xdr:grpSp>
      <xdr:nvGrpSpPr>
        <xdr:cNvPr id="7" name="Grupo 6">
          <a:extLst>
            <a:ext uri="{FF2B5EF4-FFF2-40B4-BE49-F238E27FC236}">
              <a16:creationId xmlns="" xmlns:a16="http://schemas.microsoft.com/office/drawing/2014/main" id="{00000000-0008-0000-2200-000007000000}"/>
            </a:ext>
          </a:extLst>
        </xdr:cNvPr>
        <xdr:cNvGrpSpPr/>
      </xdr:nvGrpSpPr>
      <xdr:grpSpPr>
        <a:xfrm>
          <a:off x="4150949" y="49708"/>
          <a:ext cx="10469042" cy="1043931"/>
          <a:chOff x="2735535" y="124549"/>
          <a:chExt cx="8466597" cy="1047900"/>
        </a:xfrm>
      </xdr:grpSpPr>
      <xdr:sp macro="" textlink="">
        <xdr:nvSpPr>
          <xdr:cNvPr id="8" name="CuadroTexto 7">
            <a:extLst>
              <a:ext uri="{FF2B5EF4-FFF2-40B4-BE49-F238E27FC236}">
                <a16:creationId xmlns="" xmlns:a16="http://schemas.microsoft.com/office/drawing/2014/main" id="{00000000-0008-0000-22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 xmlns:a16="http://schemas.microsoft.com/office/drawing/2014/main" id="{00000000-0008-0000-22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22</xdr:row>
      <xdr:rowOff>0</xdr:rowOff>
    </xdr:from>
    <xdr:to>
      <xdr:col>20</xdr:col>
      <xdr:colOff>301625</xdr:colOff>
      <xdr:row>33</xdr:row>
      <xdr:rowOff>242672</xdr:rowOff>
    </xdr:to>
    <xdr:graphicFrame macro="">
      <xdr:nvGraphicFramePr>
        <xdr:cNvPr id="11" name="12 Gráfico">
          <a:extLst>
            <a:ext uri="{FF2B5EF4-FFF2-40B4-BE49-F238E27FC236}">
              <a16:creationId xmlns="" xmlns:a16="http://schemas.microsoft.com/office/drawing/2014/main" id="{00000000-0008-0000-2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174625</xdr:colOff>
      <xdr:row>1</xdr:row>
      <xdr:rowOff>47625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398250" cy="1031875"/>
        </a:xfrm>
        <a:prstGeom prst="rect">
          <a:avLst/>
        </a:prstGeom>
      </xdr:spPr>
    </xdr:pic>
    <xdr:clientData/>
  </xdr:twoCellAnchor>
  <xdr:twoCellAnchor>
    <xdr:from>
      <xdr:col>2</xdr:col>
      <xdr:colOff>876492</xdr:colOff>
      <xdr:row>0</xdr:row>
      <xdr:rowOff>66125</xdr:rowOff>
    </xdr:from>
    <xdr:to>
      <xdr:col>5</xdr:col>
      <xdr:colOff>715762</xdr:colOff>
      <xdr:row>1</xdr:row>
      <xdr:rowOff>125264</xdr:rowOff>
    </xdr:to>
    <xdr:grpSp>
      <xdr:nvGrpSpPr>
        <xdr:cNvPr id="8" name="Grupo 7">
          <a:extLst>
            <a:ext uri="{FF2B5EF4-FFF2-40B4-BE49-F238E27FC236}">
              <a16:creationId xmlns="" xmlns:a16="http://schemas.microsoft.com/office/drawing/2014/main" id="{00000000-0008-0000-2300-000008000000}"/>
            </a:ext>
          </a:extLst>
        </xdr:cNvPr>
        <xdr:cNvGrpSpPr/>
      </xdr:nvGrpSpPr>
      <xdr:grpSpPr>
        <a:xfrm>
          <a:off x="2257617" y="66125"/>
          <a:ext cx="7554520" cy="1043389"/>
          <a:chOff x="2735534" y="124549"/>
          <a:chExt cx="8466598" cy="1047900"/>
        </a:xfrm>
      </xdr:grpSpPr>
      <xdr:sp macro="" textlink="">
        <xdr:nvSpPr>
          <xdr:cNvPr id="9" name="CuadroTexto 8">
            <a:extLst>
              <a:ext uri="{FF2B5EF4-FFF2-40B4-BE49-F238E27FC236}">
                <a16:creationId xmlns="" xmlns:a16="http://schemas.microsoft.com/office/drawing/2014/main" id="{00000000-0008-0000-2300-000009000000}"/>
              </a:ext>
            </a:extLst>
          </xdr:cNvPr>
          <xdr:cNvSpPr txBox="1"/>
        </xdr:nvSpPr>
        <xdr:spPr>
          <a:xfrm>
            <a:off x="2735534" y="124549"/>
            <a:ext cx="6509160"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23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190501</xdr:colOff>
      <xdr:row>21</xdr:row>
      <xdr:rowOff>462644</xdr:rowOff>
    </xdr:from>
    <xdr:to>
      <xdr:col>7</xdr:col>
      <xdr:colOff>292555</xdr:colOff>
      <xdr:row>41</xdr:row>
      <xdr:rowOff>42522</xdr:rowOff>
    </xdr:to>
    <xdr:graphicFrame macro="">
      <xdr:nvGraphicFramePr>
        <xdr:cNvPr id="7" name="7 Gráfico">
          <a:extLst>
            <a:ext uri="{FF2B5EF4-FFF2-40B4-BE49-F238E27FC236}">
              <a16:creationId xmlns="" xmlns:a16="http://schemas.microsoft.com/office/drawing/2014/main" id="{00000000-0008-0000-2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238124</xdr:colOff>
      <xdr:row>1</xdr:row>
      <xdr:rowOff>47625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113874" cy="1031875"/>
        </a:xfrm>
        <a:prstGeom prst="rect">
          <a:avLst/>
        </a:prstGeom>
      </xdr:spPr>
    </xdr:pic>
    <xdr:clientData/>
  </xdr:twoCellAnchor>
  <xdr:twoCellAnchor>
    <xdr:from>
      <xdr:col>2</xdr:col>
      <xdr:colOff>456592</xdr:colOff>
      <xdr:row>0</xdr:row>
      <xdr:rowOff>67851</xdr:rowOff>
    </xdr:from>
    <xdr:to>
      <xdr:col>11</xdr:col>
      <xdr:colOff>662757</xdr:colOff>
      <xdr:row>1</xdr:row>
      <xdr:rowOff>127532</xdr:rowOff>
    </xdr:to>
    <xdr:grpSp>
      <xdr:nvGrpSpPr>
        <xdr:cNvPr id="8" name="Grupo 7">
          <a:extLst>
            <a:ext uri="{FF2B5EF4-FFF2-40B4-BE49-F238E27FC236}">
              <a16:creationId xmlns="" xmlns:a16="http://schemas.microsoft.com/office/drawing/2014/main" id="{00000000-0008-0000-2400-000008000000}"/>
            </a:ext>
          </a:extLst>
        </xdr:cNvPr>
        <xdr:cNvGrpSpPr/>
      </xdr:nvGrpSpPr>
      <xdr:grpSpPr>
        <a:xfrm>
          <a:off x="4266592" y="67851"/>
          <a:ext cx="9778790"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24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24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11</xdr:row>
      <xdr:rowOff>0</xdr:rowOff>
    </xdr:from>
    <xdr:to>
      <xdr:col>19</xdr:col>
      <xdr:colOff>381000</xdr:colOff>
      <xdr:row>23</xdr:row>
      <xdr:rowOff>47625</xdr:rowOff>
    </xdr:to>
    <xdr:graphicFrame macro="">
      <xdr:nvGraphicFramePr>
        <xdr:cNvPr id="7" name="3 Gráfico">
          <a:extLst>
            <a:ext uri="{FF2B5EF4-FFF2-40B4-BE49-F238E27FC236}">
              <a16:creationId xmlns="" xmlns:a16="http://schemas.microsoft.com/office/drawing/2014/main" id="{00000000-0008-0000-2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222250</xdr:colOff>
      <xdr:row>1</xdr:row>
      <xdr:rowOff>47625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0398125" cy="1031875"/>
        </a:xfrm>
        <a:prstGeom prst="rect">
          <a:avLst/>
        </a:prstGeom>
      </xdr:spPr>
    </xdr:pic>
    <xdr:clientData/>
  </xdr:twoCellAnchor>
  <xdr:twoCellAnchor>
    <xdr:from>
      <xdr:col>1</xdr:col>
      <xdr:colOff>1680543</xdr:colOff>
      <xdr:row>0</xdr:row>
      <xdr:rowOff>36101</xdr:rowOff>
    </xdr:from>
    <xdr:to>
      <xdr:col>5</xdr:col>
      <xdr:colOff>376089</xdr:colOff>
      <xdr:row>1</xdr:row>
      <xdr:rowOff>95782</xdr:rowOff>
    </xdr:to>
    <xdr:grpSp>
      <xdr:nvGrpSpPr>
        <xdr:cNvPr id="5" name="Grupo 4">
          <a:extLst>
            <a:ext uri="{FF2B5EF4-FFF2-40B4-BE49-F238E27FC236}">
              <a16:creationId xmlns="" xmlns:a16="http://schemas.microsoft.com/office/drawing/2014/main" id="{00000000-0008-0000-2500-000005000000}"/>
            </a:ext>
          </a:extLst>
        </xdr:cNvPr>
        <xdr:cNvGrpSpPr/>
      </xdr:nvGrpSpPr>
      <xdr:grpSpPr>
        <a:xfrm>
          <a:off x="2013918" y="36101"/>
          <a:ext cx="7474421" cy="1043931"/>
          <a:chOff x="2735535" y="124549"/>
          <a:chExt cx="8466597" cy="1047900"/>
        </a:xfrm>
      </xdr:grpSpPr>
      <xdr:sp macro="" textlink="">
        <xdr:nvSpPr>
          <xdr:cNvPr id="6" name="CuadroTexto 5">
            <a:extLst>
              <a:ext uri="{FF2B5EF4-FFF2-40B4-BE49-F238E27FC236}">
                <a16:creationId xmlns="" xmlns:a16="http://schemas.microsoft.com/office/drawing/2014/main" id="{00000000-0008-0000-25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25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17</xdr:row>
      <xdr:rowOff>249464</xdr:rowOff>
    </xdr:from>
    <xdr:to>
      <xdr:col>6</xdr:col>
      <xdr:colOff>0</xdr:colOff>
      <xdr:row>32</xdr:row>
      <xdr:rowOff>229730</xdr:rowOff>
    </xdr:to>
    <xdr:graphicFrame macro="">
      <xdr:nvGraphicFramePr>
        <xdr:cNvPr id="9" name="3 Gráfico">
          <a:extLst>
            <a:ext uri="{FF2B5EF4-FFF2-40B4-BE49-F238E27FC236}">
              <a16:creationId xmlns=""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222250</xdr:colOff>
      <xdr:row>1</xdr:row>
      <xdr:rowOff>47625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0398125" cy="1031875"/>
        </a:xfrm>
        <a:prstGeom prst="rect">
          <a:avLst/>
        </a:prstGeom>
      </xdr:spPr>
    </xdr:pic>
    <xdr:clientData/>
  </xdr:twoCellAnchor>
  <xdr:twoCellAnchor>
    <xdr:from>
      <xdr:col>1</xdr:col>
      <xdr:colOff>1651060</xdr:colOff>
      <xdr:row>0</xdr:row>
      <xdr:rowOff>67852</xdr:rowOff>
    </xdr:from>
    <xdr:to>
      <xdr:col>5</xdr:col>
      <xdr:colOff>346606</xdr:colOff>
      <xdr:row>1</xdr:row>
      <xdr:rowOff>127533</xdr:rowOff>
    </xdr:to>
    <xdr:grpSp>
      <xdr:nvGrpSpPr>
        <xdr:cNvPr id="8" name="Grupo 7">
          <a:extLst>
            <a:ext uri="{FF2B5EF4-FFF2-40B4-BE49-F238E27FC236}">
              <a16:creationId xmlns="" xmlns:a16="http://schemas.microsoft.com/office/drawing/2014/main" id="{00000000-0008-0000-2600-000008000000}"/>
            </a:ext>
          </a:extLst>
        </xdr:cNvPr>
        <xdr:cNvGrpSpPr/>
      </xdr:nvGrpSpPr>
      <xdr:grpSpPr>
        <a:xfrm>
          <a:off x="1984435" y="67852"/>
          <a:ext cx="7474421"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26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26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17</xdr:row>
      <xdr:rowOff>43089</xdr:rowOff>
    </xdr:from>
    <xdr:to>
      <xdr:col>6</xdr:col>
      <xdr:colOff>227351</xdr:colOff>
      <xdr:row>33</xdr:row>
      <xdr:rowOff>249575</xdr:rowOff>
    </xdr:to>
    <xdr:graphicFrame macro="">
      <xdr:nvGraphicFramePr>
        <xdr:cNvPr id="7" name="3 Gráfico">
          <a:extLst>
            <a:ext uri="{FF2B5EF4-FFF2-40B4-BE49-F238E27FC236}">
              <a16:creationId xmlns="" xmlns:a16="http://schemas.microsoft.com/office/drawing/2014/main" id="{00000000-0008-0000-2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206375</xdr:colOff>
      <xdr:row>1</xdr:row>
      <xdr:rowOff>47625</xdr:rowOff>
    </xdr:to>
    <xdr:pic>
      <xdr:nvPicPr>
        <xdr:cNvPr id="14" name="Imagen 1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3145750" cy="1031875"/>
        </a:xfrm>
        <a:prstGeom prst="rect">
          <a:avLst/>
        </a:prstGeom>
      </xdr:spPr>
    </xdr:pic>
    <xdr:clientData/>
  </xdr:twoCellAnchor>
  <xdr:twoCellAnchor>
    <xdr:from>
      <xdr:col>1</xdr:col>
      <xdr:colOff>0</xdr:colOff>
      <xdr:row>11</xdr:row>
      <xdr:rowOff>0</xdr:rowOff>
    </xdr:from>
    <xdr:to>
      <xdr:col>7</xdr:col>
      <xdr:colOff>666749</xdr:colOff>
      <xdr:row>11</xdr:row>
      <xdr:rowOff>0</xdr:rowOff>
    </xdr:to>
    <xdr:graphicFrame macro="">
      <xdr:nvGraphicFramePr>
        <xdr:cNvPr id="2" name="1 Gráfico">
          <a:extLst>
            <a:ext uri="{FF2B5EF4-FFF2-40B4-BE49-F238E27FC236}">
              <a16:creationId xmlns="" xmlns:a16="http://schemas.microsoft.com/office/drawing/2014/main" id="{00000000-0008-0000-2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4010487</xdr:colOff>
      <xdr:row>0</xdr:row>
      <xdr:rowOff>61048</xdr:rowOff>
    </xdr:from>
    <xdr:to>
      <xdr:col>11</xdr:col>
      <xdr:colOff>396972</xdr:colOff>
      <xdr:row>1</xdr:row>
      <xdr:rowOff>120729</xdr:rowOff>
    </xdr:to>
    <xdr:grpSp>
      <xdr:nvGrpSpPr>
        <xdr:cNvPr id="8" name="Grupo 7">
          <a:extLst>
            <a:ext uri="{FF2B5EF4-FFF2-40B4-BE49-F238E27FC236}">
              <a16:creationId xmlns="" xmlns:a16="http://schemas.microsoft.com/office/drawing/2014/main" id="{00000000-0008-0000-2700-000008000000}"/>
            </a:ext>
          </a:extLst>
        </xdr:cNvPr>
        <xdr:cNvGrpSpPr/>
      </xdr:nvGrpSpPr>
      <xdr:grpSpPr>
        <a:xfrm>
          <a:off x="4343862" y="61048"/>
          <a:ext cx="10229485" cy="1043931"/>
          <a:chOff x="2735535" y="124549"/>
          <a:chExt cx="8466597" cy="1047900"/>
        </a:xfrm>
      </xdr:grpSpPr>
      <xdr:sp macro="" textlink="">
        <xdr:nvSpPr>
          <xdr:cNvPr id="9" name="CuadroTexto 8">
            <a:extLst>
              <a:ext uri="{FF2B5EF4-FFF2-40B4-BE49-F238E27FC236}">
                <a16:creationId xmlns="" xmlns:a16="http://schemas.microsoft.com/office/drawing/2014/main" id="{00000000-0008-0000-27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27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2007-2024</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11</xdr:row>
      <xdr:rowOff>0</xdr:rowOff>
    </xdr:from>
    <xdr:to>
      <xdr:col>7</xdr:col>
      <xdr:colOff>666749</xdr:colOff>
      <xdr:row>11</xdr:row>
      <xdr:rowOff>0</xdr:rowOff>
    </xdr:to>
    <xdr:graphicFrame macro="">
      <xdr:nvGraphicFramePr>
        <xdr:cNvPr id="12" name="1 Gráfico">
          <a:extLst>
            <a:ext uri="{FF2B5EF4-FFF2-40B4-BE49-F238E27FC236}">
              <a16:creationId xmlns="" xmlns:a16="http://schemas.microsoft.com/office/drawing/2014/main" id="{00000000-0008-0000-2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14</xdr:row>
      <xdr:rowOff>68036</xdr:rowOff>
    </xdr:from>
    <xdr:to>
      <xdr:col>19</xdr:col>
      <xdr:colOff>761999</xdr:colOff>
      <xdr:row>27</xdr:row>
      <xdr:rowOff>90146</xdr:rowOff>
    </xdr:to>
    <xdr:graphicFrame macro="">
      <xdr:nvGraphicFramePr>
        <xdr:cNvPr id="15" name="Gráfico 14">
          <a:extLst>
            <a:ext uri="{FF2B5EF4-FFF2-40B4-BE49-F238E27FC236}">
              <a16:creationId xmlns="" xmlns:a16="http://schemas.microsoft.com/office/drawing/2014/main" id="{00000000-0008-0000-2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16" name="1 Gráfico">
          <a:extLst>
            <a:ext uri="{FF2B5EF4-FFF2-40B4-BE49-F238E27FC236}">
              <a16:creationId xmlns="" xmlns:a16="http://schemas.microsoft.com/office/drawing/2014/main" id="{00000000-0008-0000-2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17" name="1 Gráfico">
          <a:extLst>
            <a:ext uri="{FF2B5EF4-FFF2-40B4-BE49-F238E27FC236}">
              <a16:creationId xmlns="" xmlns:a16="http://schemas.microsoft.com/office/drawing/2014/main" id="{00000000-0008-0000-2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21" name="1 Gráfico">
          <a:extLst>
            <a:ext uri="{FF2B5EF4-FFF2-40B4-BE49-F238E27FC236}">
              <a16:creationId xmlns="" xmlns:a16="http://schemas.microsoft.com/office/drawing/2014/main" id="{00000000-0008-0000-27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22" name="1 Gráfico">
          <a:extLst>
            <a:ext uri="{FF2B5EF4-FFF2-40B4-BE49-F238E27FC236}">
              <a16:creationId xmlns="" xmlns:a16="http://schemas.microsoft.com/office/drawing/2014/main" id="{00000000-0008-0000-2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190500</xdr:colOff>
      <xdr:row>1</xdr:row>
      <xdr:rowOff>0</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414125" cy="984250"/>
        </a:xfrm>
        <a:prstGeom prst="rect">
          <a:avLst/>
        </a:prstGeom>
      </xdr:spPr>
    </xdr:pic>
    <xdr:clientData/>
  </xdr:twoCellAnchor>
  <xdr:twoCellAnchor>
    <xdr:from>
      <xdr:col>1</xdr:col>
      <xdr:colOff>76198</xdr:colOff>
      <xdr:row>24</xdr:row>
      <xdr:rowOff>19052</xdr:rowOff>
    </xdr:from>
    <xdr:to>
      <xdr:col>3</xdr:col>
      <xdr:colOff>2422070</xdr:colOff>
      <xdr:row>37</xdr:row>
      <xdr:rowOff>0</xdr:rowOff>
    </xdr:to>
    <xdr:graphicFrame macro="">
      <xdr:nvGraphicFramePr>
        <xdr:cNvPr id="6" name="5 Gráfico">
          <a:extLst>
            <a:ext uri="{FF2B5EF4-FFF2-40B4-BE49-F238E27FC236}">
              <a16:creationId xmlns="" xmlns:a16="http://schemas.microsoft.com/office/drawing/2014/main" id="{00000000-0008-0000-2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1873239</xdr:colOff>
      <xdr:row>0</xdr:row>
      <xdr:rowOff>79191</xdr:rowOff>
    </xdr:from>
    <xdr:to>
      <xdr:col>4</xdr:col>
      <xdr:colOff>221437</xdr:colOff>
      <xdr:row>1</xdr:row>
      <xdr:rowOff>103154</xdr:rowOff>
    </xdr:to>
    <xdr:grpSp>
      <xdr:nvGrpSpPr>
        <xdr:cNvPr id="8" name="Grupo 7">
          <a:extLst>
            <a:ext uri="{FF2B5EF4-FFF2-40B4-BE49-F238E27FC236}">
              <a16:creationId xmlns="" xmlns:a16="http://schemas.microsoft.com/office/drawing/2014/main" id="{00000000-0008-0000-2800-000008000000}"/>
            </a:ext>
          </a:extLst>
        </xdr:cNvPr>
        <xdr:cNvGrpSpPr/>
      </xdr:nvGrpSpPr>
      <xdr:grpSpPr>
        <a:xfrm>
          <a:off x="2206614" y="79191"/>
          <a:ext cx="7142948" cy="1008213"/>
          <a:chOff x="2735534" y="124549"/>
          <a:chExt cx="8466598" cy="1012182"/>
        </a:xfrm>
      </xdr:grpSpPr>
      <xdr:sp macro="" textlink="">
        <xdr:nvSpPr>
          <xdr:cNvPr id="9" name="CuadroTexto 8">
            <a:extLst>
              <a:ext uri="{FF2B5EF4-FFF2-40B4-BE49-F238E27FC236}">
                <a16:creationId xmlns="" xmlns:a16="http://schemas.microsoft.com/office/drawing/2014/main" id="{00000000-0008-0000-2800-000009000000}"/>
              </a:ext>
            </a:extLst>
          </xdr:cNvPr>
          <xdr:cNvSpPr txBox="1"/>
        </xdr:nvSpPr>
        <xdr:spPr>
          <a:xfrm>
            <a:off x="2735534" y="124549"/>
            <a:ext cx="7634092"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 xmlns:a16="http://schemas.microsoft.com/office/drawing/2014/main" id="{00000000-0008-0000-2800-00000A000000}"/>
              </a:ext>
            </a:extLst>
          </xdr:cNvPr>
          <xdr:cNvSpPr txBox="1"/>
        </xdr:nvSpPr>
        <xdr:spPr>
          <a:xfrm>
            <a:off x="2796433" y="558606"/>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190500</xdr:colOff>
      <xdr:row>1</xdr:row>
      <xdr:rowOff>63500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414125" cy="1047750"/>
        </a:xfrm>
        <a:prstGeom prst="rect">
          <a:avLst/>
        </a:prstGeom>
      </xdr:spPr>
    </xdr:pic>
    <xdr:clientData/>
  </xdr:twoCellAnchor>
  <xdr:twoCellAnchor>
    <xdr:from>
      <xdr:col>1</xdr:col>
      <xdr:colOff>76198</xdr:colOff>
      <xdr:row>27</xdr:row>
      <xdr:rowOff>154781</xdr:rowOff>
    </xdr:from>
    <xdr:to>
      <xdr:col>3</xdr:col>
      <xdr:colOff>2440781</xdr:colOff>
      <xdr:row>42</xdr:row>
      <xdr:rowOff>1</xdr:rowOff>
    </xdr:to>
    <xdr:graphicFrame macro="">
      <xdr:nvGraphicFramePr>
        <xdr:cNvPr id="2" name="5 Gráfico">
          <a:extLst>
            <a:ext uri="{FF2B5EF4-FFF2-40B4-BE49-F238E27FC236}">
              <a16:creationId xmlns="" xmlns:a16="http://schemas.microsoft.com/office/drawing/2014/main"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1809737</xdr:colOff>
      <xdr:row>0</xdr:row>
      <xdr:rowOff>81459</xdr:rowOff>
    </xdr:from>
    <xdr:to>
      <xdr:col>4</xdr:col>
      <xdr:colOff>157935</xdr:colOff>
      <xdr:row>1</xdr:row>
      <xdr:rowOff>105422</xdr:rowOff>
    </xdr:to>
    <xdr:grpSp>
      <xdr:nvGrpSpPr>
        <xdr:cNvPr id="5" name="Grupo 4">
          <a:extLst>
            <a:ext uri="{FF2B5EF4-FFF2-40B4-BE49-F238E27FC236}">
              <a16:creationId xmlns="" xmlns:a16="http://schemas.microsoft.com/office/drawing/2014/main" id="{00000000-0008-0000-2900-000005000000}"/>
            </a:ext>
          </a:extLst>
        </xdr:cNvPr>
        <xdr:cNvGrpSpPr/>
      </xdr:nvGrpSpPr>
      <xdr:grpSpPr>
        <a:xfrm>
          <a:off x="2143112" y="81459"/>
          <a:ext cx="7142948" cy="1008213"/>
          <a:chOff x="2735534" y="124549"/>
          <a:chExt cx="8466598" cy="1012182"/>
        </a:xfrm>
      </xdr:grpSpPr>
      <xdr:sp macro="" textlink="">
        <xdr:nvSpPr>
          <xdr:cNvPr id="6" name="CuadroTexto 5">
            <a:extLst>
              <a:ext uri="{FF2B5EF4-FFF2-40B4-BE49-F238E27FC236}">
                <a16:creationId xmlns="" xmlns:a16="http://schemas.microsoft.com/office/drawing/2014/main" id="{00000000-0008-0000-2900-000006000000}"/>
              </a:ext>
            </a:extLst>
          </xdr:cNvPr>
          <xdr:cNvSpPr txBox="1"/>
        </xdr:nvSpPr>
        <xdr:spPr>
          <a:xfrm>
            <a:off x="2735534" y="124549"/>
            <a:ext cx="7634092"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 xmlns:a16="http://schemas.microsoft.com/office/drawing/2014/main" id="{00000000-0008-0000-2900-000007000000}"/>
              </a:ext>
            </a:extLst>
          </xdr:cNvPr>
          <xdr:cNvSpPr txBox="1"/>
        </xdr:nvSpPr>
        <xdr:spPr>
          <a:xfrm>
            <a:off x="2796433" y="558606"/>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2023-2024</a:t>
            </a:r>
            <a:endParaRPr lang="es-ES_tradnl" sz="2000" b="0" i="0">
              <a:solidFill>
                <a:srgbClr val="646482"/>
              </a:solidFill>
              <a:latin typeface="Century Gothic" panose="020B0502020202020204" pitchFamily="34" charset="0"/>
            </a:endParaRPr>
          </a:p>
        </xdr:txBody>
      </xdr:sp>
    </xdr:grp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396875</xdr:colOff>
      <xdr:row>6</xdr:row>
      <xdr:rowOff>31750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8129250" cy="1174750"/>
        </a:xfrm>
        <a:prstGeom prst="rect">
          <a:avLst/>
        </a:prstGeom>
      </xdr:spPr>
    </xdr:pic>
    <xdr:clientData/>
  </xdr:twoCellAnchor>
  <xdr:twoCellAnchor>
    <xdr:from>
      <xdr:col>2</xdr:col>
      <xdr:colOff>2063750</xdr:colOff>
      <xdr:row>0</xdr:row>
      <xdr:rowOff>126999</xdr:rowOff>
    </xdr:from>
    <xdr:to>
      <xdr:col>6</xdr:col>
      <xdr:colOff>1048794</xdr:colOff>
      <xdr:row>5</xdr:row>
      <xdr:rowOff>88104</xdr:rowOff>
    </xdr:to>
    <xdr:grpSp>
      <xdr:nvGrpSpPr>
        <xdr:cNvPr id="3" name="7 Grupo">
          <a:extLst>
            <a:ext uri="{FF2B5EF4-FFF2-40B4-BE49-F238E27FC236}">
              <a16:creationId xmlns="" xmlns:a16="http://schemas.microsoft.com/office/drawing/2014/main" id="{00000000-0008-0000-2A00-000003000000}"/>
            </a:ext>
          </a:extLst>
        </xdr:cNvPr>
        <xdr:cNvGrpSpPr/>
      </xdr:nvGrpSpPr>
      <xdr:grpSpPr>
        <a:xfrm>
          <a:off x="3460750" y="126999"/>
          <a:ext cx="8716419" cy="913605"/>
          <a:chOff x="2933700" y="107160"/>
          <a:chExt cx="12783660" cy="913605"/>
        </a:xfrm>
      </xdr:grpSpPr>
      <xdr:sp macro="" textlink="">
        <xdr:nvSpPr>
          <xdr:cNvPr id="4" name="CuadroTexto 4">
            <a:extLst>
              <a:ext uri="{FF2B5EF4-FFF2-40B4-BE49-F238E27FC236}">
                <a16:creationId xmlns="" xmlns:a16="http://schemas.microsoft.com/office/drawing/2014/main" id="{00000000-0008-0000-2A00-000004000000}"/>
              </a:ext>
            </a:extLst>
          </xdr:cNvPr>
          <xdr:cNvSpPr txBox="1"/>
        </xdr:nvSpPr>
        <xdr:spPr>
          <a:xfrm>
            <a:off x="2933700" y="107160"/>
            <a:ext cx="11318460" cy="535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Cuentas Satélite de Salud</a:t>
            </a:r>
          </a:p>
        </xdr:txBody>
      </xdr:sp>
      <xdr:sp macro="" textlink="">
        <xdr:nvSpPr>
          <xdr:cNvPr id="5" name="CuadroTexto 5">
            <a:extLst>
              <a:ext uri="{FF2B5EF4-FFF2-40B4-BE49-F238E27FC236}">
                <a16:creationId xmlns="" xmlns:a16="http://schemas.microsoft.com/office/drawing/2014/main" id="{00000000-0008-0000-2A00-000005000000}"/>
              </a:ext>
            </a:extLst>
          </xdr:cNvPr>
          <xdr:cNvSpPr txBox="1"/>
        </xdr:nvSpPr>
        <xdr:spPr>
          <a:xfrm>
            <a:off x="2951830" y="500065"/>
            <a:ext cx="1276553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 económicos 2007-2024</a:t>
            </a:r>
          </a:p>
        </xdr:txBody>
      </xdr:sp>
    </xdr:grp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206375</xdr:colOff>
      <xdr:row>1</xdr:row>
      <xdr:rowOff>47625</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0588625" cy="1111250"/>
        </a:xfrm>
        <a:prstGeom prst="rect">
          <a:avLst/>
        </a:prstGeom>
      </xdr:spPr>
    </xdr:pic>
    <xdr:clientData/>
  </xdr:twoCellAnchor>
  <xdr:twoCellAnchor>
    <xdr:from>
      <xdr:col>1</xdr:col>
      <xdr:colOff>1757754</xdr:colOff>
      <xdr:row>0</xdr:row>
      <xdr:rowOff>154786</xdr:rowOff>
    </xdr:from>
    <xdr:to>
      <xdr:col>3</xdr:col>
      <xdr:colOff>2864116</xdr:colOff>
      <xdr:row>1</xdr:row>
      <xdr:rowOff>8734</xdr:rowOff>
    </xdr:to>
    <xdr:grpSp>
      <xdr:nvGrpSpPr>
        <xdr:cNvPr id="3" name="7 Grupo">
          <a:extLst>
            <a:ext uri="{FF2B5EF4-FFF2-40B4-BE49-F238E27FC236}">
              <a16:creationId xmlns="" xmlns:a16="http://schemas.microsoft.com/office/drawing/2014/main" id="{00000000-0008-0000-2B00-000003000000}"/>
            </a:ext>
          </a:extLst>
        </xdr:cNvPr>
        <xdr:cNvGrpSpPr/>
      </xdr:nvGrpSpPr>
      <xdr:grpSpPr>
        <a:xfrm>
          <a:off x="1884754" y="154786"/>
          <a:ext cx="6726112" cy="917573"/>
          <a:chOff x="2846231" y="59536"/>
          <a:chExt cx="6055944" cy="913604"/>
        </a:xfrm>
      </xdr:grpSpPr>
      <xdr:sp macro="" textlink="">
        <xdr:nvSpPr>
          <xdr:cNvPr id="4" name="CuadroTexto 4">
            <a:extLst>
              <a:ext uri="{FF2B5EF4-FFF2-40B4-BE49-F238E27FC236}">
                <a16:creationId xmlns="" xmlns:a16="http://schemas.microsoft.com/office/drawing/2014/main" id="{00000000-0008-0000-2B00-000004000000}"/>
              </a:ext>
            </a:extLst>
          </xdr:cNvPr>
          <xdr:cNvSpPr txBox="1"/>
        </xdr:nvSpPr>
        <xdr:spPr>
          <a:xfrm>
            <a:off x="2846231" y="59536"/>
            <a:ext cx="5668329" cy="535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646482"/>
                </a:solidFill>
                <a:latin typeface="Century Gothic" panose="020B0502020202020204" pitchFamily="34" charset="0"/>
              </a:rPr>
              <a:t>Cuentas Satélite de Salud</a:t>
            </a:r>
          </a:p>
        </xdr:txBody>
      </xdr:sp>
      <xdr:sp macro="" textlink="">
        <xdr:nvSpPr>
          <xdr:cNvPr id="5" name="CuadroTexto 5">
            <a:extLst>
              <a:ext uri="{FF2B5EF4-FFF2-40B4-BE49-F238E27FC236}">
                <a16:creationId xmlns="" xmlns:a16="http://schemas.microsoft.com/office/drawing/2014/main" id="{00000000-0008-0000-2B00-000005000000}"/>
              </a:ext>
            </a:extLst>
          </xdr:cNvPr>
          <xdr:cNvSpPr txBox="1"/>
        </xdr:nvSpPr>
        <xdr:spPr>
          <a:xfrm>
            <a:off x="2864362" y="452440"/>
            <a:ext cx="603781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646482"/>
                </a:solidFill>
                <a:latin typeface="Century Gothic" panose="020B0502020202020204" pitchFamily="34" charset="0"/>
              </a:rPr>
              <a:t>Indicadores económicos 2007-2024</a:t>
            </a:r>
          </a:p>
          <a:p>
            <a:endParaRPr lang="es-ES_tradnl" sz="1800" b="0" i="0">
              <a:solidFill>
                <a:srgbClr val="646482"/>
              </a:solidFill>
              <a:latin typeface="Century Gothic" panose="020B0502020202020204" pitchFamily="34" charset="0"/>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9B68308A\1_Indicadores_economicos_CSS_%202007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SS/2025/Procesa%20tabulados/3_Resultados/RESULTADOS_01/5_Indicadores_economicos_CSS_2007_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Pcc-PIB "/>
      <sheetName val="PCC_CARAC"/>
      <sheetName val="PCC_CONEX"/>
      <sheetName val="CI_PIB"/>
      <sheetName val="CI_CARAC"/>
      <sheetName val="CI_CONEX"/>
      <sheetName val="2VAB-PIB"/>
      <sheetName val="3VAB-CARAC-CONEX"/>
      <sheetName val="4VAB-PRI-PUB"/>
      <sheetName val="5VAB-COMPAR-CARAC"/>
      <sheetName val="6VAB-COMPAR-CONEX"/>
      <sheetName val="7GCF-PIB"/>
      <sheetName val="8GCF-PROD_AGR"/>
      <sheetName val="9GCF-PROD"/>
      <sheetName val="10GCF-ESTRUCT"/>
      <sheetName val="11GCF-ESTR-COMPARA"/>
      <sheetName val="12GCF-PRIVADO"/>
      <sheetName val="13GCF-HOGARES-PIB"/>
      <sheetName val="14GAST_BOLSILL"/>
      <sheetName val="15GCDH VS CFEH"/>
      <sheetName val="16GCE-GyH"/>
      <sheetName val="17GCF HOGARES"/>
      <sheetName val="18GCFH PRODUCTOS K_AG"/>
      <sheetName val="19GCFH PRODUCTOS K_AG2"/>
      <sheetName val="20GCFH PRODUCTOS K"/>
      <sheetName val="21GCFH PRODUCTOS K"/>
      <sheetName val="22GCF-GOBIERNO-PIB"/>
      <sheetName val="23GCFG PRODUCTOS K_AG"/>
      <sheetName val="24GCFG PRODUCTOS K_AG"/>
      <sheetName val="25GCFG PRODUCTOS K"/>
      <sheetName val="26GCFG PRODUCTOS K"/>
      <sheetName val="27GCFISFLSH K"/>
      <sheetName val="28GCFISFLSH PRODUCTOS K_AG"/>
      <sheetName val="29GCFISFLSH PRODUCTOS K"/>
      <sheetName val="30GCF-HOGA-PUBLI-PERCAPITA "/>
      <sheetName val="31FSS"/>
      <sheetName val="32ESS"/>
      <sheetName val="33ESS2"/>
      <sheetName val="34GEH"/>
      <sheetName val="35BGEG K"/>
      <sheetName val="36FBCF"/>
      <sheetName val="ANEXO_CORRESP"/>
      <sheetName val="8GCF-PROD"/>
      <sheetName val="9GCF-ESTRUCT"/>
      <sheetName val="10GCF-ESTR-COMPARA"/>
      <sheetName val="11GCF-PRIVADO"/>
      <sheetName val="12GCF-HOGARES-PIB"/>
      <sheetName val="13GAST_BOLSILL"/>
      <sheetName val="14GCDH VS CFEH"/>
      <sheetName val="15GCE-GyH"/>
      <sheetName val="16GCF HOGARES"/>
      <sheetName val="17GCFH PRODUCTOS K"/>
      <sheetName val="18GCFH PRODUCTOS K"/>
      <sheetName val="19GCF-GOBIERNO-PIB"/>
      <sheetName val="20GCFG PRODUCTOS K"/>
      <sheetName val="21GCFG PRODUCTOS K"/>
      <sheetName val="22GCFISFLSH K"/>
      <sheetName val="23GCFISFLSH PRODUCTOS K"/>
      <sheetName val="24GCF-HOGA-PUBLI-PERCAPITA "/>
      <sheetName val="25FSS"/>
      <sheetName val="26ESS"/>
      <sheetName val="27ESS2"/>
      <sheetName val="28GEH"/>
      <sheetName val="29BGEG K"/>
      <sheetName val="30FBCF"/>
      <sheetName val="PCC_CARAC-CONEX"/>
      <sheetName val="PCC-PRI-PUB"/>
      <sheetName val="CI_CARAC-CONEX"/>
      <sheetName val="CI-PRI-PUB"/>
      <sheetName val="EGR_HOS_DESAG_PUB"/>
      <sheetName val="EGR_AMB_DESAG_PUB"/>
    </sheetNames>
    <sheetDataSet>
      <sheetData sheetId="0"/>
      <sheetData sheetId="1">
        <row r="8">
          <cell r="B8" t="str">
            <v>Producción de las industrias características de la salud</v>
          </cell>
        </row>
      </sheetData>
      <sheetData sheetId="2">
        <row r="8">
          <cell r="B8" t="str">
            <v>03.00.00.02.01</v>
          </cell>
        </row>
      </sheetData>
      <sheetData sheetId="3">
        <row r="8">
          <cell r="B8" t="str">
            <v>07.00.00.01.01</v>
          </cell>
        </row>
      </sheetData>
      <sheetData sheetId="4">
        <row r="8">
          <cell r="B8" t="str">
            <v>Consumo intermedio de las industrias características de la salud</v>
          </cell>
        </row>
      </sheetData>
      <sheetData sheetId="5">
        <row r="8">
          <cell r="B8" t="str">
            <v>03.00.00.01.01</v>
          </cell>
        </row>
      </sheetData>
      <sheetData sheetId="6">
        <row r="8">
          <cell r="B8" t="str">
            <v>07.00.00.01.01</v>
          </cell>
        </row>
      </sheetData>
      <sheetData sheetId="7">
        <row r="8">
          <cell r="B8" t="str">
            <v>VAB de las industrias características de la salud</v>
          </cell>
        </row>
      </sheetData>
      <sheetData sheetId="8">
        <row r="8">
          <cell r="B8" t="str">
            <v>VAB de las industrias características de la salud</v>
          </cell>
        </row>
      </sheetData>
      <sheetData sheetId="9">
        <row r="8">
          <cell r="B8" t="str">
            <v>VAB sector público</v>
          </cell>
        </row>
      </sheetData>
      <sheetData sheetId="10">
        <row r="8">
          <cell r="B8" t="str">
            <v>03.00.00.02.01</v>
          </cell>
        </row>
      </sheetData>
      <sheetData sheetId="11">
        <row r="8">
          <cell r="B8" t="str">
            <v>07.00.00.01.01</v>
          </cell>
        </row>
      </sheetData>
      <sheetData sheetId="12">
        <row r="8">
          <cell r="B8" t="str">
            <v>Gasto de consumo final de los hogares</v>
          </cell>
        </row>
      </sheetData>
      <sheetData sheetId="13">
        <row r="8">
          <cell r="B8" t="str">
            <v>02.02</v>
          </cell>
        </row>
      </sheetData>
      <sheetData sheetId="14">
        <row r="8">
          <cell r="B8" t="str">
            <v>02.02.02</v>
          </cell>
        </row>
      </sheetData>
      <sheetData sheetId="15">
        <row r="8">
          <cell r="B8" t="str">
            <v>Gasto de consumo final de los hogares</v>
          </cell>
        </row>
      </sheetData>
      <sheetData sheetId="16">
        <row r="8">
          <cell r="B8" t="str">
            <v>Gasto de consumo final de los hogares</v>
          </cell>
        </row>
      </sheetData>
      <sheetData sheetId="17">
        <row r="8">
          <cell r="B8" t="str">
            <v>Gasto de consumo final público en salud</v>
          </cell>
        </row>
      </sheetData>
      <sheetData sheetId="18">
        <row r="8">
          <cell r="B8" t="str">
            <v>Gasto de consumo final de los hogares en servicios característicos de la salud</v>
          </cell>
        </row>
      </sheetData>
      <sheetData sheetId="19">
        <row r="8">
          <cell r="B8" t="str">
            <v>Gasto de Bolsillo de los Hogares</v>
          </cell>
        </row>
      </sheetData>
      <sheetData sheetId="20">
        <row r="8">
          <cell r="B8" t="str">
            <v>Gasto de consumo final de los hogares (GCFH)</v>
          </cell>
        </row>
      </sheetData>
      <sheetData sheetId="21">
        <row r="8">
          <cell r="B8" t="str">
            <v xml:space="preserve">Consumo final efectivo de los hogares en salud </v>
          </cell>
        </row>
      </sheetData>
      <sheetData sheetId="22">
        <row r="8">
          <cell r="B8" t="str">
            <v>Gasto de consumo final de los hogares en salud (GCFHS)</v>
          </cell>
        </row>
      </sheetData>
      <sheetData sheetId="23">
        <row r="8">
          <cell r="C8" t="str">
            <v>Productos característicos</v>
          </cell>
        </row>
      </sheetData>
      <sheetData sheetId="24">
        <row r="8">
          <cell r="C8" t="str">
            <v>Productos característicos</v>
          </cell>
        </row>
      </sheetData>
      <sheetData sheetId="25">
        <row r="8">
          <cell r="C8" t="str">
            <v>Productos característicos</v>
          </cell>
        </row>
      </sheetData>
      <sheetData sheetId="26">
        <row r="8">
          <cell r="C8" t="str">
            <v>Productos característicos</v>
          </cell>
        </row>
      </sheetData>
      <sheetData sheetId="27">
        <row r="8">
          <cell r="B8" t="str">
            <v>Gasto de consumo final del gobierno central y local en salud</v>
          </cell>
        </row>
      </sheetData>
      <sheetData sheetId="28">
        <row r="8">
          <cell r="B8" t="str">
            <v>02.02</v>
          </cell>
        </row>
      </sheetData>
      <sheetData sheetId="29">
        <row r="8">
          <cell r="B8" t="str">
            <v>02.02</v>
          </cell>
        </row>
      </sheetData>
      <sheetData sheetId="30">
        <row r="8">
          <cell r="B8" t="str">
            <v>02.02.02</v>
          </cell>
        </row>
      </sheetData>
      <sheetData sheetId="31">
        <row r="8">
          <cell r="B8" t="str">
            <v>02.02.02</v>
          </cell>
        </row>
      </sheetData>
      <sheetData sheetId="32">
        <row r="8">
          <cell r="B8" t="str">
            <v>Gasto de consumo final de las ISFLSH</v>
          </cell>
        </row>
      </sheetData>
      <sheetData sheetId="33">
        <row r="8">
          <cell r="B8" t="str">
            <v>Servicios con internación</v>
          </cell>
        </row>
      </sheetData>
      <sheetData sheetId="34">
        <row r="8">
          <cell r="B8" t="str">
            <v>Servicios con internación en hospitales y clínicas especializados y de especialidades</v>
          </cell>
        </row>
      </sheetData>
      <sheetData sheetId="35">
        <row r="8">
          <cell r="B8" t="str">
            <v>Gasto de consumo final de los hogares</v>
          </cell>
        </row>
      </sheetData>
      <sheetData sheetId="36"/>
      <sheetData sheetId="37"/>
      <sheetData sheetId="38"/>
      <sheetData sheetId="39">
        <row r="8">
          <cell r="B8" t="str">
            <v>Servicios con internación en hospitales y clínicas del sector público</v>
          </cell>
        </row>
      </sheetData>
      <sheetData sheetId="40">
        <row r="8">
          <cell r="B8" t="str">
            <v>Servicios con internación en hospitales y clínicas del sector público</v>
          </cell>
        </row>
      </sheetData>
      <sheetData sheetId="41">
        <row r="8">
          <cell r="B8" t="str">
            <v>Formación bruta de capital fijo público</v>
          </cell>
        </row>
      </sheetData>
      <sheetData sheetId="42"/>
      <sheetData sheetId="43">
        <row r="8">
          <cell r="B8" t="str">
            <v>02.02.02</v>
          </cell>
        </row>
      </sheetData>
      <sheetData sheetId="44">
        <row r="8">
          <cell r="B8" t="str">
            <v>Gasto de consumo final de los hogares</v>
          </cell>
        </row>
      </sheetData>
      <sheetData sheetId="45">
        <row r="8">
          <cell r="B8" t="str">
            <v>Gasto de consumo final de los hogares</v>
          </cell>
        </row>
      </sheetData>
      <sheetData sheetId="46">
        <row r="8">
          <cell r="B8" t="str">
            <v>Gasto de consumo final público en salud</v>
          </cell>
        </row>
      </sheetData>
      <sheetData sheetId="47">
        <row r="8">
          <cell r="B8" t="str">
            <v>Gasto de consumo final de los hogares en servicios característicos de la salud</v>
          </cell>
        </row>
      </sheetData>
      <sheetData sheetId="48">
        <row r="8">
          <cell r="B8" t="str">
            <v>Gasto de consumo final de los hogares en salud (GCFH)*</v>
          </cell>
        </row>
      </sheetData>
      <sheetData sheetId="49">
        <row r="8">
          <cell r="B8" t="str">
            <v>Gasto de consumo final de los hogares (GCFH)</v>
          </cell>
        </row>
      </sheetData>
      <sheetData sheetId="50">
        <row r="8">
          <cell r="B8" t="str">
            <v xml:space="preserve">Consumo final efectivo de los hogares en salud </v>
          </cell>
        </row>
      </sheetData>
      <sheetData sheetId="51">
        <row r="8">
          <cell r="B8" t="str">
            <v>Gasto de consumo final de los hogares en salud (GCFHS)</v>
          </cell>
        </row>
      </sheetData>
      <sheetData sheetId="52">
        <row r="8">
          <cell r="C8" t="str">
            <v>Productos característicos</v>
          </cell>
        </row>
      </sheetData>
      <sheetData sheetId="53"/>
      <sheetData sheetId="54">
        <row r="8">
          <cell r="B8" t="str">
            <v>Gasto de consumo final del gobierno central y local en salud</v>
          </cell>
        </row>
      </sheetData>
      <sheetData sheetId="55">
        <row r="8">
          <cell r="B8" t="str">
            <v>02.02.02</v>
          </cell>
        </row>
      </sheetData>
      <sheetData sheetId="56">
        <row r="8">
          <cell r="B8" t="str">
            <v>02.02.02</v>
          </cell>
        </row>
      </sheetData>
      <sheetData sheetId="57">
        <row r="8">
          <cell r="B8" t="str">
            <v>Gasto de consumo final de las ISFLSH</v>
          </cell>
        </row>
      </sheetData>
      <sheetData sheetId="58">
        <row r="8">
          <cell r="B8" t="str">
            <v>Servicios con internación en hospitales y clínicas especializados y de especialidades</v>
          </cell>
        </row>
      </sheetData>
      <sheetData sheetId="59">
        <row r="8">
          <cell r="B8" t="str">
            <v>Gasto de consumo final de los hogares</v>
          </cell>
        </row>
      </sheetData>
      <sheetData sheetId="60"/>
      <sheetData sheetId="61"/>
      <sheetData sheetId="62"/>
      <sheetData sheetId="63">
        <row r="8">
          <cell r="B8" t="str">
            <v>Servicios con internación en hospitales y clínicas del sector público</v>
          </cell>
        </row>
      </sheetData>
      <sheetData sheetId="64">
        <row r="8">
          <cell r="B8" t="str">
            <v>Servicios con internación en hospitales y clínicas del sector público</v>
          </cell>
        </row>
      </sheetData>
      <sheetData sheetId="65">
        <row r="8">
          <cell r="B8" t="str">
            <v>Formación bruta de capital fijo público</v>
          </cell>
        </row>
      </sheetData>
      <sheetData sheetId="66">
        <row r="8">
          <cell r="B8" t="str">
            <v>Producción de las industrias características de la salud</v>
          </cell>
        </row>
      </sheetData>
      <sheetData sheetId="67">
        <row r="8">
          <cell r="B8" t="str">
            <v>Producción sector público</v>
          </cell>
        </row>
      </sheetData>
      <sheetData sheetId="68">
        <row r="8">
          <cell r="B8" t="str">
            <v>Consumo intermedio de las industrias características de la salud</v>
          </cell>
        </row>
      </sheetData>
      <sheetData sheetId="69">
        <row r="8">
          <cell r="B8" t="str">
            <v>Consumo intermedio sector público</v>
          </cell>
        </row>
      </sheetData>
      <sheetData sheetId="70">
        <row r="8">
          <cell r="B8" t="str">
            <v>Servicios con internación en hospitales del Ministerio de Salúd Pública (MSP)</v>
          </cell>
        </row>
      </sheetData>
      <sheetData sheetId="71">
        <row r="8">
          <cell r="B8" t="str">
            <v>Atención ambulatoria en hospitales y centros ambulatorios del Ministerio de Salúd Pública y demás establecimientos del sector público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1.1"/>
      <sheetName val="1.1.2"/>
      <sheetName val="1.1.3"/>
      <sheetName val="1.1.4"/>
      <sheetName val="1.1.5"/>
      <sheetName val="1.2.1"/>
      <sheetName val="1.2.2"/>
      <sheetName val="1.2.3"/>
      <sheetName val="1.2.4"/>
      <sheetName val="1.2.5"/>
      <sheetName val="1.3.1"/>
      <sheetName val="1.3.2"/>
      <sheetName val="1.3.3"/>
      <sheetName val="1.3.4"/>
      <sheetName val="1.3.5"/>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3.1"/>
      <sheetName val="3.2"/>
      <sheetName val="3.3"/>
      <sheetName val="4.1"/>
      <sheetName v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5">
          <cell r="E15">
            <v>2023</v>
          </cell>
          <cell r="F15">
            <v>2024</v>
          </cell>
        </row>
        <row r="16">
          <cell r="B16" t="str">
            <v xml:space="preserve">Consumo final efectivo de los hogares en salud </v>
          </cell>
          <cell r="E16">
            <v>0.97127609234417744</v>
          </cell>
          <cell r="F16">
            <v>0.96038682759037819</v>
          </cell>
        </row>
        <row r="17">
          <cell r="B17" t="str">
            <v xml:space="preserve">Consumo final efectivo del gobierno en salud </v>
          </cell>
          <cell r="E17">
            <v>2.8723907655822552E-2</v>
          </cell>
          <cell r="F17">
            <v>3.9613172409621866E-2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showGridLines="0" tabSelected="1" zoomScale="60" zoomScaleNormal="60" workbookViewId="0">
      <pane ySplit="5" topLeftCell="A6" activePane="bottomLeft" state="frozen"/>
      <selection pane="bottomLeft"/>
    </sheetView>
  </sheetViews>
  <sheetFormatPr baseColWidth="10" defaultRowHeight="15" x14ac:dyDescent="0.25"/>
  <cols>
    <col min="1" max="1" width="9.42578125" customWidth="1"/>
    <col min="2" max="2" width="14.140625" customWidth="1"/>
    <col min="3" max="3" width="152.28515625" customWidth="1"/>
  </cols>
  <sheetData>
    <row r="1" spans="1:26" ht="93.75" customHeight="1" x14ac:dyDescent="0.25">
      <c r="A1" s="10" t="s">
        <v>180</v>
      </c>
      <c r="B1" s="10"/>
      <c r="C1" s="10"/>
      <c r="D1" s="10"/>
      <c r="E1" s="10"/>
      <c r="F1" s="10"/>
      <c r="G1" s="10"/>
      <c r="H1" s="10"/>
      <c r="I1" s="10"/>
      <c r="J1" s="10"/>
      <c r="K1" s="10"/>
      <c r="L1" s="10"/>
      <c r="M1" s="10"/>
      <c r="N1" s="10"/>
      <c r="O1" s="10"/>
      <c r="P1" s="10"/>
      <c r="Q1" s="10"/>
      <c r="R1" s="10"/>
      <c r="S1" s="10"/>
      <c r="T1" s="10"/>
      <c r="U1" s="10"/>
      <c r="V1" s="10"/>
      <c r="W1" s="10"/>
      <c r="X1" s="10"/>
      <c r="Y1" s="10"/>
      <c r="Z1" s="10"/>
    </row>
    <row r="3" spans="1:26" ht="5.25" customHeight="1" x14ac:dyDescent="0.25">
      <c r="B3" s="380"/>
      <c r="C3" s="380"/>
    </row>
    <row r="5" spans="1:26" ht="27" customHeight="1" x14ac:dyDescent="0.25">
      <c r="B5" s="3" t="s">
        <v>10</v>
      </c>
      <c r="C5" s="3" t="s">
        <v>11</v>
      </c>
    </row>
    <row r="6" spans="1:26" ht="27" customHeight="1" x14ac:dyDescent="0.25">
      <c r="B6" s="12">
        <v>1</v>
      </c>
      <c r="C6" s="13" t="s">
        <v>83</v>
      </c>
    </row>
    <row r="7" spans="1:26" ht="27" customHeight="1" x14ac:dyDescent="0.25">
      <c r="B7" s="12" t="s">
        <v>230</v>
      </c>
      <c r="C7" s="14" t="s">
        <v>84</v>
      </c>
    </row>
    <row r="8" spans="1:26" ht="27" customHeight="1" x14ac:dyDescent="0.25">
      <c r="A8" s="8"/>
      <c r="B8" s="5" t="s">
        <v>85</v>
      </c>
      <c r="C8" s="9" t="s">
        <v>501</v>
      </c>
      <c r="D8" s="11"/>
      <c r="E8" s="11"/>
      <c r="F8" s="11"/>
      <c r="G8" s="11"/>
      <c r="H8" s="11"/>
      <c r="I8" s="11"/>
      <c r="J8" s="11"/>
      <c r="K8" s="11"/>
    </row>
    <row r="9" spans="1:26" ht="27" customHeight="1" x14ac:dyDescent="0.25">
      <c r="A9" s="8"/>
      <c r="B9" s="5" t="s">
        <v>86</v>
      </c>
      <c r="C9" s="9" t="s">
        <v>502</v>
      </c>
      <c r="D9" s="11"/>
      <c r="E9" s="11"/>
      <c r="F9" s="11"/>
      <c r="G9" s="11"/>
      <c r="H9" s="11"/>
      <c r="I9" s="11"/>
      <c r="J9" s="11"/>
      <c r="K9" s="11"/>
    </row>
    <row r="10" spans="1:26" ht="27" customHeight="1" x14ac:dyDescent="0.25">
      <c r="A10" s="8"/>
      <c r="B10" s="5" t="s">
        <v>87</v>
      </c>
      <c r="C10" s="9" t="s">
        <v>503</v>
      </c>
      <c r="D10" s="11"/>
      <c r="E10" s="11"/>
      <c r="F10" s="11"/>
      <c r="G10" s="11"/>
      <c r="H10" s="11"/>
      <c r="I10" s="11"/>
      <c r="K10" s="11"/>
    </row>
    <row r="11" spans="1:26" ht="27" customHeight="1" x14ac:dyDescent="0.25">
      <c r="A11" s="8"/>
      <c r="B11" s="5" t="s">
        <v>88</v>
      </c>
      <c r="C11" s="9" t="s">
        <v>531</v>
      </c>
    </row>
    <row r="12" spans="1:26" ht="27" customHeight="1" x14ac:dyDescent="0.25">
      <c r="A12" s="8"/>
      <c r="B12" s="5" t="s">
        <v>89</v>
      </c>
      <c r="C12" s="9" t="s">
        <v>532</v>
      </c>
    </row>
    <row r="13" spans="1:26" ht="27" customHeight="1" x14ac:dyDescent="0.25">
      <c r="A13" s="8"/>
      <c r="B13" s="12" t="s">
        <v>231</v>
      </c>
      <c r="C13" s="14" t="s">
        <v>95</v>
      </c>
    </row>
    <row r="14" spans="1:26" ht="27" customHeight="1" x14ac:dyDescent="0.25">
      <c r="A14" s="8"/>
      <c r="B14" s="5" t="s">
        <v>96</v>
      </c>
      <c r="C14" s="9" t="s">
        <v>504</v>
      </c>
    </row>
    <row r="15" spans="1:26" ht="27" customHeight="1" x14ac:dyDescent="0.25">
      <c r="A15" s="8"/>
      <c r="B15" s="5" t="s">
        <v>97</v>
      </c>
      <c r="C15" s="9" t="s">
        <v>505</v>
      </c>
    </row>
    <row r="16" spans="1:26" ht="27" customHeight="1" x14ac:dyDescent="0.25">
      <c r="A16" s="8"/>
      <c r="B16" s="5" t="s">
        <v>98</v>
      </c>
      <c r="C16" s="9" t="s">
        <v>506</v>
      </c>
    </row>
    <row r="17" spans="1:3" ht="27" customHeight="1" x14ac:dyDescent="0.25">
      <c r="A17" s="8"/>
      <c r="B17" s="5" t="s">
        <v>99</v>
      </c>
      <c r="C17" s="9" t="s">
        <v>533</v>
      </c>
    </row>
    <row r="18" spans="1:3" ht="27" customHeight="1" x14ac:dyDescent="0.25">
      <c r="A18" s="8"/>
      <c r="B18" s="5" t="s">
        <v>100</v>
      </c>
      <c r="C18" s="9" t="s">
        <v>534</v>
      </c>
    </row>
    <row r="19" spans="1:3" ht="27" customHeight="1" x14ac:dyDescent="0.25">
      <c r="A19" s="8"/>
      <c r="B19" s="12" t="s">
        <v>232</v>
      </c>
      <c r="C19" s="14" t="s">
        <v>106</v>
      </c>
    </row>
    <row r="20" spans="1:3" ht="27" customHeight="1" x14ac:dyDescent="0.25">
      <c r="A20" s="8"/>
      <c r="B20" s="5" t="s">
        <v>107</v>
      </c>
      <c r="C20" s="9" t="s">
        <v>507</v>
      </c>
    </row>
    <row r="21" spans="1:3" ht="27" customHeight="1" x14ac:dyDescent="0.25">
      <c r="A21" s="8"/>
      <c r="B21" s="5" t="s">
        <v>108</v>
      </c>
      <c r="C21" s="9" t="s">
        <v>508</v>
      </c>
    </row>
    <row r="22" spans="1:3" ht="27" customHeight="1" x14ac:dyDescent="0.25">
      <c r="A22" s="8"/>
      <c r="B22" s="5" t="s">
        <v>109</v>
      </c>
      <c r="C22" s="9" t="s">
        <v>509</v>
      </c>
    </row>
    <row r="23" spans="1:3" ht="27" customHeight="1" x14ac:dyDescent="0.25">
      <c r="A23" s="8"/>
      <c r="B23" s="5" t="s">
        <v>110</v>
      </c>
      <c r="C23" s="9" t="s">
        <v>535</v>
      </c>
    </row>
    <row r="24" spans="1:3" ht="27" customHeight="1" x14ac:dyDescent="0.25">
      <c r="A24" s="8"/>
      <c r="B24" s="5" t="s">
        <v>111</v>
      </c>
      <c r="C24" s="9" t="s">
        <v>536</v>
      </c>
    </row>
    <row r="25" spans="1:3" ht="27" customHeight="1" x14ac:dyDescent="0.25">
      <c r="A25" s="8"/>
      <c r="B25" s="15">
        <v>2</v>
      </c>
      <c r="C25" s="13" t="s">
        <v>117</v>
      </c>
    </row>
    <row r="26" spans="1:3" ht="27" customHeight="1" x14ac:dyDescent="0.25">
      <c r="A26" s="8"/>
      <c r="B26" s="12" t="s">
        <v>233</v>
      </c>
      <c r="C26" s="14" t="s">
        <v>118</v>
      </c>
    </row>
    <row r="27" spans="1:3" ht="27" customHeight="1" x14ac:dyDescent="0.25">
      <c r="A27" s="4"/>
      <c r="B27" s="5" t="s">
        <v>119</v>
      </c>
      <c r="C27" s="9" t="s">
        <v>510</v>
      </c>
    </row>
    <row r="28" spans="1:3" ht="27" customHeight="1" x14ac:dyDescent="0.25">
      <c r="A28" s="4"/>
      <c r="B28" s="5" t="s">
        <v>120</v>
      </c>
      <c r="C28" s="9" t="s">
        <v>511</v>
      </c>
    </row>
    <row r="29" spans="1:3" ht="27" customHeight="1" x14ac:dyDescent="0.25">
      <c r="A29" s="4"/>
      <c r="B29" s="5" t="s">
        <v>121</v>
      </c>
      <c r="C29" s="9" t="s">
        <v>512</v>
      </c>
    </row>
    <row r="30" spans="1:3" ht="27" customHeight="1" x14ac:dyDescent="0.25">
      <c r="A30" s="4"/>
      <c r="B30" s="5" t="s">
        <v>122</v>
      </c>
      <c r="C30" s="9" t="s">
        <v>513</v>
      </c>
    </row>
    <row r="31" spans="1:3" ht="27" customHeight="1" x14ac:dyDescent="0.25">
      <c r="A31" s="4"/>
      <c r="B31" s="5" t="s">
        <v>123</v>
      </c>
      <c r="C31" s="9" t="s">
        <v>537</v>
      </c>
    </row>
    <row r="32" spans="1:3" ht="27" customHeight="1" x14ac:dyDescent="0.25">
      <c r="A32" s="4"/>
      <c r="B32" s="5" t="s">
        <v>124</v>
      </c>
      <c r="C32" s="9" t="s">
        <v>514</v>
      </c>
    </row>
    <row r="33" spans="1:3" ht="27" customHeight="1" x14ac:dyDescent="0.25">
      <c r="A33" s="4"/>
      <c r="B33" s="5" t="s">
        <v>125</v>
      </c>
      <c r="C33" s="9" t="s">
        <v>515</v>
      </c>
    </row>
    <row r="34" spans="1:3" ht="27" customHeight="1" x14ac:dyDescent="0.25">
      <c r="A34" s="4"/>
      <c r="B34" s="5" t="s">
        <v>126</v>
      </c>
      <c r="C34" s="9" t="s">
        <v>516</v>
      </c>
    </row>
    <row r="35" spans="1:3" ht="27" customHeight="1" x14ac:dyDescent="0.25">
      <c r="A35" s="4"/>
      <c r="B35" s="5" t="s">
        <v>127</v>
      </c>
      <c r="C35" s="9" t="s">
        <v>517</v>
      </c>
    </row>
    <row r="36" spans="1:3" ht="27" customHeight="1" x14ac:dyDescent="0.25">
      <c r="A36" s="4"/>
      <c r="B36" s="5" t="s">
        <v>128</v>
      </c>
      <c r="C36" s="9" t="s">
        <v>518</v>
      </c>
    </row>
    <row r="37" spans="1:3" ht="27" customHeight="1" x14ac:dyDescent="0.25">
      <c r="A37" s="4"/>
      <c r="B37" s="5" t="s">
        <v>129</v>
      </c>
      <c r="C37" s="9" t="s">
        <v>519</v>
      </c>
    </row>
    <row r="38" spans="1:3" ht="27" customHeight="1" x14ac:dyDescent="0.25">
      <c r="B38" s="5" t="s">
        <v>130</v>
      </c>
      <c r="C38" s="9" t="s">
        <v>520</v>
      </c>
    </row>
    <row r="39" spans="1:3" ht="27" customHeight="1" x14ac:dyDescent="0.25">
      <c r="B39" s="5" t="s">
        <v>131</v>
      </c>
      <c r="C39" s="9" t="s">
        <v>521</v>
      </c>
    </row>
    <row r="40" spans="1:3" ht="27" customHeight="1" x14ac:dyDescent="0.25">
      <c r="B40" s="5" t="s">
        <v>132</v>
      </c>
      <c r="C40" s="9" t="s">
        <v>522</v>
      </c>
    </row>
    <row r="41" spans="1:3" ht="27" customHeight="1" x14ac:dyDescent="0.25">
      <c r="B41" s="5" t="s">
        <v>133</v>
      </c>
      <c r="C41" s="9" t="s">
        <v>523</v>
      </c>
    </row>
    <row r="42" spans="1:3" ht="27" customHeight="1" x14ac:dyDescent="0.25">
      <c r="B42" s="5" t="s">
        <v>134</v>
      </c>
      <c r="C42" s="9" t="s">
        <v>524</v>
      </c>
    </row>
    <row r="43" spans="1:3" ht="27" customHeight="1" x14ac:dyDescent="0.25">
      <c r="B43" s="5" t="s">
        <v>135</v>
      </c>
      <c r="C43" s="9" t="s">
        <v>525</v>
      </c>
    </row>
    <row r="44" spans="1:3" ht="27" customHeight="1" x14ac:dyDescent="0.25">
      <c r="B44" s="5" t="s">
        <v>136</v>
      </c>
      <c r="C44" s="9" t="s">
        <v>538</v>
      </c>
    </row>
    <row r="45" spans="1:3" ht="27" customHeight="1" x14ac:dyDescent="0.25">
      <c r="B45" s="5" t="s">
        <v>137</v>
      </c>
      <c r="C45" s="9" t="s">
        <v>526</v>
      </c>
    </row>
    <row r="46" spans="1:3" ht="27" customHeight="1" x14ac:dyDescent="0.25">
      <c r="B46" s="5" t="s">
        <v>138</v>
      </c>
      <c r="C46" s="9" t="s">
        <v>539</v>
      </c>
    </row>
    <row r="47" spans="1:3" ht="27" customHeight="1" x14ac:dyDescent="0.25">
      <c r="B47" s="5" t="s">
        <v>139</v>
      </c>
      <c r="C47" s="9" t="s">
        <v>527</v>
      </c>
    </row>
    <row r="48" spans="1:3" ht="27" customHeight="1" x14ac:dyDescent="0.25">
      <c r="B48" s="5" t="s">
        <v>140</v>
      </c>
      <c r="C48" s="9" t="s">
        <v>540</v>
      </c>
    </row>
    <row r="49" spans="2:3" ht="27" customHeight="1" x14ac:dyDescent="0.25">
      <c r="B49" s="5" t="s">
        <v>141</v>
      </c>
      <c r="C49" s="9" t="s">
        <v>541</v>
      </c>
    </row>
    <row r="50" spans="2:3" ht="27" customHeight="1" x14ac:dyDescent="0.25">
      <c r="B50" s="2">
        <v>3</v>
      </c>
      <c r="C50" s="13" t="s">
        <v>164</v>
      </c>
    </row>
    <row r="51" spans="2:3" ht="27" customHeight="1" x14ac:dyDescent="0.25">
      <c r="B51" s="5" t="s">
        <v>235</v>
      </c>
      <c r="C51" s="9" t="s">
        <v>528</v>
      </c>
    </row>
    <row r="52" spans="2:3" ht="27" customHeight="1" x14ac:dyDescent="0.25">
      <c r="B52" s="5" t="s">
        <v>234</v>
      </c>
      <c r="C52" s="9" t="s">
        <v>542</v>
      </c>
    </row>
    <row r="53" spans="2:3" ht="27" customHeight="1" x14ac:dyDescent="0.25">
      <c r="B53" s="5" t="s">
        <v>236</v>
      </c>
      <c r="C53" s="9" t="s">
        <v>543</v>
      </c>
    </row>
    <row r="54" spans="2:3" ht="27" customHeight="1" x14ac:dyDescent="0.25">
      <c r="B54" s="2">
        <v>4</v>
      </c>
      <c r="C54" s="13" t="s">
        <v>165</v>
      </c>
    </row>
    <row r="55" spans="2:3" ht="27" customHeight="1" x14ac:dyDescent="0.25">
      <c r="B55" s="5" t="s">
        <v>237</v>
      </c>
      <c r="C55" s="9" t="s">
        <v>77</v>
      </c>
    </row>
    <row r="56" spans="2:3" ht="27" customHeight="1" x14ac:dyDescent="0.25">
      <c r="B56" s="5" t="s">
        <v>238</v>
      </c>
      <c r="C56" s="9" t="s">
        <v>192</v>
      </c>
    </row>
    <row r="58" spans="2:3" x14ac:dyDescent="0.25">
      <c r="B58" s="6" t="s">
        <v>14</v>
      </c>
      <c r="C58" s="7" t="s">
        <v>408</v>
      </c>
    </row>
    <row r="59" spans="2:3" x14ac:dyDescent="0.25">
      <c r="B59" s="1"/>
      <c r="C59" s="7" t="s">
        <v>15</v>
      </c>
    </row>
    <row r="60" spans="2:3" ht="28.5" customHeight="1" x14ac:dyDescent="0.25">
      <c r="C60" s="7" t="s">
        <v>245</v>
      </c>
    </row>
  </sheetData>
  <mergeCells count="1">
    <mergeCell ref="B3:C3"/>
  </mergeCells>
  <conditionalFormatting sqref="B5">
    <cfRule type="containsText" dxfId="20" priority="26" operator="containsText" text="isflsh">
      <formula>NOT(ISERROR(SEARCH("isflsh",B5)))</formula>
    </cfRule>
  </conditionalFormatting>
  <conditionalFormatting sqref="C7">
    <cfRule type="containsText" dxfId="19" priority="16" operator="containsText" text="isflsh">
      <formula>NOT(ISERROR(SEARCH("isflsh",C7)))</formula>
    </cfRule>
  </conditionalFormatting>
  <conditionalFormatting sqref="C8:C12 C14:C18">
    <cfRule type="duplicateValues" dxfId="18" priority="17"/>
  </conditionalFormatting>
  <conditionalFormatting sqref="C13">
    <cfRule type="containsText" dxfId="17" priority="7" operator="containsText" text="isflsh">
      <formula>NOT(ISERROR(SEARCH("isflsh",C13)))</formula>
    </cfRule>
  </conditionalFormatting>
  <conditionalFormatting sqref="C19">
    <cfRule type="containsText" dxfId="16" priority="6" operator="containsText" text="isflsh">
      <formula>NOT(ISERROR(SEARCH("isflsh",C19)))</formula>
    </cfRule>
  </conditionalFormatting>
  <conditionalFormatting sqref="C20:C24">
    <cfRule type="duplicateValues" dxfId="15" priority="12"/>
  </conditionalFormatting>
  <conditionalFormatting sqref="C26">
    <cfRule type="containsText" dxfId="14" priority="5" operator="containsText" text="isflsh">
      <formula>NOT(ISERROR(SEARCH("isflsh",C26)))</formula>
    </cfRule>
  </conditionalFormatting>
  <conditionalFormatting sqref="C27:C49">
    <cfRule type="duplicateValues" dxfId="13" priority="35"/>
  </conditionalFormatting>
  <conditionalFormatting sqref="C51:C53">
    <cfRule type="duplicateValues" dxfId="12" priority="34"/>
  </conditionalFormatting>
  <conditionalFormatting sqref="C55">
    <cfRule type="duplicateValues" dxfId="11" priority="2"/>
  </conditionalFormatting>
  <conditionalFormatting sqref="C56">
    <cfRule type="duplicateValues" dxfId="10" priority="1"/>
  </conditionalFormatting>
  <conditionalFormatting sqref="C62:C1048576 C1:C2 C4 B3">
    <cfRule type="duplicateValues" dxfId="9" priority="30"/>
  </conditionalFormatting>
  <hyperlinks>
    <hyperlink ref="C8" location="'1.1.1'!A1" display="Producción de las industrias características de la salud respecto al Producto Interno Bruto 2007-2019"/>
    <hyperlink ref="C51" location="'3.1'!A1" display="Valor promedio de producción por egreso hospitalario 2007 - 2021"/>
    <hyperlink ref="C52" location="'3.2'!A1" display="Valor promedio de producción por egreso hospitalario sector público y privado 2019 y 2021"/>
    <hyperlink ref="C20" location="'1.3.1'!A1" display="Valor agregado bruto (VAB) de las industrias características de la salud respecto al Producto Interno Bruto 2007-2019"/>
    <hyperlink ref="C21" location="'1.3.2'!A1" display="Valor agregado bruto (VAB) según industrias características y conexas de la salud 2007-2019"/>
    <hyperlink ref="C22" location="'1.3.3'!A1" display="Valor agregado bruto (VAB) de las industrias características de la salud según sector público y privado 2007-2019"/>
    <hyperlink ref="C23" location="'1.3.4'!A1" display="Valor agregado bruto (VAB) según industrias características de la salud 2014 y 2019"/>
    <hyperlink ref="C27" location="'2.1.1'!A1" display="Gasto de consumo final total en salud respecto al Producto Interno Bruto 2007-2019"/>
    <hyperlink ref="C28" location="'2.1.2'!A1" display="Gasto de consumo final total en salud según productos (nivel 1) característicos y conexos 2019"/>
    <hyperlink ref="C29" location="'2.1.3'!A1" display="Gasto de consumo final total en salud según productos (nivel 2) característicos y conexos 2019"/>
    <hyperlink ref="C30" location="'2.1.4'!A1" display="Gasto de consumo final total en salud según sectores institucionales 2019"/>
    <hyperlink ref="C31" location="'2.1.5'!A1" display="Estructura comparativa del gasto de consumo final total en salud según sectores institucionales 2014 y 2019"/>
    <hyperlink ref="C32" location="'2.1.6'!A1" display="Gasto nacional en servicios de salud del gobierno general  respecto al Producto Interno Bruto 2007-2019"/>
    <hyperlink ref="C33" location="'2.1.7'!A1" display="Gasto consumo final de los hogares en salud respecto al Producto Interno Bruto 2007-2019"/>
    <hyperlink ref="C34" location="'2.1.8'!A1" display="Gasto de bolsillo de los hogares respecto al gasto de consumo final total en salud   2007-2019"/>
    <hyperlink ref="C35" location="'2.1.9'!A1" display="Gasto de consumo final de los hogares en salud respecto al gasto de consumo final efectivo de los hogares en salud 2007-2019"/>
    <hyperlink ref="C36" location="'2.1.10'!A1" display="Gasto de consumo final efectivo en salud 2007-2019"/>
    <hyperlink ref="C37" location="'2.1.11'!A1" display="Gasto de consumo final de los hogares en salud respecto al gasto de consumo final total de los hogares 2007-2019"/>
    <hyperlink ref="C38" location="'2.1.12'!A1" display="Gasto de consumo final de los hogares en salud según productos (nivel 1) característicos y conexos 2007-2019"/>
    <hyperlink ref="C39" location="'2.1.13'!A1" display="Distribución del gasto de consumo final de los hogares en salud según productos (nivel 1) característicos y conexos 2007-2019"/>
    <hyperlink ref="C40" location="'2.1.14'!A1" display="Gasto de consumo final de los hogares en salud según productos (nivel 2) característicos y conexos 2007-2019"/>
    <hyperlink ref="C41" location="'2.1.15'!A1" display="Distribución del gasto de consumo final de los hogares en salud según productos (nivel 2)  característicos y conexos 2007-2019"/>
    <hyperlink ref="C42" location="'2.1.16'!A1" display="Gasto consumo final del gobierno general en salud respecto al Producto Interno Bruto 2007-2019"/>
    <hyperlink ref="C43" location="'2.1.17'!A1" display="Gasto de consumo final del gobierno general según productos (nivel 1) de la salud 2007-2019"/>
    <hyperlink ref="C44" location="'2.1.18'!A1" display="Gasto de consumo final del gobierno general según productos (nivel 1) de la salud 2014 y 2019"/>
    <hyperlink ref="C45" location="'2.1.19'!A1" display="Gasto de consumo final del gobierno general según productos (nivel 2) de la salud 2007-2019"/>
    <hyperlink ref="C46" location="'2.1.20'!A1" display="Gasto de consumo final del gobierno general según productos (nivel 2) de la salud 2014 y 2019"/>
    <hyperlink ref="C47" location="'2.1.21'!A1" display="Gasto de consumo final de las ISFLSH en salud 2007-2019"/>
    <hyperlink ref="C48" location="'2.1.22'!A1" display="Gasto de consumo final de las  ISFLSH según productos (nivel 1) de la salud 2014 y 2019"/>
    <hyperlink ref="C49" location="'2.1.23'!A1" display="Gasto de consumo final de las  ISFLSH según productos (nivel 2) de la salud 2014 y 2019"/>
    <hyperlink ref="C56" location="'4.2'!A1" display="Relación de las industrias de CSS con los niveles y subniveles de atención del SNS"/>
    <hyperlink ref="C11" location="'1.1.4'!A1" display="Producción según industrias características de la salud 2014 y 2019"/>
    <hyperlink ref="C12" location="'1.1.5'!A1" display="Producción según industrias conexas de la salud 2014 y 2019"/>
    <hyperlink ref="C14" location="'1.2.1'!A1" display="Consumo intermedio de las industrias características de la salud respecto al Producto Interno Bruto 2007-2019"/>
    <hyperlink ref="C17" location="'1.2.4'!A1" display="Consumo intermedio según industrias características de la salud 2021 y 2022"/>
    <hyperlink ref="C18" location="'1.2.5'!A1" display="Consumo intermedio según industrias conexas de la salud 2014 y 2019"/>
    <hyperlink ref="C24" location="'1.3.5'!A1" display="Valor agregado bruto (VAB) según industrias conexas de la salud 2014 y 2019"/>
    <hyperlink ref="C9" location="'1.1.2'!A1" display="Producción según industrias características y conexas de la salud 2007-2019"/>
    <hyperlink ref="C10" location="'1.1.3'!A1" display="Producción de las industrias características de la salud según sector público y privado 2007-2019"/>
    <hyperlink ref="C15" location="'1.2.2'!A1" display="Consumo intermedio según industrias características y conexas de la salud 2007-2019"/>
    <hyperlink ref="C16" location="'1.2.3'!A1" display="Consumo intermedio de las industrias características de la salud según sector público y privado 2007-2019"/>
    <hyperlink ref="C53" location="'3.3'!A1" display="Valor promedio de producción por egreso hospitalario del sector público 2019 y 2021"/>
    <hyperlink ref="C55" location="'4.1'!A1" display="Correspondencia de industrias y productos de la salud que conforman las Cuentas Satélite de Salud"/>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3"/>
  <sheetViews>
    <sheetView showGridLines="0" zoomScale="60" zoomScaleNormal="60" zoomScaleSheetLayoutView="85" workbookViewId="0">
      <pane ySplit="5" topLeftCell="A6" activePane="bottomLeft" state="frozen"/>
      <selection pane="bottomLeft"/>
    </sheetView>
  </sheetViews>
  <sheetFormatPr baseColWidth="10" defaultRowHeight="15" x14ac:dyDescent="0.25"/>
  <cols>
    <col min="1" max="1" width="5" customWidth="1"/>
    <col min="2" max="2" width="52.7109375" customWidth="1"/>
    <col min="3" max="19" width="16" customWidth="1"/>
    <col min="20" max="20" width="14.7109375" customWidth="1"/>
  </cols>
  <sheetData>
    <row r="1" spans="2:21" ht="78" customHeight="1" x14ac:dyDescent="0.25"/>
    <row r="2" spans="2:21" ht="33" customHeight="1" x14ac:dyDescent="0.35">
      <c r="B2" s="34" t="s">
        <v>1</v>
      </c>
      <c r="P2" s="37"/>
      <c r="Q2" s="37"/>
      <c r="R2" s="37"/>
      <c r="S2" s="37"/>
      <c r="T2" s="36" t="s">
        <v>173</v>
      </c>
      <c r="U2" s="35"/>
    </row>
    <row r="3" spans="2:21" ht="33" customHeight="1" x14ac:dyDescent="0.25">
      <c r="B3" s="382" t="s">
        <v>90</v>
      </c>
      <c r="C3" s="382"/>
      <c r="D3" s="382"/>
      <c r="E3" s="382"/>
      <c r="F3" s="382"/>
      <c r="G3" s="382"/>
      <c r="H3" s="382"/>
      <c r="I3" s="382"/>
      <c r="J3" s="382"/>
      <c r="K3" s="382"/>
      <c r="L3" s="382"/>
      <c r="M3" s="382"/>
      <c r="N3" s="382"/>
      <c r="O3" s="382"/>
      <c r="P3" s="382"/>
      <c r="Q3" s="382"/>
      <c r="R3" s="382"/>
      <c r="S3" s="382"/>
      <c r="T3" s="382"/>
    </row>
    <row r="4" spans="2:21" ht="36.75" customHeight="1" x14ac:dyDescent="0.25">
      <c r="B4" s="381" t="s">
        <v>411</v>
      </c>
      <c r="C4" s="381"/>
      <c r="D4" s="381"/>
      <c r="E4" s="381"/>
      <c r="F4" s="381"/>
      <c r="G4" s="381"/>
      <c r="H4" s="381"/>
      <c r="I4" s="381"/>
      <c r="J4" s="381"/>
      <c r="K4" s="381"/>
      <c r="L4" s="381"/>
      <c r="M4" s="381"/>
      <c r="N4" s="381"/>
      <c r="O4" s="381"/>
      <c r="P4" s="381"/>
      <c r="Q4" s="381"/>
      <c r="R4" s="381"/>
      <c r="S4" s="381"/>
      <c r="T4" s="381"/>
    </row>
    <row r="5" spans="2:21" ht="36.75" customHeight="1" x14ac:dyDescent="0.25">
      <c r="B5" s="19"/>
      <c r="C5" s="19"/>
      <c r="D5" s="19"/>
      <c r="E5" s="19"/>
      <c r="F5" s="19"/>
      <c r="G5" s="19"/>
      <c r="H5" s="19"/>
      <c r="I5" s="19"/>
      <c r="J5" s="19"/>
      <c r="K5" s="19"/>
      <c r="L5" s="19"/>
      <c r="M5" s="19"/>
      <c r="N5" s="19"/>
      <c r="O5" s="19"/>
    </row>
    <row r="6" spans="2:21" ht="33" customHeight="1" x14ac:dyDescent="0.25">
      <c r="B6" s="20" t="s">
        <v>0</v>
      </c>
      <c r="C6" s="21"/>
      <c r="D6" s="21"/>
      <c r="E6" s="21"/>
      <c r="F6" s="21"/>
      <c r="G6" s="21"/>
      <c r="H6" s="21"/>
      <c r="I6" s="21"/>
      <c r="J6" s="21"/>
      <c r="K6" s="21"/>
      <c r="L6" s="21"/>
      <c r="M6" s="21"/>
      <c r="N6" s="21"/>
      <c r="O6" s="21"/>
      <c r="P6" s="21"/>
      <c r="Q6" s="21"/>
      <c r="R6" s="21"/>
      <c r="S6" s="21"/>
      <c r="T6" s="21"/>
    </row>
    <row r="7" spans="2:21"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1" ht="33" customHeight="1" x14ac:dyDescent="0.25">
      <c r="B8" s="24" t="s">
        <v>246</v>
      </c>
      <c r="C8" s="25"/>
      <c r="D8" s="25"/>
      <c r="E8" s="25"/>
      <c r="F8" s="25"/>
      <c r="G8" s="25"/>
      <c r="H8" s="25"/>
      <c r="I8" s="25"/>
      <c r="J8" s="25"/>
      <c r="K8" s="25"/>
      <c r="L8" s="25"/>
      <c r="M8" s="25"/>
      <c r="N8" s="25"/>
      <c r="O8" s="25"/>
      <c r="P8" s="25"/>
      <c r="Q8" s="25"/>
      <c r="R8" s="25"/>
      <c r="S8" s="25"/>
      <c r="T8" s="25"/>
    </row>
    <row r="9" spans="2:21" ht="33" customHeight="1" x14ac:dyDescent="0.25">
      <c r="B9" s="24" t="s">
        <v>247</v>
      </c>
      <c r="C9" s="25"/>
      <c r="D9" s="25"/>
      <c r="E9" s="25"/>
      <c r="F9" s="25"/>
      <c r="G9" s="25"/>
      <c r="H9" s="25"/>
      <c r="I9" s="25"/>
      <c r="J9" s="25"/>
      <c r="K9" s="25"/>
      <c r="L9" s="25"/>
      <c r="M9" s="25"/>
      <c r="N9" s="25"/>
      <c r="O9" s="25"/>
      <c r="P9" s="25"/>
      <c r="Q9" s="25"/>
      <c r="R9" s="25"/>
      <c r="S9" s="25"/>
      <c r="T9" s="25"/>
    </row>
    <row r="10" spans="2:21" ht="33" customHeight="1" x14ac:dyDescent="0.25">
      <c r="B10" s="26" t="s">
        <v>248</v>
      </c>
      <c r="C10" s="27"/>
      <c r="D10" s="27"/>
      <c r="E10" s="27"/>
      <c r="F10" s="27"/>
      <c r="G10" s="27"/>
      <c r="H10" s="27"/>
      <c r="I10" s="27"/>
      <c r="J10" s="27"/>
      <c r="K10" s="27"/>
      <c r="L10" s="27"/>
      <c r="M10" s="27"/>
      <c r="N10" s="27"/>
      <c r="O10" s="27"/>
      <c r="P10" s="27"/>
      <c r="Q10" s="27"/>
      <c r="R10" s="27"/>
      <c r="S10" s="27"/>
      <c r="T10" s="27"/>
    </row>
    <row r="11" spans="2:21" ht="33" customHeight="1" x14ac:dyDescent="0.25">
      <c r="B11" s="32"/>
      <c r="C11" s="33"/>
      <c r="D11" s="33"/>
      <c r="E11" s="33"/>
      <c r="F11" s="33"/>
      <c r="G11" s="33"/>
      <c r="H11" s="33"/>
      <c r="I11" s="33"/>
      <c r="J11" s="33"/>
      <c r="K11" s="33"/>
      <c r="L11" s="33"/>
      <c r="M11" s="33"/>
      <c r="N11" s="33"/>
      <c r="O11" s="33"/>
      <c r="P11" s="33"/>
      <c r="Q11" s="33"/>
      <c r="R11" s="33"/>
      <c r="S11" s="33"/>
      <c r="T11" s="33"/>
    </row>
    <row r="12" spans="2:21" ht="33" customHeight="1" x14ac:dyDescent="0.25">
      <c r="B12" s="23" t="s">
        <v>409</v>
      </c>
      <c r="C12" s="33"/>
      <c r="D12" s="33"/>
      <c r="E12" s="33"/>
      <c r="F12" s="33"/>
      <c r="G12" s="33"/>
      <c r="H12" s="33"/>
      <c r="I12" s="33"/>
      <c r="J12" s="33"/>
      <c r="K12" s="33"/>
      <c r="L12" s="33"/>
      <c r="M12" s="33"/>
      <c r="N12" s="33"/>
      <c r="O12" s="33"/>
      <c r="P12" s="33"/>
      <c r="Q12" s="33"/>
      <c r="R12" s="33"/>
      <c r="S12" s="33"/>
      <c r="T12" s="33"/>
    </row>
    <row r="13" spans="2:21" ht="33" customHeight="1" x14ac:dyDescent="0.25">
      <c r="B13" s="32"/>
      <c r="C13" s="33"/>
      <c r="D13" s="33"/>
      <c r="E13" s="33"/>
      <c r="F13" s="33"/>
      <c r="G13" s="33"/>
      <c r="H13" s="33"/>
      <c r="I13" s="33"/>
      <c r="J13" s="33"/>
      <c r="K13" s="33"/>
      <c r="L13" s="33"/>
      <c r="M13" s="33"/>
      <c r="N13" s="33"/>
      <c r="O13" s="33"/>
      <c r="P13" s="33"/>
      <c r="Q13" s="33"/>
      <c r="R13" s="33"/>
      <c r="S13" s="33"/>
      <c r="T13" s="33"/>
    </row>
    <row r="14" spans="2:21" ht="33" customHeight="1" x14ac:dyDescent="0.25">
      <c r="B14" s="32"/>
      <c r="C14" s="33"/>
      <c r="D14" s="33"/>
      <c r="E14" s="33"/>
      <c r="F14" s="33"/>
      <c r="G14" s="33"/>
      <c r="H14" s="33"/>
      <c r="I14" s="33"/>
      <c r="J14" s="33"/>
      <c r="K14" s="33"/>
      <c r="L14" s="33"/>
      <c r="M14" s="33"/>
      <c r="N14" s="33"/>
      <c r="O14" s="33"/>
      <c r="P14" s="33"/>
      <c r="Q14" s="33"/>
      <c r="R14" s="33"/>
      <c r="S14" s="33"/>
      <c r="T14" s="33"/>
    </row>
    <row r="15" spans="2:21" ht="33" customHeight="1" x14ac:dyDescent="0.25">
      <c r="B15" s="32"/>
      <c r="C15" s="33"/>
      <c r="D15" s="33"/>
      <c r="E15" s="33"/>
      <c r="F15" s="33"/>
      <c r="G15" s="33"/>
      <c r="H15" s="33"/>
      <c r="I15" s="33"/>
      <c r="J15" s="33"/>
      <c r="K15" s="33"/>
      <c r="L15" s="33"/>
      <c r="M15" s="33"/>
      <c r="N15" s="33"/>
      <c r="O15" s="33"/>
      <c r="P15" s="33"/>
      <c r="Q15" s="33"/>
      <c r="R15" s="33"/>
      <c r="S15" s="33"/>
      <c r="T15" s="33"/>
    </row>
    <row r="16" spans="2:21" ht="33" customHeight="1" x14ac:dyDescent="0.25">
      <c r="B16" s="32"/>
      <c r="C16" s="33"/>
      <c r="D16" s="33"/>
      <c r="E16" s="33"/>
      <c r="F16" s="33"/>
      <c r="G16" s="33"/>
      <c r="H16" s="33"/>
      <c r="I16" s="33"/>
      <c r="J16" s="33"/>
      <c r="K16" s="33"/>
      <c r="L16" s="33"/>
      <c r="M16" s="33"/>
      <c r="N16" s="33"/>
      <c r="O16" s="33"/>
      <c r="P16" s="33"/>
      <c r="Q16" s="33"/>
      <c r="R16" s="33"/>
      <c r="S16" s="33"/>
      <c r="T16" s="33"/>
    </row>
    <row r="17" spans="2:20" ht="33" customHeight="1" x14ac:dyDescent="0.25">
      <c r="B17" s="32"/>
      <c r="C17" s="33"/>
      <c r="D17" s="33"/>
      <c r="E17" s="33"/>
      <c r="F17" s="33"/>
      <c r="G17" s="33"/>
      <c r="H17" s="33"/>
      <c r="I17" s="33"/>
      <c r="J17" s="33"/>
      <c r="K17" s="33"/>
      <c r="L17" s="33"/>
      <c r="M17" s="33"/>
      <c r="N17" s="33"/>
      <c r="O17" s="33"/>
      <c r="P17" s="33"/>
      <c r="Q17" s="33"/>
      <c r="R17" s="33"/>
      <c r="S17" s="33"/>
      <c r="T17" s="33"/>
    </row>
    <row r="18" spans="2:20" ht="33" customHeight="1" x14ac:dyDescent="0.25">
      <c r="B18" s="32"/>
      <c r="C18" s="33"/>
      <c r="D18" s="33"/>
      <c r="E18" s="33"/>
      <c r="F18" s="33"/>
      <c r="G18" s="33"/>
      <c r="H18" s="33"/>
      <c r="I18" s="33"/>
      <c r="J18" s="33"/>
      <c r="K18" s="33"/>
      <c r="L18" s="33"/>
      <c r="M18" s="33"/>
      <c r="N18" s="33"/>
      <c r="O18" s="33"/>
      <c r="P18" s="33"/>
      <c r="Q18" s="33"/>
      <c r="R18" s="33"/>
      <c r="S18" s="33"/>
      <c r="T18" s="33"/>
    </row>
    <row r="19" spans="2:20" ht="33" customHeight="1" x14ac:dyDescent="0.25">
      <c r="B19" s="32"/>
      <c r="C19" s="33"/>
      <c r="D19" s="33"/>
      <c r="E19" s="33"/>
      <c r="F19" s="33"/>
      <c r="G19" s="33"/>
      <c r="H19" s="33"/>
      <c r="I19" s="33"/>
      <c r="J19" s="33"/>
      <c r="K19" s="33"/>
      <c r="L19" s="33"/>
      <c r="M19" s="33"/>
      <c r="N19" s="33"/>
      <c r="O19" s="33"/>
      <c r="P19" s="33"/>
      <c r="Q19" s="33"/>
      <c r="R19" s="33"/>
      <c r="S19" s="33"/>
      <c r="T19" s="33"/>
    </row>
    <row r="20" spans="2:20" ht="33" customHeight="1" x14ac:dyDescent="0.25">
      <c r="B20" s="32"/>
      <c r="C20" s="33"/>
      <c r="D20" s="33"/>
      <c r="E20" s="33"/>
      <c r="F20" s="33"/>
      <c r="G20" s="33"/>
      <c r="H20" s="33"/>
      <c r="I20" s="33"/>
      <c r="J20" s="33"/>
      <c r="K20" s="33"/>
      <c r="L20" s="33"/>
      <c r="M20" s="33"/>
      <c r="N20" s="33"/>
      <c r="O20" s="33"/>
      <c r="P20" s="33"/>
      <c r="Q20" s="33"/>
      <c r="R20" s="33"/>
      <c r="S20" s="33"/>
      <c r="T20" s="33"/>
    </row>
    <row r="21" spans="2:20" ht="33" customHeight="1" x14ac:dyDescent="0.25">
      <c r="B21" s="32"/>
      <c r="C21" s="33"/>
      <c r="D21" s="33"/>
      <c r="E21" s="33"/>
      <c r="F21" s="33"/>
      <c r="G21" s="33"/>
      <c r="H21" s="33"/>
      <c r="I21" s="33"/>
      <c r="J21" s="33"/>
      <c r="K21" s="33"/>
      <c r="L21" s="33"/>
      <c r="M21" s="33"/>
      <c r="N21" s="33"/>
      <c r="O21" s="33"/>
      <c r="P21" s="33"/>
      <c r="Q21" s="33"/>
      <c r="R21" s="33"/>
      <c r="S21" s="33"/>
      <c r="T21" s="33"/>
    </row>
    <row r="22" spans="2:20" ht="33" customHeight="1" x14ac:dyDescent="0.25">
      <c r="B22" s="32"/>
      <c r="C22" s="33"/>
      <c r="D22" s="33"/>
      <c r="E22" s="33"/>
      <c r="F22" s="33"/>
      <c r="G22" s="33"/>
      <c r="H22" s="33"/>
      <c r="I22" s="33"/>
      <c r="J22" s="33"/>
      <c r="K22" s="33"/>
      <c r="L22" s="33"/>
      <c r="M22" s="33"/>
      <c r="N22" s="33"/>
      <c r="O22" s="33"/>
      <c r="P22" s="33"/>
      <c r="Q22" s="33"/>
      <c r="R22" s="33"/>
      <c r="S22" s="33"/>
      <c r="T22" s="33"/>
    </row>
    <row r="23" spans="2:20" ht="33" customHeight="1" x14ac:dyDescent="0.25">
      <c r="B23" s="32"/>
      <c r="C23" s="33"/>
      <c r="D23" s="33"/>
      <c r="E23" s="33"/>
      <c r="F23" s="33"/>
      <c r="G23" s="33"/>
      <c r="H23" s="33"/>
      <c r="I23" s="33"/>
      <c r="J23" s="33"/>
      <c r="K23" s="33"/>
      <c r="L23" s="33"/>
      <c r="M23" s="33"/>
      <c r="N23" s="33"/>
      <c r="O23" s="33"/>
      <c r="P23" s="33"/>
      <c r="Q23" s="33"/>
      <c r="R23" s="33"/>
      <c r="S23" s="33"/>
      <c r="T23" s="33"/>
    </row>
    <row r="24" spans="2:20" ht="33" customHeight="1" x14ac:dyDescent="0.25">
      <c r="B24" s="32"/>
      <c r="C24" s="33"/>
      <c r="D24" s="33"/>
      <c r="E24" s="33"/>
      <c r="F24" s="33"/>
      <c r="G24" s="33"/>
      <c r="H24" s="33"/>
      <c r="I24" s="33"/>
      <c r="J24" s="33"/>
      <c r="K24" s="33"/>
      <c r="L24" s="33"/>
      <c r="M24" s="33"/>
      <c r="N24" s="33"/>
      <c r="O24" s="33"/>
      <c r="P24" s="33"/>
      <c r="Q24" s="33"/>
      <c r="R24" s="33"/>
      <c r="S24" s="33"/>
      <c r="T24" s="33"/>
    </row>
    <row r="25" spans="2:20" ht="33" customHeight="1" x14ac:dyDescent="0.25">
      <c r="B25" s="32"/>
      <c r="C25" s="33"/>
      <c r="D25" s="33"/>
      <c r="E25" s="33"/>
      <c r="F25" s="33"/>
      <c r="G25" s="33"/>
      <c r="H25" s="33"/>
      <c r="I25" s="33"/>
      <c r="J25" s="33"/>
      <c r="K25" s="33"/>
      <c r="L25" s="33"/>
      <c r="M25" s="33"/>
      <c r="N25" s="33"/>
      <c r="O25" s="33"/>
      <c r="P25" s="33"/>
      <c r="Q25" s="33"/>
      <c r="R25" s="33"/>
      <c r="S25" s="33"/>
      <c r="T25" s="33"/>
    </row>
    <row r="26" spans="2:20" ht="33" customHeight="1" x14ac:dyDescent="0.25">
      <c r="B26" s="32"/>
      <c r="C26" s="33"/>
      <c r="D26" s="33"/>
      <c r="E26" s="33"/>
      <c r="F26" s="33"/>
      <c r="G26" s="33"/>
      <c r="H26" s="33"/>
      <c r="I26" s="33"/>
      <c r="J26" s="33"/>
      <c r="K26" s="33"/>
      <c r="L26" s="33"/>
      <c r="M26" s="33"/>
      <c r="N26" s="33"/>
      <c r="O26" s="33"/>
      <c r="P26" s="33"/>
      <c r="Q26" s="33"/>
      <c r="R26" s="33"/>
      <c r="S26" s="33"/>
      <c r="T26" s="33"/>
    </row>
    <row r="27" spans="2:20" ht="15.75" customHeight="1" x14ac:dyDescent="0.3">
      <c r="B27" s="378" t="s">
        <v>239</v>
      </c>
      <c r="C27" s="17"/>
      <c r="D27" s="17"/>
      <c r="E27" s="17"/>
      <c r="F27" s="17"/>
      <c r="G27" s="17"/>
      <c r="H27" s="17"/>
      <c r="I27" s="17"/>
      <c r="J27" s="17"/>
    </row>
    <row r="28" spans="2:20" ht="17.25" customHeight="1" x14ac:dyDescent="0.3">
      <c r="B28" s="38" t="s">
        <v>410</v>
      </c>
      <c r="C28" s="31"/>
    </row>
    <row r="29" spans="2:20" ht="17.25" customHeight="1" x14ac:dyDescent="0.25">
      <c r="B29" s="18" t="s">
        <v>12</v>
      </c>
      <c r="C29" s="31"/>
    </row>
    <row r="30" spans="2:20" ht="15" customHeight="1" x14ac:dyDescent="0.25">
      <c r="C30" s="31"/>
    </row>
    <row r="31" spans="2:20" ht="15" customHeight="1" x14ac:dyDescent="0.25">
      <c r="C31" s="31"/>
    </row>
    <row r="32" spans="2:20" ht="15" customHeight="1" x14ac:dyDescent="0.25">
      <c r="C32" s="31"/>
    </row>
    <row r="33" spans="3:3" ht="15" customHeight="1" x14ac:dyDescent="0.25">
      <c r="C33" s="31"/>
    </row>
  </sheetData>
  <mergeCells count="2">
    <mergeCell ref="B4:T4"/>
    <mergeCell ref="B3:T3"/>
  </mergeCells>
  <hyperlinks>
    <hyperlink ref="B2" location="Indice!A1" display="Índice"/>
    <hyperlink ref="T2" location="'1.1.2'!A1" display="Siguiente"/>
  </hyperlinks>
  <pageMargins left="1.0900000000000001" right="0.70866141732283472" top="0.74803149606299213" bottom="0.74803149606299213" header="0.31496062992125984" footer="0.31496062992125984"/>
  <pageSetup paperSize="9" scale="8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showGridLines="0" zoomScale="60" zoomScaleNormal="60" zoomScaleSheetLayoutView="85" workbookViewId="0">
      <pane ySplit="5" topLeftCell="A6" activePane="bottomLeft" state="frozen"/>
      <selection pane="bottomLeft"/>
    </sheetView>
  </sheetViews>
  <sheetFormatPr baseColWidth="10" defaultRowHeight="15" x14ac:dyDescent="0.25"/>
  <cols>
    <col min="1" max="1" width="5" customWidth="1"/>
    <col min="2" max="2" width="52.7109375" customWidth="1"/>
    <col min="3" max="20" width="15.85546875" customWidth="1"/>
  </cols>
  <sheetData>
    <row r="1" spans="1:22" ht="78" customHeight="1" x14ac:dyDescent="0.25"/>
    <row r="2" spans="1:22" ht="33" customHeight="1" x14ac:dyDescent="0.35">
      <c r="B2" s="37" t="s">
        <v>1</v>
      </c>
      <c r="R2" s="36" t="s">
        <v>172</v>
      </c>
      <c r="S2" s="36"/>
      <c r="T2" s="36" t="s">
        <v>173</v>
      </c>
      <c r="U2" s="35"/>
    </row>
    <row r="3" spans="1:22" ht="33" customHeight="1" x14ac:dyDescent="0.25">
      <c r="B3" s="382" t="s">
        <v>91</v>
      </c>
      <c r="C3" s="382"/>
      <c r="D3" s="382"/>
      <c r="E3" s="382"/>
      <c r="F3" s="382"/>
      <c r="G3" s="382"/>
      <c r="H3" s="382"/>
      <c r="I3" s="382"/>
      <c r="J3" s="382"/>
      <c r="K3" s="382"/>
      <c r="L3" s="382"/>
      <c r="M3" s="382"/>
      <c r="N3" s="382"/>
      <c r="O3" s="382"/>
      <c r="P3" s="382"/>
      <c r="Q3" s="382"/>
      <c r="R3" s="382"/>
      <c r="S3" s="382"/>
      <c r="T3" s="382"/>
    </row>
    <row r="4" spans="1:22" ht="33" customHeight="1" x14ac:dyDescent="0.25">
      <c r="B4" s="383" t="s">
        <v>412</v>
      </c>
      <c r="C4" s="383"/>
      <c r="D4" s="383"/>
      <c r="E4" s="383"/>
      <c r="F4" s="383"/>
      <c r="G4" s="383"/>
      <c r="H4" s="383"/>
      <c r="I4" s="383"/>
      <c r="J4" s="383"/>
      <c r="K4" s="383"/>
      <c r="L4" s="383"/>
      <c r="M4" s="383"/>
      <c r="N4" s="383"/>
      <c r="O4" s="383"/>
      <c r="P4" s="383"/>
      <c r="Q4" s="383"/>
      <c r="R4" s="383"/>
      <c r="S4" s="383"/>
      <c r="T4" s="383"/>
    </row>
    <row r="5" spans="1:22" ht="33" customHeight="1" x14ac:dyDescent="0.25"/>
    <row r="6" spans="1:22" ht="33" customHeight="1" x14ac:dyDescent="0.25">
      <c r="B6" s="20" t="s">
        <v>0</v>
      </c>
      <c r="C6" s="21"/>
      <c r="D6" s="21"/>
      <c r="E6" s="21"/>
      <c r="F6" s="21"/>
      <c r="G6" s="21"/>
      <c r="H6" s="21"/>
      <c r="I6" s="21"/>
      <c r="J6" s="21"/>
      <c r="K6" s="21"/>
      <c r="L6" s="21"/>
      <c r="M6" s="21"/>
      <c r="N6" s="21"/>
      <c r="O6" s="21"/>
      <c r="P6" s="21"/>
      <c r="Q6" s="21"/>
      <c r="R6" s="21"/>
      <c r="S6" s="21"/>
      <c r="T6" s="21"/>
    </row>
    <row r="7" spans="1:22"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1:22" ht="33" customHeight="1" x14ac:dyDescent="0.25">
      <c r="B8" s="24" t="s">
        <v>246</v>
      </c>
      <c r="C8" s="25"/>
      <c r="D8" s="25"/>
      <c r="E8" s="25"/>
      <c r="F8" s="25"/>
      <c r="G8" s="25"/>
      <c r="H8" s="25"/>
      <c r="I8" s="25"/>
      <c r="J8" s="25"/>
      <c r="K8" s="25"/>
      <c r="L8" s="25"/>
      <c r="M8" s="25"/>
      <c r="N8" s="25"/>
      <c r="O8" s="25"/>
      <c r="P8" s="25"/>
      <c r="Q8" s="25"/>
      <c r="R8" s="25"/>
      <c r="S8" s="25"/>
      <c r="T8" s="25"/>
    </row>
    <row r="9" spans="1:22" ht="33" customHeight="1" x14ac:dyDescent="0.25">
      <c r="B9" s="24" t="s">
        <v>249</v>
      </c>
      <c r="C9" s="25"/>
      <c r="D9" s="25"/>
      <c r="E9" s="25"/>
      <c r="F9" s="25"/>
      <c r="G9" s="25"/>
      <c r="H9" s="25"/>
      <c r="I9" s="25"/>
      <c r="J9" s="25"/>
      <c r="K9" s="25"/>
      <c r="L9" s="25"/>
      <c r="M9" s="25"/>
      <c r="N9" s="25"/>
      <c r="O9" s="25"/>
      <c r="P9" s="25"/>
      <c r="Q9" s="25"/>
      <c r="R9" s="25"/>
      <c r="S9" s="25"/>
      <c r="T9" s="25"/>
    </row>
    <row r="10" spans="1:22" ht="33" customHeight="1" x14ac:dyDescent="0.25">
      <c r="B10" s="26" t="s">
        <v>250</v>
      </c>
      <c r="C10" s="50"/>
      <c r="D10" s="50"/>
      <c r="E10" s="50"/>
      <c r="F10" s="50"/>
      <c r="G10" s="50"/>
      <c r="H10" s="50"/>
      <c r="I10" s="50"/>
      <c r="J10" s="50"/>
      <c r="K10" s="50"/>
      <c r="L10" s="50"/>
      <c r="M10" s="50"/>
      <c r="N10" s="50"/>
      <c r="O10" s="50"/>
      <c r="P10" s="50"/>
      <c r="Q10" s="50"/>
      <c r="R10" s="50"/>
      <c r="S10" s="50"/>
      <c r="T10" s="50"/>
    </row>
    <row r="11" spans="1:22" ht="33" customHeight="1" x14ac:dyDescent="0.25">
      <c r="B11" s="60"/>
      <c r="C11" s="22"/>
      <c r="D11" s="22"/>
      <c r="E11" s="22"/>
      <c r="F11" s="22"/>
      <c r="G11" s="22"/>
      <c r="H11" s="22"/>
      <c r="I11" s="22"/>
      <c r="J11" s="22"/>
      <c r="K11" s="22"/>
      <c r="L11" s="22"/>
      <c r="M11" s="22"/>
      <c r="N11" s="22"/>
      <c r="O11" s="22"/>
      <c r="P11" s="22"/>
      <c r="Q11" s="22"/>
      <c r="R11" s="22"/>
      <c r="S11" s="22"/>
      <c r="T11" s="22"/>
    </row>
    <row r="12" spans="1:22" ht="39.75" customHeight="1" x14ac:dyDescent="0.25">
      <c r="B12" s="384" t="s">
        <v>413</v>
      </c>
      <c r="C12" s="384"/>
      <c r="D12" s="384"/>
      <c r="E12" s="384"/>
      <c r="F12" s="384"/>
      <c r="G12" s="384"/>
      <c r="H12" s="384"/>
      <c r="I12" s="384"/>
      <c r="J12" s="384"/>
      <c r="K12" s="384"/>
      <c r="L12" s="384"/>
      <c r="M12" s="384"/>
    </row>
    <row r="13" spans="1:22" ht="33" customHeight="1" x14ac:dyDescent="0.25">
      <c r="B13" s="57"/>
      <c r="C13" s="58"/>
      <c r="D13" s="58"/>
      <c r="E13" s="58"/>
      <c r="F13" s="58"/>
      <c r="G13" s="58"/>
      <c r="H13" s="58"/>
      <c r="I13" s="58"/>
      <c r="J13" s="58"/>
      <c r="K13" s="58"/>
      <c r="L13" s="58"/>
      <c r="M13" s="58"/>
      <c r="N13" s="58"/>
      <c r="O13" s="58"/>
      <c r="P13" s="58"/>
      <c r="Q13" s="58"/>
      <c r="R13" s="58"/>
      <c r="S13" s="58"/>
      <c r="T13" s="58"/>
      <c r="U13" s="46"/>
      <c r="V13" s="46"/>
    </row>
    <row r="14" spans="1:22" ht="33" customHeight="1" x14ac:dyDescent="0.25">
      <c r="A14" s="46"/>
      <c r="B14" s="57"/>
      <c r="C14" s="58"/>
      <c r="D14" s="58"/>
      <c r="E14" s="58"/>
      <c r="F14" s="58"/>
      <c r="G14" s="58"/>
      <c r="H14" s="58"/>
      <c r="I14" s="58"/>
      <c r="J14" s="58"/>
      <c r="K14" s="58"/>
      <c r="L14" s="58"/>
      <c r="M14" s="58"/>
      <c r="N14" s="58"/>
      <c r="O14" s="58"/>
      <c r="P14" s="58"/>
      <c r="Q14" s="58"/>
      <c r="R14" s="58"/>
      <c r="S14" s="58"/>
      <c r="T14" s="58"/>
      <c r="U14" s="46"/>
      <c r="V14" s="46"/>
    </row>
    <row r="15" spans="1:22" ht="33" customHeight="1" x14ac:dyDescent="0.25">
      <c r="A15" s="46"/>
      <c r="B15" s="52"/>
      <c r="C15" s="52">
        <f>+C7</f>
        <v>2007</v>
      </c>
      <c r="D15" s="52">
        <f t="shared" ref="D15:T15" si="0">+D7</f>
        <v>2008</v>
      </c>
      <c r="E15" s="52">
        <f t="shared" si="0"/>
        <v>2009</v>
      </c>
      <c r="F15" s="52">
        <f t="shared" si="0"/>
        <v>2010</v>
      </c>
      <c r="G15" s="52">
        <f t="shared" si="0"/>
        <v>2011</v>
      </c>
      <c r="H15" s="52">
        <f t="shared" si="0"/>
        <v>2012</v>
      </c>
      <c r="I15" s="52">
        <f t="shared" si="0"/>
        <v>2013</v>
      </c>
      <c r="J15" s="52">
        <f t="shared" si="0"/>
        <v>2014</v>
      </c>
      <c r="K15" s="52">
        <f t="shared" si="0"/>
        <v>2015</v>
      </c>
      <c r="L15" s="52">
        <f t="shared" si="0"/>
        <v>2016</v>
      </c>
      <c r="M15" s="52">
        <f t="shared" si="0"/>
        <v>2017</v>
      </c>
      <c r="N15" s="52">
        <f t="shared" si="0"/>
        <v>2018</v>
      </c>
      <c r="O15" s="52">
        <f t="shared" si="0"/>
        <v>2019</v>
      </c>
      <c r="P15" s="52">
        <f t="shared" si="0"/>
        <v>2020</v>
      </c>
      <c r="Q15" s="52">
        <f t="shared" si="0"/>
        <v>2021</v>
      </c>
      <c r="R15" s="52">
        <f t="shared" si="0"/>
        <v>2022</v>
      </c>
      <c r="S15" s="52">
        <f t="shared" si="0"/>
        <v>2023</v>
      </c>
      <c r="T15" s="52">
        <f t="shared" si="0"/>
        <v>2024</v>
      </c>
      <c r="U15" s="46"/>
      <c r="V15" s="46"/>
    </row>
    <row r="16" spans="1:22" ht="33" customHeight="1" x14ac:dyDescent="0.25">
      <c r="A16" s="46"/>
      <c r="B16" s="54" t="str">
        <f>+B8</f>
        <v>Producción de las industrias características de la salud</v>
      </c>
      <c r="C16" s="55" t="e">
        <f t="shared" ref="C16:T16" si="1">+C8/C10</f>
        <v>#DIV/0!</v>
      </c>
      <c r="D16" s="55" t="e">
        <f t="shared" si="1"/>
        <v>#DIV/0!</v>
      </c>
      <c r="E16" s="55" t="e">
        <f t="shared" si="1"/>
        <v>#DIV/0!</v>
      </c>
      <c r="F16" s="55" t="e">
        <f t="shared" si="1"/>
        <v>#DIV/0!</v>
      </c>
      <c r="G16" s="55" t="e">
        <f t="shared" si="1"/>
        <v>#DIV/0!</v>
      </c>
      <c r="H16" s="55" t="e">
        <f t="shared" si="1"/>
        <v>#DIV/0!</v>
      </c>
      <c r="I16" s="55" t="e">
        <f t="shared" si="1"/>
        <v>#DIV/0!</v>
      </c>
      <c r="J16" s="55" t="e">
        <f t="shared" si="1"/>
        <v>#DIV/0!</v>
      </c>
      <c r="K16" s="55" t="e">
        <f t="shared" si="1"/>
        <v>#DIV/0!</v>
      </c>
      <c r="L16" s="55" t="e">
        <f t="shared" si="1"/>
        <v>#DIV/0!</v>
      </c>
      <c r="M16" s="55" t="e">
        <f t="shared" si="1"/>
        <v>#DIV/0!</v>
      </c>
      <c r="N16" s="55" t="e">
        <f t="shared" si="1"/>
        <v>#DIV/0!</v>
      </c>
      <c r="O16" s="55" t="e">
        <f t="shared" si="1"/>
        <v>#DIV/0!</v>
      </c>
      <c r="P16" s="55" t="e">
        <f t="shared" si="1"/>
        <v>#DIV/0!</v>
      </c>
      <c r="Q16" s="55" t="e">
        <f t="shared" si="1"/>
        <v>#DIV/0!</v>
      </c>
      <c r="R16" s="55" t="e">
        <f t="shared" si="1"/>
        <v>#DIV/0!</v>
      </c>
      <c r="S16" s="55" t="e">
        <f t="shared" si="1"/>
        <v>#DIV/0!</v>
      </c>
      <c r="T16" s="55" t="e">
        <f t="shared" si="1"/>
        <v>#DIV/0!</v>
      </c>
      <c r="U16" s="46"/>
      <c r="V16" s="46"/>
    </row>
    <row r="17" spans="1:22" ht="33" customHeight="1" x14ac:dyDescent="0.25">
      <c r="A17" s="46"/>
      <c r="B17" s="54" t="str">
        <f>+B9</f>
        <v>Producción de las industrias conexas de la salud</v>
      </c>
      <c r="C17" s="55" t="e">
        <f t="shared" ref="C17:T17" si="2">+C9/C10</f>
        <v>#DIV/0!</v>
      </c>
      <c r="D17" s="55" t="e">
        <f t="shared" si="2"/>
        <v>#DIV/0!</v>
      </c>
      <c r="E17" s="55" t="e">
        <f t="shared" si="2"/>
        <v>#DIV/0!</v>
      </c>
      <c r="F17" s="55" t="e">
        <f t="shared" si="2"/>
        <v>#DIV/0!</v>
      </c>
      <c r="G17" s="55" t="e">
        <f t="shared" si="2"/>
        <v>#DIV/0!</v>
      </c>
      <c r="H17" s="55" t="e">
        <f t="shared" si="2"/>
        <v>#DIV/0!</v>
      </c>
      <c r="I17" s="55" t="e">
        <f t="shared" si="2"/>
        <v>#DIV/0!</v>
      </c>
      <c r="J17" s="55" t="e">
        <f t="shared" si="2"/>
        <v>#DIV/0!</v>
      </c>
      <c r="K17" s="55" t="e">
        <f t="shared" si="2"/>
        <v>#DIV/0!</v>
      </c>
      <c r="L17" s="55" t="e">
        <f t="shared" si="2"/>
        <v>#DIV/0!</v>
      </c>
      <c r="M17" s="55" t="e">
        <f t="shared" si="2"/>
        <v>#DIV/0!</v>
      </c>
      <c r="N17" s="55" t="e">
        <f t="shared" si="2"/>
        <v>#DIV/0!</v>
      </c>
      <c r="O17" s="55" t="e">
        <f t="shared" si="2"/>
        <v>#DIV/0!</v>
      </c>
      <c r="P17" s="55" t="e">
        <f t="shared" si="2"/>
        <v>#DIV/0!</v>
      </c>
      <c r="Q17" s="55" t="e">
        <f t="shared" si="2"/>
        <v>#DIV/0!</v>
      </c>
      <c r="R17" s="55" t="e">
        <f t="shared" si="2"/>
        <v>#DIV/0!</v>
      </c>
      <c r="S17" s="55" t="e">
        <f t="shared" si="2"/>
        <v>#DIV/0!</v>
      </c>
      <c r="T17" s="55" t="e">
        <f t="shared" si="2"/>
        <v>#DIV/0!</v>
      </c>
      <c r="U17" s="46"/>
      <c r="V17" s="46"/>
    </row>
    <row r="18" spans="1:22" ht="33" customHeight="1" x14ac:dyDescent="0.25">
      <c r="A18" s="46"/>
      <c r="B18" s="54" t="str">
        <f>+B10</f>
        <v>Producción de las industrias características  y conexas de la salud</v>
      </c>
      <c r="C18" s="55" t="e">
        <f>SUM(C16:C17)</f>
        <v>#DIV/0!</v>
      </c>
      <c r="D18" s="55" t="e">
        <f t="shared" ref="D18:T18" si="3">SUM(D16:D17)</f>
        <v>#DIV/0!</v>
      </c>
      <c r="E18" s="55" t="e">
        <f t="shared" si="3"/>
        <v>#DIV/0!</v>
      </c>
      <c r="F18" s="55" t="e">
        <f t="shared" si="3"/>
        <v>#DIV/0!</v>
      </c>
      <c r="G18" s="55" t="e">
        <f t="shared" si="3"/>
        <v>#DIV/0!</v>
      </c>
      <c r="H18" s="55" t="e">
        <f t="shared" si="3"/>
        <v>#DIV/0!</v>
      </c>
      <c r="I18" s="55" t="e">
        <f t="shared" si="3"/>
        <v>#DIV/0!</v>
      </c>
      <c r="J18" s="55" t="e">
        <f t="shared" si="3"/>
        <v>#DIV/0!</v>
      </c>
      <c r="K18" s="55" t="e">
        <f t="shared" si="3"/>
        <v>#DIV/0!</v>
      </c>
      <c r="L18" s="55" t="e">
        <f t="shared" si="3"/>
        <v>#DIV/0!</v>
      </c>
      <c r="M18" s="55" t="e">
        <f t="shared" si="3"/>
        <v>#DIV/0!</v>
      </c>
      <c r="N18" s="55" t="e">
        <f t="shared" si="3"/>
        <v>#DIV/0!</v>
      </c>
      <c r="O18" s="55" t="e">
        <f t="shared" si="3"/>
        <v>#DIV/0!</v>
      </c>
      <c r="P18" s="55" t="e">
        <f t="shared" si="3"/>
        <v>#DIV/0!</v>
      </c>
      <c r="Q18" s="55" t="e">
        <f t="shared" si="3"/>
        <v>#DIV/0!</v>
      </c>
      <c r="R18" s="55" t="e">
        <f t="shared" si="3"/>
        <v>#DIV/0!</v>
      </c>
      <c r="S18" s="55" t="e">
        <f t="shared" si="3"/>
        <v>#DIV/0!</v>
      </c>
      <c r="T18" s="55" t="e">
        <f t="shared" si="3"/>
        <v>#DIV/0!</v>
      </c>
      <c r="U18" s="46"/>
      <c r="V18" s="46"/>
    </row>
    <row r="19" spans="1:22" ht="33" customHeight="1" x14ac:dyDescent="0.25">
      <c r="A19" s="46"/>
      <c r="B19" s="57"/>
      <c r="C19" s="58"/>
      <c r="D19" s="58"/>
      <c r="E19" s="58"/>
      <c r="F19" s="58"/>
      <c r="G19" s="58"/>
      <c r="H19" s="58"/>
      <c r="I19" s="58"/>
      <c r="J19" s="58"/>
      <c r="K19" s="58"/>
      <c r="L19" s="58"/>
      <c r="M19" s="58"/>
      <c r="N19" s="58"/>
      <c r="O19" s="58"/>
      <c r="P19" s="58"/>
      <c r="Q19" s="58"/>
      <c r="R19" s="58"/>
      <c r="S19" s="58"/>
      <c r="T19" s="58"/>
      <c r="U19" s="46"/>
      <c r="V19" s="46"/>
    </row>
    <row r="20" spans="1:22" ht="33" customHeight="1" x14ac:dyDescent="0.25">
      <c r="A20" s="45"/>
      <c r="B20" s="41"/>
      <c r="C20" s="42"/>
      <c r="D20" s="42"/>
      <c r="E20" s="42"/>
      <c r="F20" s="42"/>
      <c r="G20" s="42"/>
      <c r="H20" s="42"/>
      <c r="I20" s="42"/>
      <c r="J20" s="42"/>
      <c r="K20" s="42"/>
      <c r="L20" s="42"/>
      <c r="M20" s="42"/>
      <c r="N20" s="42"/>
      <c r="O20" s="42"/>
      <c r="P20" s="42"/>
      <c r="Q20" s="42"/>
      <c r="R20" s="42"/>
      <c r="S20" s="42"/>
      <c r="T20" s="42"/>
      <c r="U20" s="46"/>
    </row>
    <row r="21" spans="1:22" ht="33" customHeight="1" x14ac:dyDescent="0.25">
      <c r="A21" s="45"/>
      <c r="B21" s="47"/>
      <c r="C21" s="48"/>
      <c r="D21" s="48"/>
      <c r="E21" s="48"/>
      <c r="F21" s="48"/>
      <c r="G21" s="48"/>
      <c r="H21" s="48"/>
      <c r="I21" s="48"/>
      <c r="J21" s="48"/>
      <c r="K21" s="48"/>
      <c r="L21" s="48"/>
      <c r="M21" s="48"/>
      <c r="N21" s="48"/>
      <c r="O21" s="48"/>
      <c r="P21" s="48"/>
      <c r="Q21" s="48"/>
      <c r="R21" s="48"/>
      <c r="S21" s="48"/>
      <c r="T21" s="48"/>
      <c r="U21" s="46"/>
    </row>
    <row r="22" spans="1:22" ht="33" customHeight="1" x14ac:dyDescent="0.25">
      <c r="A22" s="45"/>
      <c r="B22" s="47"/>
      <c r="C22" s="48"/>
      <c r="D22" s="48"/>
      <c r="E22" s="48"/>
      <c r="F22" s="48"/>
      <c r="G22" s="48"/>
      <c r="H22" s="48"/>
      <c r="I22" s="48"/>
      <c r="J22" s="48"/>
      <c r="K22" s="48"/>
      <c r="L22" s="48"/>
      <c r="M22" s="48"/>
      <c r="N22" s="48"/>
      <c r="O22" s="48"/>
      <c r="P22" s="48"/>
      <c r="Q22" s="48"/>
      <c r="R22" s="48"/>
      <c r="S22" s="48"/>
      <c r="T22" s="48"/>
      <c r="U22" s="46"/>
    </row>
    <row r="23" spans="1:22" ht="33" customHeight="1" x14ac:dyDescent="0.25">
      <c r="B23" s="41"/>
      <c r="C23" s="42"/>
      <c r="D23" s="42"/>
      <c r="E23" s="42"/>
      <c r="F23" s="42"/>
      <c r="G23" s="42"/>
      <c r="H23" s="40"/>
      <c r="I23" s="40"/>
      <c r="J23" s="40"/>
      <c r="K23" s="40"/>
      <c r="L23" s="40"/>
      <c r="M23" s="40"/>
      <c r="N23" s="40"/>
      <c r="O23" s="40"/>
      <c r="P23" s="40"/>
      <c r="Q23" s="40"/>
      <c r="R23" s="40"/>
      <c r="S23" s="40"/>
      <c r="T23" s="40"/>
    </row>
    <row r="24" spans="1:22" ht="33" customHeight="1" x14ac:dyDescent="0.25">
      <c r="B24" s="41"/>
      <c r="C24" s="42"/>
      <c r="D24" s="42"/>
      <c r="E24" s="42"/>
      <c r="F24" s="42"/>
      <c r="G24" s="42"/>
      <c r="H24" s="40"/>
      <c r="I24" s="40"/>
      <c r="J24" s="40"/>
      <c r="K24" s="40"/>
      <c r="L24" s="40"/>
      <c r="M24" s="40"/>
      <c r="N24" s="40"/>
      <c r="O24" s="40"/>
      <c r="P24" s="40"/>
      <c r="Q24" s="40"/>
      <c r="R24" s="40"/>
      <c r="S24" s="40"/>
      <c r="T24" s="40"/>
    </row>
    <row r="25" spans="1:22" ht="33" customHeight="1" x14ac:dyDescent="0.25">
      <c r="B25" s="41"/>
      <c r="C25" s="42"/>
      <c r="D25" s="42"/>
      <c r="E25" s="42"/>
      <c r="F25" s="42"/>
      <c r="G25" s="42"/>
      <c r="H25" s="40"/>
      <c r="I25" s="40"/>
      <c r="J25" s="40"/>
      <c r="K25" s="40"/>
      <c r="L25" s="40"/>
      <c r="M25" s="40"/>
      <c r="N25" s="40"/>
      <c r="O25" s="40"/>
      <c r="P25" s="40"/>
      <c r="Q25" s="40"/>
      <c r="R25" s="40"/>
      <c r="S25" s="40"/>
      <c r="T25" s="40"/>
    </row>
    <row r="26" spans="1:22" ht="33" customHeight="1" x14ac:dyDescent="0.25">
      <c r="B26" s="41"/>
      <c r="C26" s="42"/>
      <c r="D26" s="42"/>
      <c r="E26" s="42"/>
      <c r="F26" s="42"/>
      <c r="G26" s="42"/>
      <c r="H26" s="40"/>
      <c r="I26" s="40"/>
      <c r="J26" s="40"/>
      <c r="K26" s="40"/>
      <c r="L26" s="40"/>
      <c r="M26" s="40"/>
      <c r="N26" s="40"/>
      <c r="O26" s="40"/>
      <c r="P26" s="40"/>
      <c r="Q26" s="40"/>
      <c r="R26" s="40"/>
      <c r="S26" s="40"/>
      <c r="T26" s="40"/>
    </row>
    <row r="27" spans="1:22" ht="33" customHeight="1" x14ac:dyDescent="0.25">
      <c r="B27" s="41"/>
      <c r="C27" s="42"/>
      <c r="D27" s="42"/>
      <c r="E27" s="42"/>
      <c r="F27" s="42"/>
      <c r="G27" s="42"/>
      <c r="H27" s="40"/>
      <c r="I27" s="40"/>
      <c r="J27" s="40"/>
      <c r="K27" s="40"/>
      <c r="L27" s="40"/>
      <c r="M27" s="40"/>
      <c r="N27" s="40"/>
      <c r="O27" s="40"/>
      <c r="P27" s="40"/>
      <c r="Q27" s="40"/>
      <c r="R27" s="40"/>
      <c r="S27" s="40"/>
      <c r="T27" s="40"/>
    </row>
    <row r="28" spans="1:22" ht="15" customHeight="1" x14ac:dyDescent="0.25">
      <c r="B28" s="18" t="s">
        <v>415</v>
      </c>
      <c r="C28" s="31"/>
    </row>
    <row r="29" spans="1:22" ht="15" customHeight="1" x14ac:dyDescent="0.25">
      <c r="B29" s="18" t="s">
        <v>13</v>
      </c>
      <c r="C29" s="31"/>
    </row>
    <row r="30" spans="1:22" ht="15" customHeight="1" x14ac:dyDescent="0.25">
      <c r="C30" s="31"/>
    </row>
  </sheetData>
  <mergeCells count="3">
    <mergeCell ref="B4:T4"/>
    <mergeCell ref="B3:T3"/>
    <mergeCell ref="B12:M12"/>
  </mergeCells>
  <hyperlinks>
    <hyperlink ref="B2" location="Indice!A1" display="Índice"/>
    <hyperlink ref="T2" location="'1.1.3'!A1" display="Siguiente"/>
    <hyperlink ref="R2" location="'1.1.1'!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19" width="15.85546875" customWidth="1"/>
    <col min="20" max="20" width="16" customWidth="1"/>
  </cols>
  <sheetData>
    <row r="1" spans="2:21" ht="78" customHeight="1" x14ac:dyDescent="0.25">
      <c r="B1" s="75"/>
      <c r="C1" s="75"/>
      <c r="D1" s="75"/>
      <c r="E1" s="75"/>
      <c r="F1" s="75"/>
      <c r="G1" s="75"/>
      <c r="H1" s="75"/>
      <c r="I1" s="75"/>
      <c r="J1" s="75"/>
      <c r="K1" s="75"/>
      <c r="L1" s="75"/>
      <c r="M1" s="75"/>
      <c r="N1" s="75"/>
      <c r="O1" s="75"/>
    </row>
    <row r="2" spans="2:21" ht="33" customHeight="1" x14ac:dyDescent="0.35">
      <c r="B2" s="37" t="s">
        <v>1</v>
      </c>
      <c r="C2" s="65"/>
      <c r="D2" s="65"/>
      <c r="E2" s="65"/>
      <c r="F2" s="65"/>
      <c r="G2" s="65"/>
      <c r="H2" s="65"/>
      <c r="I2" s="65"/>
      <c r="J2" s="65"/>
      <c r="L2" s="65"/>
      <c r="M2" s="65"/>
      <c r="N2" s="65"/>
      <c r="O2" s="65"/>
      <c r="R2" s="36" t="s">
        <v>172</v>
      </c>
      <c r="S2" s="36"/>
      <c r="T2" s="36" t="s">
        <v>173</v>
      </c>
      <c r="U2" s="35"/>
    </row>
    <row r="3" spans="2:21" ht="33" customHeight="1" x14ac:dyDescent="0.25">
      <c r="B3" s="382" t="s">
        <v>92</v>
      </c>
      <c r="C3" s="382"/>
      <c r="D3" s="382"/>
      <c r="E3" s="382"/>
      <c r="F3" s="382"/>
      <c r="G3" s="382"/>
      <c r="H3" s="382"/>
      <c r="I3" s="382"/>
      <c r="J3" s="382"/>
      <c r="K3" s="382"/>
      <c r="L3" s="382"/>
      <c r="M3" s="382"/>
      <c r="N3" s="382"/>
      <c r="O3" s="382"/>
      <c r="P3" s="382"/>
      <c r="Q3" s="382"/>
      <c r="R3" s="382"/>
      <c r="S3" s="375"/>
    </row>
    <row r="4" spans="2:21" ht="33" customHeight="1" x14ac:dyDescent="0.25">
      <c r="B4" s="383" t="s">
        <v>414</v>
      </c>
      <c r="C4" s="383"/>
      <c r="D4" s="383"/>
      <c r="E4" s="383"/>
      <c r="F4" s="383"/>
      <c r="G4" s="383"/>
      <c r="H4" s="383"/>
      <c r="I4" s="383"/>
      <c r="J4" s="383"/>
      <c r="K4" s="383"/>
      <c r="L4" s="383"/>
      <c r="M4" s="383"/>
      <c r="N4" s="383"/>
      <c r="O4" s="383"/>
      <c r="P4" s="383"/>
      <c r="Q4" s="383"/>
      <c r="R4" s="383"/>
      <c r="S4" s="376"/>
    </row>
    <row r="5" spans="2:21" ht="33" customHeight="1" x14ac:dyDescent="0.25">
      <c r="B5" s="76"/>
      <c r="C5" s="76"/>
      <c r="D5" s="76"/>
      <c r="E5" s="76"/>
      <c r="F5" s="76"/>
      <c r="G5" s="76"/>
      <c r="H5" s="76"/>
      <c r="I5" s="76"/>
      <c r="J5" s="76"/>
      <c r="K5" s="75"/>
      <c r="L5" s="75"/>
      <c r="M5" s="75"/>
      <c r="N5" s="75"/>
      <c r="O5" s="75"/>
    </row>
    <row r="6" spans="2:21" ht="33" customHeight="1" x14ac:dyDescent="0.25">
      <c r="B6" s="20" t="s">
        <v>0</v>
      </c>
      <c r="C6" s="69"/>
      <c r="D6" s="69"/>
      <c r="E6" s="69"/>
      <c r="F6" s="69"/>
      <c r="G6" s="69"/>
      <c r="H6" s="69"/>
      <c r="I6" s="69"/>
      <c r="J6" s="69"/>
      <c r="K6" s="69"/>
      <c r="L6" s="69"/>
      <c r="M6" s="69"/>
      <c r="N6" s="69"/>
      <c r="O6" s="69"/>
      <c r="P6" s="21"/>
      <c r="Q6" s="21"/>
      <c r="R6" s="21"/>
      <c r="S6" s="21"/>
    </row>
    <row r="7" spans="2:21"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1" ht="33" customHeight="1" x14ac:dyDescent="0.25">
      <c r="B8" s="24" t="s">
        <v>251</v>
      </c>
      <c r="C8" s="25"/>
      <c r="D8" s="25"/>
      <c r="E8" s="25"/>
      <c r="F8" s="25"/>
      <c r="G8" s="25"/>
      <c r="H8" s="25"/>
      <c r="I8" s="25"/>
      <c r="J8" s="25"/>
      <c r="K8" s="25"/>
      <c r="L8" s="25"/>
      <c r="M8" s="25"/>
      <c r="N8" s="25"/>
      <c r="O8" s="25"/>
      <c r="P8" s="25"/>
      <c r="Q8" s="25"/>
      <c r="R8" s="25"/>
      <c r="S8" s="25"/>
      <c r="T8" s="25"/>
    </row>
    <row r="9" spans="2:21" ht="33" customHeight="1" x14ac:dyDescent="0.25">
      <c r="B9" s="24" t="s">
        <v>252</v>
      </c>
      <c r="C9" s="25"/>
      <c r="D9" s="25"/>
      <c r="E9" s="25"/>
      <c r="F9" s="25"/>
      <c r="G9" s="25"/>
      <c r="H9" s="25"/>
      <c r="I9" s="25"/>
      <c r="J9" s="25"/>
      <c r="K9" s="25"/>
      <c r="L9" s="25"/>
      <c r="M9" s="25"/>
      <c r="N9" s="25"/>
      <c r="O9" s="25"/>
      <c r="P9" s="25"/>
      <c r="Q9" s="25"/>
      <c r="R9" s="25"/>
      <c r="S9" s="25"/>
      <c r="T9" s="25"/>
    </row>
    <row r="10" spans="2:21" ht="33" customHeight="1" x14ac:dyDescent="0.25">
      <c r="B10" s="26" t="s">
        <v>246</v>
      </c>
      <c r="C10" s="50"/>
      <c r="D10" s="50"/>
      <c r="E10" s="50"/>
      <c r="F10" s="50"/>
      <c r="G10" s="50"/>
      <c r="H10" s="50"/>
      <c r="I10" s="50"/>
      <c r="J10" s="50"/>
      <c r="K10" s="50"/>
      <c r="L10" s="50"/>
      <c r="M10" s="50"/>
      <c r="N10" s="50"/>
      <c r="O10" s="50"/>
      <c r="P10" s="50"/>
      <c r="Q10" s="50"/>
      <c r="R10" s="50"/>
      <c r="S10" s="50"/>
      <c r="T10" s="50"/>
    </row>
    <row r="11" spans="2:21" ht="33" customHeight="1" x14ac:dyDescent="0.25">
      <c r="B11" s="60"/>
      <c r="C11" s="22"/>
      <c r="D11" s="22"/>
      <c r="E11" s="22"/>
      <c r="F11" s="22"/>
      <c r="G11" s="22"/>
      <c r="H11" s="22"/>
      <c r="I11" s="22"/>
      <c r="J11" s="22"/>
      <c r="K11" s="22"/>
      <c r="L11" s="22"/>
      <c r="M11" s="22"/>
      <c r="N11" s="22"/>
      <c r="O11" s="22"/>
      <c r="P11" s="21"/>
      <c r="Q11" s="21"/>
      <c r="R11" s="21"/>
      <c r="S11" s="21"/>
    </row>
    <row r="12" spans="2:21" ht="33" customHeight="1" x14ac:dyDescent="0.25">
      <c r="B12" s="384" t="s">
        <v>240</v>
      </c>
      <c r="C12" s="384"/>
      <c r="D12" s="384"/>
      <c r="E12" s="384"/>
      <c r="F12" s="384"/>
      <c r="G12" s="384"/>
      <c r="H12" s="384"/>
      <c r="I12" s="384"/>
      <c r="J12" s="384"/>
      <c r="K12" s="384"/>
      <c r="L12" s="384"/>
      <c r="M12" s="384"/>
      <c r="N12" s="384"/>
      <c r="O12" s="75"/>
    </row>
    <row r="13" spans="2:21" ht="33" customHeight="1" x14ac:dyDescent="0.25">
      <c r="B13" s="47"/>
      <c r="C13" s="48"/>
      <c r="D13" s="48"/>
      <c r="E13" s="48"/>
      <c r="F13" s="48"/>
      <c r="G13" s="48"/>
      <c r="H13" s="48"/>
      <c r="I13" s="48"/>
      <c r="J13" s="48"/>
      <c r="K13" s="48"/>
      <c r="L13" s="48"/>
      <c r="M13" s="48"/>
      <c r="N13" s="48"/>
      <c r="O13" s="48"/>
      <c r="P13" s="48"/>
      <c r="Q13" s="48"/>
      <c r="R13" s="48"/>
      <c r="S13" s="48"/>
      <c r="T13" s="46"/>
    </row>
    <row r="14" spans="2:21" ht="33" customHeight="1" x14ac:dyDescent="0.25">
      <c r="B14" s="47"/>
      <c r="C14" s="48"/>
      <c r="D14" s="48"/>
      <c r="E14" s="48"/>
      <c r="F14" s="48"/>
      <c r="G14" s="48"/>
      <c r="H14" s="48"/>
      <c r="I14" s="48"/>
      <c r="J14" s="48"/>
      <c r="K14" s="48"/>
      <c r="L14" s="48"/>
      <c r="M14" s="48"/>
      <c r="N14" s="48"/>
      <c r="O14" s="48"/>
      <c r="P14" s="48"/>
      <c r="Q14" s="48"/>
      <c r="R14" s="48"/>
      <c r="S14" s="48"/>
      <c r="T14" s="46"/>
      <c r="U14" s="45"/>
    </row>
    <row r="15" spans="2:21" ht="33" customHeight="1" x14ac:dyDescent="0.25">
      <c r="B15" s="72"/>
      <c r="C15" s="72">
        <f>+C7</f>
        <v>2007</v>
      </c>
      <c r="D15" s="72">
        <f t="shared" ref="D15:T15" si="0">+D7</f>
        <v>2008</v>
      </c>
      <c r="E15" s="72">
        <f t="shared" si="0"/>
        <v>2009</v>
      </c>
      <c r="F15" s="72">
        <f t="shared" si="0"/>
        <v>2010</v>
      </c>
      <c r="G15" s="72">
        <f t="shared" si="0"/>
        <v>2011</v>
      </c>
      <c r="H15" s="72">
        <f t="shared" si="0"/>
        <v>2012</v>
      </c>
      <c r="I15" s="72">
        <f t="shared" si="0"/>
        <v>2013</v>
      </c>
      <c r="J15" s="72">
        <f t="shared" si="0"/>
        <v>2014</v>
      </c>
      <c r="K15" s="72">
        <f t="shared" si="0"/>
        <v>2015</v>
      </c>
      <c r="L15" s="72">
        <f t="shared" si="0"/>
        <v>2016</v>
      </c>
      <c r="M15" s="72">
        <f t="shared" si="0"/>
        <v>2017</v>
      </c>
      <c r="N15" s="72">
        <f t="shared" si="0"/>
        <v>2018</v>
      </c>
      <c r="O15" s="72">
        <f t="shared" si="0"/>
        <v>2019</v>
      </c>
      <c r="P15" s="72">
        <f t="shared" si="0"/>
        <v>2020</v>
      </c>
      <c r="Q15" s="72">
        <f t="shared" si="0"/>
        <v>2021</v>
      </c>
      <c r="R15" s="72">
        <f t="shared" si="0"/>
        <v>2022</v>
      </c>
      <c r="S15" s="72">
        <f t="shared" si="0"/>
        <v>2023</v>
      </c>
      <c r="T15" s="72">
        <f t="shared" si="0"/>
        <v>2024</v>
      </c>
      <c r="U15" s="45"/>
    </row>
    <row r="16" spans="2:21" ht="33" customHeight="1" x14ac:dyDescent="0.25">
      <c r="B16" s="73" t="str">
        <f>+B8</f>
        <v>Producción sector público</v>
      </c>
      <c r="C16" s="74" t="e">
        <f t="shared" ref="C16:T16" si="1">+C8/C10</f>
        <v>#DIV/0!</v>
      </c>
      <c r="D16" s="74" t="e">
        <f t="shared" si="1"/>
        <v>#DIV/0!</v>
      </c>
      <c r="E16" s="74" t="e">
        <f t="shared" si="1"/>
        <v>#DIV/0!</v>
      </c>
      <c r="F16" s="74" t="e">
        <f t="shared" si="1"/>
        <v>#DIV/0!</v>
      </c>
      <c r="G16" s="74" t="e">
        <f t="shared" si="1"/>
        <v>#DIV/0!</v>
      </c>
      <c r="H16" s="74" t="e">
        <f t="shared" si="1"/>
        <v>#DIV/0!</v>
      </c>
      <c r="I16" s="74" t="e">
        <f t="shared" si="1"/>
        <v>#DIV/0!</v>
      </c>
      <c r="J16" s="74" t="e">
        <f t="shared" si="1"/>
        <v>#DIV/0!</v>
      </c>
      <c r="K16" s="74" t="e">
        <f t="shared" si="1"/>
        <v>#DIV/0!</v>
      </c>
      <c r="L16" s="74" t="e">
        <f t="shared" si="1"/>
        <v>#DIV/0!</v>
      </c>
      <c r="M16" s="74" t="e">
        <f t="shared" si="1"/>
        <v>#DIV/0!</v>
      </c>
      <c r="N16" s="74" t="e">
        <f t="shared" si="1"/>
        <v>#DIV/0!</v>
      </c>
      <c r="O16" s="74" t="e">
        <f t="shared" si="1"/>
        <v>#DIV/0!</v>
      </c>
      <c r="P16" s="74" t="e">
        <f t="shared" si="1"/>
        <v>#DIV/0!</v>
      </c>
      <c r="Q16" s="74" t="e">
        <f t="shared" si="1"/>
        <v>#DIV/0!</v>
      </c>
      <c r="R16" s="74" t="e">
        <f t="shared" si="1"/>
        <v>#DIV/0!</v>
      </c>
      <c r="S16" s="74" t="e">
        <f t="shared" si="1"/>
        <v>#DIV/0!</v>
      </c>
      <c r="T16" s="74" t="e">
        <f t="shared" si="1"/>
        <v>#DIV/0!</v>
      </c>
      <c r="U16" s="45"/>
    </row>
    <row r="17" spans="2:21" ht="33" customHeight="1" x14ac:dyDescent="0.25">
      <c r="B17" s="73" t="str">
        <f>+B9</f>
        <v>Producción sector privado</v>
      </c>
      <c r="C17" s="74" t="e">
        <f t="shared" ref="C17:T17" si="2">+C9/C10</f>
        <v>#DIV/0!</v>
      </c>
      <c r="D17" s="74" t="e">
        <f t="shared" si="2"/>
        <v>#DIV/0!</v>
      </c>
      <c r="E17" s="74" t="e">
        <f t="shared" si="2"/>
        <v>#DIV/0!</v>
      </c>
      <c r="F17" s="74" t="e">
        <f t="shared" si="2"/>
        <v>#DIV/0!</v>
      </c>
      <c r="G17" s="74" t="e">
        <f t="shared" si="2"/>
        <v>#DIV/0!</v>
      </c>
      <c r="H17" s="74" t="e">
        <f t="shared" si="2"/>
        <v>#DIV/0!</v>
      </c>
      <c r="I17" s="74" t="e">
        <f t="shared" si="2"/>
        <v>#DIV/0!</v>
      </c>
      <c r="J17" s="74" t="e">
        <f t="shared" si="2"/>
        <v>#DIV/0!</v>
      </c>
      <c r="K17" s="74" t="e">
        <f t="shared" si="2"/>
        <v>#DIV/0!</v>
      </c>
      <c r="L17" s="74" t="e">
        <f t="shared" si="2"/>
        <v>#DIV/0!</v>
      </c>
      <c r="M17" s="74" t="e">
        <f t="shared" si="2"/>
        <v>#DIV/0!</v>
      </c>
      <c r="N17" s="74" t="e">
        <f t="shared" si="2"/>
        <v>#DIV/0!</v>
      </c>
      <c r="O17" s="74" t="e">
        <f t="shared" si="2"/>
        <v>#DIV/0!</v>
      </c>
      <c r="P17" s="74" t="e">
        <f t="shared" si="2"/>
        <v>#DIV/0!</v>
      </c>
      <c r="Q17" s="74" t="e">
        <f t="shared" si="2"/>
        <v>#DIV/0!</v>
      </c>
      <c r="R17" s="74" t="e">
        <f t="shared" si="2"/>
        <v>#DIV/0!</v>
      </c>
      <c r="S17" s="74" t="e">
        <f t="shared" si="2"/>
        <v>#DIV/0!</v>
      </c>
      <c r="T17" s="74" t="e">
        <f t="shared" si="2"/>
        <v>#DIV/0!</v>
      </c>
      <c r="U17" s="45"/>
    </row>
    <row r="18" spans="2:21" ht="33" customHeight="1" x14ac:dyDescent="0.25">
      <c r="B18" s="73" t="s">
        <v>75</v>
      </c>
      <c r="C18" s="74" t="e">
        <f>SUM(C16:C17)</f>
        <v>#DIV/0!</v>
      </c>
      <c r="D18" s="74" t="e">
        <f t="shared" ref="D18:T18" si="3">SUM(D16:D17)</f>
        <v>#DIV/0!</v>
      </c>
      <c r="E18" s="74" t="e">
        <f t="shared" si="3"/>
        <v>#DIV/0!</v>
      </c>
      <c r="F18" s="74" t="e">
        <f t="shared" si="3"/>
        <v>#DIV/0!</v>
      </c>
      <c r="G18" s="74" t="e">
        <f t="shared" si="3"/>
        <v>#DIV/0!</v>
      </c>
      <c r="H18" s="74" t="e">
        <f t="shared" si="3"/>
        <v>#DIV/0!</v>
      </c>
      <c r="I18" s="74" t="e">
        <f t="shared" si="3"/>
        <v>#DIV/0!</v>
      </c>
      <c r="J18" s="74" t="e">
        <f t="shared" si="3"/>
        <v>#DIV/0!</v>
      </c>
      <c r="K18" s="74" t="e">
        <f t="shared" si="3"/>
        <v>#DIV/0!</v>
      </c>
      <c r="L18" s="74" t="e">
        <f t="shared" si="3"/>
        <v>#DIV/0!</v>
      </c>
      <c r="M18" s="74" t="e">
        <f t="shared" si="3"/>
        <v>#DIV/0!</v>
      </c>
      <c r="N18" s="74" t="e">
        <f t="shared" si="3"/>
        <v>#DIV/0!</v>
      </c>
      <c r="O18" s="74" t="e">
        <f t="shared" si="3"/>
        <v>#DIV/0!</v>
      </c>
      <c r="P18" s="74" t="e">
        <f t="shared" si="3"/>
        <v>#DIV/0!</v>
      </c>
      <c r="Q18" s="74" t="e">
        <f t="shared" si="3"/>
        <v>#DIV/0!</v>
      </c>
      <c r="R18" s="74" t="e">
        <f t="shared" si="3"/>
        <v>#DIV/0!</v>
      </c>
      <c r="S18" s="74" t="e">
        <f t="shared" si="3"/>
        <v>#DIV/0!</v>
      </c>
      <c r="T18" s="74" t="e">
        <f t="shared" si="3"/>
        <v>#DIV/0!</v>
      </c>
      <c r="U18" s="45"/>
    </row>
    <row r="19" spans="2:21" ht="33" customHeight="1" x14ac:dyDescent="0.25">
      <c r="B19" s="47"/>
      <c r="C19" s="48"/>
      <c r="D19" s="48"/>
      <c r="E19" s="48"/>
      <c r="F19" s="48"/>
      <c r="G19" s="48"/>
      <c r="H19" s="48"/>
      <c r="I19" s="48"/>
      <c r="J19" s="48"/>
      <c r="K19" s="48"/>
      <c r="L19" s="48"/>
      <c r="M19" s="48"/>
      <c r="N19" s="48"/>
      <c r="O19" s="48"/>
      <c r="P19" s="48"/>
      <c r="Q19" s="48"/>
      <c r="R19" s="48"/>
      <c r="S19" s="48"/>
      <c r="T19" s="205"/>
      <c r="U19" s="45"/>
    </row>
    <row r="20" spans="2:21" ht="33" customHeight="1" x14ac:dyDescent="0.25">
      <c r="B20" s="47"/>
      <c r="C20" s="48"/>
      <c r="D20" s="48"/>
      <c r="E20" s="48"/>
      <c r="F20" s="48"/>
      <c r="G20" s="48"/>
      <c r="H20" s="48"/>
      <c r="I20" s="48"/>
      <c r="J20" s="48"/>
      <c r="K20" s="48"/>
      <c r="L20" s="48"/>
      <c r="M20" s="48"/>
      <c r="N20" s="48"/>
      <c r="O20" s="48"/>
      <c r="P20" s="48"/>
      <c r="Q20" s="48"/>
      <c r="R20" s="48"/>
      <c r="S20" s="48"/>
      <c r="T20" s="46"/>
    </row>
    <row r="21" spans="2:21" ht="33" customHeight="1" x14ac:dyDescent="0.25">
      <c r="B21" s="47"/>
      <c r="C21" s="48"/>
      <c r="D21" s="48"/>
      <c r="E21" s="48"/>
      <c r="F21" s="48"/>
      <c r="G21" s="48"/>
      <c r="H21" s="48"/>
      <c r="I21" s="48"/>
      <c r="J21" s="48"/>
      <c r="K21" s="48"/>
      <c r="L21" s="48"/>
      <c r="M21" s="48"/>
      <c r="N21" s="48"/>
      <c r="O21" s="48"/>
      <c r="P21" s="48"/>
      <c r="Q21" s="48"/>
      <c r="R21" s="48"/>
      <c r="S21" s="48"/>
      <c r="T21" s="46"/>
    </row>
    <row r="22" spans="2:21" ht="33" customHeight="1" x14ac:dyDescent="0.25">
      <c r="B22" s="41"/>
      <c r="C22" s="42"/>
      <c r="D22" s="42"/>
      <c r="E22" s="42"/>
      <c r="F22" s="42"/>
      <c r="G22" s="42"/>
      <c r="H22" s="42"/>
      <c r="I22" s="42"/>
      <c r="J22" s="42"/>
      <c r="K22" s="42"/>
      <c r="L22" s="42"/>
      <c r="M22" s="42"/>
      <c r="N22" s="42"/>
      <c r="O22" s="42"/>
      <c r="P22" s="42"/>
      <c r="Q22" s="42"/>
      <c r="R22" s="42"/>
      <c r="S22" s="42"/>
      <c r="T22" s="45"/>
    </row>
    <row r="23" spans="2:21" ht="33" customHeight="1" x14ac:dyDescent="0.25">
      <c r="B23" s="41"/>
      <c r="C23" s="42"/>
      <c r="D23" s="42"/>
      <c r="E23" s="42"/>
      <c r="F23" s="42"/>
      <c r="G23" s="42"/>
      <c r="H23" s="42"/>
      <c r="I23" s="42"/>
      <c r="J23" s="42"/>
      <c r="K23" s="42"/>
      <c r="L23" s="42"/>
      <c r="M23" s="42"/>
      <c r="N23" s="42"/>
      <c r="O23" s="42"/>
      <c r="P23" s="42"/>
      <c r="Q23" s="42"/>
      <c r="R23" s="42"/>
      <c r="S23" s="42"/>
      <c r="T23" s="45"/>
    </row>
    <row r="24" spans="2:21" ht="33" customHeight="1" x14ac:dyDescent="0.25">
      <c r="B24" s="41"/>
      <c r="C24" s="42"/>
      <c r="D24" s="42"/>
      <c r="E24" s="42"/>
      <c r="F24" s="42"/>
      <c r="G24" s="42"/>
      <c r="H24" s="42"/>
      <c r="I24" s="42"/>
      <c r="J24" s="42"/>
      <c r="K24" s="42"/>
      <c r="L24" s="42"/>
      <c r="M24" s="42"/>
      <c r="N24" s="42"/>
      <c r="O24" s="42"/>
      <c r="P24" s="42"/>
      <c r="Q24" s="42"/>
      <c r="R24" s="42"/>
      <c r="S24" s="42"/>
      <c r="T24" s="45"/>
    </row>
    <row r="25" spans="2:21" ht="33" customHeight="1" x14ac:dyDescent="0.25">
      <c r="B25" s="21"/>
      <c r="C25" s="70"/>
      <c r="D25" s="70"/>
      <c r="E25" s="70"/>
      <c r="F25" s="71"/>
      <c r="G25" s="71"/>
      <c r="H25" s="71"/>
      <c r="I25" s="71"/>
      <c r="J25" s="71"/>
      <c r="K25" s="71"/>
      <c r="L25" s="71"/>
      <c r="M25" s="71"/>
      <c r="N25" s="71"/>
      <c r="O25" s="69"/>
      <c r="P25" s="21"/>
      <c r="Q25" s="21"/>
      <c r="R25" s="21"/>
      <c r="S25" s="21"/>
    </row>
    <row r="26" spans="2:21" ht="17.25" customHeight="1" x14ac:dyDescent="0.25">
      <c r="B26" s="16"/>
      <c r="C26" s="17"/>
      <c r="D26" s="17"/>
      <c r="E26" s="17"/>
      <c r="F26" s="17"/>
      <c r="G26" s="17"/>
      <c r="H26" s="17"/>
      <c r="I26" s="17"/>
      <c r="J26" s="17"/>
      <c r="K26" s="17"/>
      <c r="L26" s="17"/>
      <c r="M26" s="17"/>
      <c r="N26" s="17"/>
      <c r="O26" s="75"/>
    </row>
    <row r="27" spans="2:21" ht="15.75" customHeight="1" x14ac:dyDescent="0.25">
      <c r="B27" s="18" t="s">
        <v>415</v>
      </c>
      <c r="C27" s="17"/>
      <c r="D27" s="17"/>
      <c r="E27" s="17"/>
      <c r="F27" s="17"/>
      <c r="G27" s="17"/>
      <c r="H27" s="17"/>
      <c r="I27" s="17"/>
      <c r="J27" s="17"/>
      <c r="K27" s="17"/>
      <c r="L27" s="17"/>
      <c r="M27" s="17"/>
      <c r="N27" s="17"/>
      <c r="O27" s="75"/>
    </row>
    <row r="28" spans="2:21" ht="17.25" customHeight="1" x14ac:dyDescent="0.25">
      <c r="B28" s="18" t="s">
        <v>13</v>
      </c>
      <c r="C28" s="17"/>
      <c r="D28" s="17"/>
      <c r="E28" s="17"/>
      <c r="F28" s="17"/>
      <c r="G28" s="17"/>
      <c r="H28" s="17"/>
      <c r="I28" s="17"/>
      <c r="J28" s="17"/>
      <c r="K28" s="17"/>
      <c r="L28" s="17"/>
      <c r="M28" s="17"/>
      <c r="N28" s="17"/>
      <c r="O28" s="75"/>
    </row>
    <row r="29" spans="2:21" ht="17.25" customHeight="1" x14ac:dyDescent="0.25">
      <c r="D29" s="77"/>
      <c r="E29" s="31"/>
      <c r="F29" s="75"/>
      <c r="G29" s="31"/>
      <c r="H29" s="75"/>
      <c r="I29" s="75"/>
      <c r="J29" s="75"/>
      <c r="K29" s="75"/>
      <c r="L29" s="75"/>
      <c r="M29" s="75"/>
      <c r="N29" s="75"/>
      <c r="O29" s="75"/>
    </row>
    <row r="30" spans="2:21" ht="17.25" customHeight="1" x14ac:dyDescent="0.25">
      <c r="D30" s="77"/>
      <c r="E30" s="31"/>
      <c r="F30" s="75"/>
      <c r="G30" s="31"/>
      <c r="H30" s="75"/>
      <c r="I30" s="75"/>
      <c r="J30" s="75"/>
      <c r="K30" s="75"/>
      <c r="L30" s="75"/>
      <c r="M30" s="75"/>
      <c r="N30" s="75"/>
      <c r="O30" s="75"/>
    </row>
  </sheetData>
  <mergeCells count="3">
    <mergeCell ref="B4:R4"/>
    <mergeCell ref="B3:R3"/>
    <mergeCell ref="B12:N12"/>
  </mergeCells>
  <hyperlinks>
    <hyperlink ref="B2" location="Indice!A1" display="Índice"/>
    <hyperlink ref="T2" location="'1.1.4'!A1" display="Siguiente"/>
    <hyperlink ref="R2" location="'1.1.2'!A1" display="Anterior"/>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9.140625" customWidth="1"/>
    <col min="3" max="3" width="83.7109375" customWidth="1"/>
    <col min="4" max="7" width="15.85546875" customWidth="1"/>
    <col min="8" max="16" width="15.7109375" customWidth="1"/>
  </cols>
  <sheetData>
    <row r="1" spans="2:10" ht="78" customHeight="1" x14ac:dyDescent="0.25"/>
    <row r="2" spans="2:10" ht="33" customHeight="1" x14ac:dyDescent="0.35">
      <c r="B2" s="34" t="s">
        <v>1</v>
      </c>
      <c r="F2" s="36" t="s">
        <v>172</v>
      </c>
      <c r="G2" s="36" t="s">
        <v>173</v>
      </c>
      <c r="H2" s="35"/>
    </row>
    <row r="3" spans="2:10" ht="33" customHeight="1" x14ac:dyDescent="0.25">
      <c r="B3" s="382" t="s">
        <v>93</v>
      </c>
      <c r="C3" s="382"/>
      <c r="D3" s="382"/>
      <c r="E3" s="382"/>
      <c r="F3" s="382"/>
      <c r="G3" s="382"/>
    </row>
    <row r="4" spans="2:10" ht="33" customHeight="1" x14ac:dyDescent="0.25">
      <c r="B4" s="383" t="s">
        <v>417</v>
      </c>
      <c r="C4" s="383"/>
      <c r="D4" s="383"/>
      <c r="E4" s="383"/>
      <c r="F4" s="383"/>
      <c r="G4" s="383"/>
      <c r="H4" s="104"/>
      <c r="I4" s="104"/>
      <c r="J4" s="103"/>
    </row>
    <row r="5" spans="2:10" ht="33" customHeight="1" x14ac:dyDescent="0.25"/>
    <row r="6" spans="2:10" ht="33" customHeight="1" x14ac:dyDescent="0.25">
      <c r="B6" s="20" t="s">
        <v>3</v>
      </c>
      <c r="C6" s="21"/>
      <c r="D6" s="21"/>
      <c r="E6" s="21"/>
      <c r="F6" s="21"/>
      <c r="G6" s="21"/>
    </row>
    <row r="7" spans="2:10" ht="33" customHeight="1" x14ac:dyDescent="0.25">
      <c r="B7" s="30" t="s">
        <v>8</v>
      </c>
      <c r="C7" s="30" t="s">
        <v>9</v>
      </c>
      <c r="D7" s="30">
        <v>2023</v>
      </c>
      <c r="E7" s="30">
        <v>2024</v>
      </c>
      <c r="F7" s="30" t="s">
        <v>241</v>
      </c>
      <c r="G7" s="30" t="s">
        <v>416</v>
      </c>
    </row>
    <row r="8" spans="2:10" ht="33" customHeight="1" x14ac:dyDescent="0.25">
      <c r="B8" s="111" t="s">
        <v>253</v>
      </c>
      <c r="C8" s="112" t="s">
        <v>254</v>
      </c>
      <c r="D8" s="114"/>
      <c r="E8" s="114"/>
      <c r="F8" s="90"/>
      <c r="G8" s="90"/>
    </row>
    <row r="9" spans="2:10" ht="33" customHeight="1" x14ac:dyDescent="0.25">
      <c r="B9" s="111" t="s">
        <v>255</v>
      </c>
      <c r="C9" s="112" t="s">
        <v>256</v>
      </c>
      <c r="D9" s="114"/>
      <c r="E9" s="114"/>
      <c r="F9" s="90"/>
      <c r="G9" s="90"/>
    </row>
    <row r="10" spans="2:10" ht="33" customHeight="1" x14ac:dyDescent="0.25">
      <c r="B10" s="111" t="s">
        <v>257</v>
      </c>
      <c r="C10" s="112" t="s">
        <v>258</v>
      </c>
      <c r="D10" s="114"/>
      <c r="E10" s="114"/>
      <c r="F10" s="90"/>
      <c r="G10" s="90"/>
    </row>
    <row r="11" spans="2:10" ht="33" customHeight="1" x14ac:dyDescent="0.25">
      <c r="B11" s="111" t="s">
        <v>259</v>
      </c>
      <c r="C11" s="112" t="s">
        <v>260</v>
      </c>
      <c r="D11" s="114"/>
      <c r="E11" s="114"/>
      <c r="F11" s="90"/>
      <c r="G11" s="90"/>
    </row>
    <row r="12" spans="2:10" ht="33" customHeight="1" x14ac:dyDescent="0.25">
      <c r="B12" s="111" t="s">
        <v>261</v>
      </c>
      <c r="C12" s="112" t="s">
        <v>262</v>
      </c>
      <c r="D12" s="114"/>
      <c r="E12" s="114"/>
      <c r="F12" s="90"/>
      <c r="G12" s="90"/>
    </row>
    <row r="13" spans="2:10" ht="33" customHeight="1" x14ac:dyDescent="0.25">
      <c r="B13" s="111" t="s">
        <v>263</v>
      </c>
      <c r="C13" s="112" t="s">
        <v>264</v>
      </c>
      <c r="D13" s="114"/>
      <c r="E13" s="114"/>
      <c r="F13" s="90"/>
      <c r="G13" s="90"/>
    </row>
    <row r="14" spans="2:10" ht="33" customHeight="1" x14ac:dyDescent="0.25">
      <c r="B14" s="111" t="s">
        <v>265</v>
      </c>
      <c r="C14" s="112" t="s">
        <v>266</v>
      </c>
      <c r="D14" s="114"/>
      <c r="E14" s="114"/>
      <c r="F14" s="90"/>
      <c r="G14" s="90"/>
    </row>
    <row r="15" spans="2:10" ht="33" customHeight="1" x14ac:dyDescent="0.25">
      <c r="B15" s="111" t="s">
        <v>267</v>
      </c>
      <c r="C15" s="112" t="s">
        <v>268</v>
      </c>
      <c r="D15" s="114"/>
      <c r="E15" s="114"/>
      <c r="F15" s="90"/>
      <c r="G15" s="90"/>
    </row>
    <row r="16" spans="2:10" ht="33" customHeight="1" x14ac:dyDescent="0.25">
      <c r="B16" s="111" t="s">
        <v>269</v>
      </c>
      <c r="C16" s="112" t="s">
        <v>270</v>
      </c>
      <c r="D16" s="114"/>
      <c r="E16" s="114"/>
      <c r="F16" s="90"/>
      <c r="G16" s="90"/>
    </row>
    <row r="17" spans="2:9" ht="33" customHeight="1" x14ac:dyDescent="0.25">
      <c r="B17" s="111" t="s">
        <v>271</v>
      </c>
      <c r="C17" s="112" t="s">
        <v>272</v>
      </c>
      <c r="D17" s="114"/>
      <c r="E17" s="114"/>
      <c r="F17" s="90"/>
      <c r="G17" s="90"/>
    </row>
    <row r="18" spans="2:9" ht="33" customHeight="1" x14ac:dyDescent="0.25">
      <c r="B18" s="111" t="s">
        <v>267</v>
      </c>
      <c r="C18" s="112" t="s">
        <v>273</v>
      </c>
      <c r="D18" s="114"/>
      <c r="E18" s="114"/>
      <c r="F18" s="90"/>
      <c r="G18" s="90"/>
    </row>
    <row r="19" spans="2:9" ht="33" customHeight="1" x14ac:dyDescent="0.25">
      <c r="B19" s="111" t="s">
        <v>274</v>
      </c>
      <c r="C19" s="112" t="s">
        <v>275</v>
      </c>
      <c r="D19" s="114"/>
      <c r="E19" s="114"/>
      <c r="F19" s="90"/>
      <c r="G19" s="90"/>
    </row>
    <row r="20" spans="2:9" ht="33" customHeight="1" x14ac:dyDescent="0.25">
      <c r="B20" s="108" t="s">
        <v>276</v>
      </c>
      <c r="C20" s="109" t="s">
        <v>277</v>
      </c>
      <c r="D20" s="114"/>
      <c r="E20" s="114"/>
      <c r="F20" s="90"/>
      <c r="G20" s="90"/>
    </row>
    <row r="21" spans="2:9" ht="33" customHeight="1" x14ac:dyDescent="0.25">
      <c r="B21" s="386" t="s">
        <v>278</v>
      </c>
      <c r="C21" s="386"/>
      <c r="D21" s="89"/>
      <c r="E21" s="115"/>
      <c r="F21" s="107"/>
      <c r="G21" s="107"/>
    </row>
    <row r="22" spans="2:9" ht="33" customHeight="1" x14ac:dyDescent="0.25">
      <c r="B22" s="94"/>
      <c r="C22" s="94"/>
      <c r="D22" s="95"/>
      <c r="E22" s="95"/>
      <c r="F22" s="96"/>
      <c r="G22" s="96"/>
    </row>
    <row r="23" spans="2:9" ht="33" customHeight="1" x14ac:dyDescent="0.25">
      <c r="B23" s="384" t="s">
        <v>418</v>
      </c>
      <c r="C23" s="384"/>
      <c r="D23" s="384"/>
      <c r="E23" s="384"/>
      <c r="F23" s="384"/>
      <c r="G23" s="384"/>
      <c r="H23" s="92"/>
      <c r="I23" s="92"/>
    </row>
    <row r="24" spans="2:9" ht="33" customHeight="1" x14ac:dyDescent="0.25">
      <c r="B24" s="82"/>
      <c r="F24" s="84"/>
      <c r="G24" s="84"/>
      <c r="H24" s="46"/>
      <c r="I24" s="10"/>
    </row>
    <row r="25" spans="2:9" ht="33" customHeight="1" x14ac:dyDescent="0.25">
      <c r="B25" s="82"/>
      <c r="C25" s="46"/>
      <c r="D25" s="46"/>
      <c r="E25" s="46"/>
      <c r="F25" s="86"/>
      <c r="G25" s="86"/>
      <c r="H25" s="46"/>
      <c r="I25" s="10"/>
    </row>
    <row r="26" spans="2:9" ht="33" customHeight="1" x14ac:dyDescent="0.25">
      <c r="B26" s="82"/>
      <c r="C26" s="83"/>
      <c r="D26" s="84">
        <f t="shared" ref="D26:E36" si="0">+D7</f>
        <v>2023</v>
      </c>
      <c r="E26" s="84">
        <f t="shared" si="0"/>
        <v>2024</v>
      </c>
      <c r="F26" s="86"/>
      <c r="G26" s="86"/>
      <c r="H26" s="46"/>
      <c r="I26" s="10"/>
    </row>
    <row r="27" spans="2:9" ht="33" customHeight="1" x14ac:dyDescent="0.25">
      <c r="B27" s="82"/>
      <c r="C27" s="46" t="str">
        <f t="shared" ref="C27:C36" si="1">+C8</f>
        <v>Actividades de hospitales públicos (MSP)</v>
      </c>
      <c r="D27" s="85">
        <f t="shared" si="0"/>
        <v>0</v>
      </c>
      <c r="E27" s="85">
        <f t="shared" si="0"/>
        <v>0</v>
      </c>
      <c r="F27" s="86"/>
      <c r="G27" s="86"/>
      <c r="H27" s="46"/>
      <c r="I27" s="10"/>
    </row>
    <row r="28" spans="2:9" ht="33" customHeight="1" x14ac:dyDescent="0.25">
      <c r="B28" s="82"/>
      <c r="C28" s="46" t="str">
        <f t="shared" si="1"/>
        <v>Actividades de hospitales privados</v>
      </c>
      <c r="D28" s="85">
        <f t="shared" si="0"/>
        <v>0</v>
      </c>
      <c r="E28" s="85">
        <f t="shared" si="0"/>
        <v>0</v>
      </c>
      <c r="F28" s="86"/>
      <c r="G28" s="86"/>
      <c r="H28" s="46"/>
      <c r="I28" s="10"/>
    </row>
    <row r="29" spans="2:9" ht="32.25" customHeight="1" x14ac:dyDescent="0.25">
      <c r="B29" s="82"/>
      <c r="C29" s="46" t="str">
        <f t="shared" si="1"/>
        <v>Actividades de centros ambulatorios del sector privado</v>
      </c>
      <c r="D29" s="85">
        <f t="shared" si="0"/>
        <v>0</v>
      </c>
      <c r="E29" s="85">
        <f t="shared" si="0"/>
        <v>0</v>
      </c>
      <c r="F29" s="86"/>
      <c r="G29" s="86"/>
      <c r="H29" s="46"/>
      <c r="I29" s="10"/>
    </row>
    <row r="30" spans="2:9" ht="33" customHeight="1" x14ac:dyDescent="0.25">
      <c r="B30" s="82"/>
      <c r="C30" s="46" t="str">
        <f t="shared" si="1"/>
        <v>Actividades de hospitales públicos (IESS)</v>
      </c>
      <c r="D30" s="85">
        <f t="shared" si="0"/>
        <v>0</v>
      </c>
      <c r="E30" s="85">
        <f t="shared" si="0"/>
        <v>0</v>
      </c>
      <c r="F30" s="86"/>
      <c r="G30" s="86"/>
      <c r="H30" s="46"/>
      <c r="I30" s="10"/>
    </row>
    <row r="31" spans="2:9" ht="33" customHeight="1" x14ac:dyDescent="0.25">
      <c r="B31" s="82"/>
      <c r="C31" s="46" t="str">
        <f t="shared" si="1"/>
        <v>Actividades de centros ambulatorios del sector público (MSP)</v>
      </c>
      <c r="D31" s="85">
        <f t="shared" si="0"/>
        <v>0</v>
      </c>
      <c r="E31" s="85">
        <f t="shared" si="0"/>
        <v>0</v>
      </c>
      <c r="F31" s="86"/>
      <c r="G31" s="86"/>
      <c r="H31" s="46"/>
      <c r="I31" s="10"/>
    </row>
    <row r="32" spans="2:9" ht="33" customHeight="1" x14ac:dyDescent="0.25">
      <c r="B32" s="82"/>
      <c r="C32" s="46" t="str">
        <f t="shared" si="1"/>
        <v>Otras actividades relacionadas con la salud humana privados</v>
      </c>
      <c r="D32" s="85">
        <f t="shared" si="0"/>
        <v>0</v>
      </c>
      <c r="E32" s="85">
        <f t="shared" si="0"/>
        <v>0</v>
      </c>
      <c r="F32" s="86"/>
      <c r="G32" s="86"/>
      <c r="H32" s="46"/>
      <c r="I32" s="10"/>
    </row>
    <row r="33" spans="2:9" ht="33" customHeight="1" x14ac:dyDescent="0.25">
      <c r="B33" s="82"/>
      <c r="C33" s="46" t="str">
        <f t="shared" si="1"/>
        <v>Actividades de centros ambulatorios del sector público (IESS)</v>
      </c>
      <c r="D33" s="85">
        <f t="shared" si="0"/>
        <v>0</v>
      </c>
      <c r="E33" s="85">
        <f t="shared" si="0"/>
        <v>0</v>
      </c>
      <c r="F33" s="86"/>
      <c r="G33" s="86"/>
      <c r="H33" s="46"/>
      <c r="I33" s="10"/>
    </row>
    <row r="34" spans="2:9" ht="33" customHeight="1" x14ac:dyDescent="0.25">
      <c r="B34" s="82"/>
      <c r="C34" s="46" t="str">
        <f t="shared" si="1"/>
        <v>Regulación de las actividades de organismos que prestan servicios de salud</v>
      </c>
      <c r="D34" s="85">
        <f t="shared" si="0"/>
        <v>0</v>
      </c>
      <c r="E34" s="85">
        <f t="shared" si="0"/>
        <v>0</v>
      </c>
      <c r="F34" s="86"/>
      <c r="G34" s="86"/>
      <c r="H34" s="46"/>
      <c r="I34" s="10"/>
    </row>
    <row r="35" spans="2:9" ht="33" customHeight="1" x14ac:dyDescent="0.25">
      <c r="B35" s="82"/>
      <c r="C35" s="46" t="str">
        <f t="shared" si="1"/>
        <v>Actividades de centros ambulatorios del sector público (otros sector público)</v>
      </c>
      <c r="D35" s="85">
        <f t="shared" si="0"/>
        <v>0</v>
      </c>
      <c r="E35" s="85">
        <f t="shared" si="0"/>
        <v>0</v>
      </c>
      <c r="F35" s="86"/>
      <c r="G35" s="86"/>
      <c r="H35" s="46"/>
      <c r="I35" s="10"/>
    </row>
    <row r="36" spans="2:9" ht="33" customHeight="1" x14ac:dyDescent="0.25">
      <c r="B36" s="82"/>
      <c r="C36" s="46" t="str">
        <f t="shared" si="1"/>
        <v>Actividades de hospitales públicos (otros sector público)</v>
      </c>
      <c r="D36" s="85">
        <f t="shared" si="0"/>
        <v>0</v>
      </c>
      <c r="E36" s="85">
        <f t="shared" si="0"/>
        <v>0</v>
      </c>
      <c r="F36" s="88"/>
      <c r="G36" s="88"/>
      <c r="H36" s="46"/>
      <c r="I36" s="10"/>
    </row>
    <row r="37" spans="2:9" ht="33" customHeight="1" x14ac:dyDescent="0.25">
      <c r="B37" s="99"/>
      <c r="C37" s="87" t="s">
        <v>7</v>
      </c>
      <c r="D37" s="85">
        <f>+SUM(D18:D20)</f>
        <v>0</v>
      </c>
      <c r="E37" s="85">
        <f>+SUM(E18:E20)</f>
        <v>0</v>
      </c>
      <c r="F37" s="81"/>
      <c r="G37" s="81"/>
      <c r="H37" s="10"/>
      <c r="I37" s="10"/>
    </row>
    <row r="38" spans="2:9" ht="33" customHeight="1" x14ac:dyDescent="0.25">
      <c r="B38" s="99"/>
      <c r="C38" s="46"/>
      <c r="D38" s="98"/>
      <c r="E38" s="98"/>
      <c r="F38" s="98"/>
      <c r="G38" s="98"/>
      <c r="H38" s="46"/>
      <c r="I38" s="46"/>
    </row>
    <row r="39" spans="2:9" ht="33" customHeight="1" x14ac:dyDescent="0.25">
      <c r="B39" s="94"/>
      <c r="C39" s="94"/>
      <c r="D39" s="95"/>
      <c r="E39" s="95"/>
      <c r="F39" s="96"/>
      <c r="G39" s="96"/>
    </row>
    <row r="40" spans="2:9" ht="33" customHeight="1" x14ac:dyDescent="0.25">
      <c r="B40" s="94"/>
      <c r="C40" s="94"/>
      <c r="D40" s="95"/>
      <c r="E40" s="95"/>
      <c r="F40" s="96"/>
      <c r="G40" s="96"/>
    </row>
    <row r="41" spans="2:9" ht="33" customHeight="1" x14ac:dyDescent="0.25">
      <c r="B41" s="94"/>
      <c r="C41" s="94"/>
      <c r="D41" s="95"/>
      <c r="E41" s="95"/>
      <c r="F41" s="96"/>
      <c r="G41" s="96"/>
    </row>
    <row r="42" spans="2:9" ht="33" customHeight="1" x14ac:dyDescent="0.25">
      <c r="B42" s="94"/>
      <c r="C42" s="94"/>
      <c r="D42" s="95"/>
      <c r="E42" s="95"/>
      <c r="F42" s="96"/>
      <c r="G42" s="96"/>
    </row>
    <row r="43" spans="2:9" ht="33" customHeight="1" x14ac:dyDescent="0.25">
      <c r="B43" s="94"/>
      <c r="C43" s="94"/>
      <c r="D43" s="95"/>
      <c r="E43" s="95"/>
      <c r="F43" s="96"/>
      <c r="G43" s="96"/>
    </row>
    <row r="44" spans="2:9" x14ac:dyDescent="0.25">
      <c r="B44" s="385" t="s">
        <v>82</v>
      </c>
      <c r="C44" s="385"/>
      <c r="D44" s="385"/>
      <c r="E44" s="385"/>
      <c r="F44" s="17"/>
      <c r="G44" s="17"/>
      <c r="H44" s="17"/>
      <c r="I44" s="17"/>
    </row>
    <row r="45" spans="2:9" ht="24.75" customHeight="1" x14ac:dyDescent="0.25">
      <c r="B45" s="385"/>
      <c r="C45" s="385"/>
      <c r="D45" s="385"/>
      <c r="E45" s="385"/>
      <c r="F45" s="17"/>
      <c r="G45" s="17"/>
      <c r="H45" s="17"/>
      <c r="I45" s="17"/>
    </row>
    <row r="46" spans="2:9" ht="15.75" customHeight="1" x14ac:dyDescent="0.3">
      <c r="B46" s="100" t="s">
        <v>415</v>
      </c>
      <c r="C46" s="17"/>
      <c r="D46" s="17"/>
      <c r="E46" s="17"/>
      <c r="F46" s="17"/>
      <c r="G46" s="17"/>
      <c r="H46" s="17"/>
      <c r="I46" s="17"/>
    </row>
    <row r="47" spans="2:9" x14ac:dyDescent="0.25">
      <c r="B47" s="18" t="s">
        <v>13</v>
      </c>
      <c r="C47" s="17"/>
      <c r="D47" s="17"/>
      <c r="E47" s="17"/>
      <c r="F47" s="17"/>
      <c r="G47" s="17"/>
      <c r="H47" s="17"/>
      <c r="I47" s="17"/>
    </row>
    <row r="48" spans="2:9" ht="33" customHeight="1" x14ac:dyDescent="0.25">
      <c r="B48" s="16"/>
      <c r="C48" s="17"/>
      <c r="D48" s="17"/>
      <c r="E48" s="17"/>
      <c r="F48" s="17"/>
      <c r="G48" s="17"/>
      <c r="H48" s="17"/>
      <c r="I48" s="17"/>
    </row>
    <row r="49" spans="2:9" ht="26.25" customHeight="1" x14ac:dyDescent="0.25">
      <c r="C49" s="17"/>
      <c r="D49" s="17"/>
      <c r="E49" s="17"/>
      <c r="F49" s="17"/>
      <c r="G49" s="17"/>
      <c r="H49" s="17"/>
      <c r="I49" s="17"/>
    </row>
    <row r="50" spans="2:9" ht="18" customHeight="1" x14ac:dyDescent="0.25">
      <c r="C50" s="17"/>
      <c r="D50" s="17"/>
      <c r="E50" s="17"/>
      <c r="F50" s="17"/>
      <c r="G50" s="17"/>
      <c r="H50" s="17"/>
      <c r="I50" s="17"/>
    </row>
    <row r="51" spans="2:9" ht="15" customHeight="1" x14ac:dyDescent="0.25">
      <c r="B51" s="101"/>
      <c r="C51" s="17"/>
      <c r="D51" s="17"/>
      <c r="E51" s="17"/>
      <c r="F51" s="17"/>
      <c r="G51" s="17"/>
      <c r="H51" s="17"/>
      <c r="I51" s="17"/>
    </row>
  </sheetData>
  <mergeCells count="5">
    <mergeCell ref="B3:G3"/>
    <mergeCell ref="B4:G4"/>
    <mergeCell ref="B44:E45"/>
    <mergeCell ref="B21:C21"/>
    <mergeCell ref="B23:G23"/>
  </mergeCells>
  <conditionalFormatting sqref="D38:G38">
    <cfRule type="cellIs" dxfId="8" priority="1" operator="notEqual">
      <formula>0</formula>
    </cfRule>
  </conditionalFormatting>
  <hyperlinks>
    <hyperlink ref="B2" location="Indice!A1" display="Índice"/>
    <hyperlink ref="G2" location="'1.1.5'!A1" display="Siguiente"/>
    <hyperlink ref="F2" location="'1.1.3'!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5.7109375" customWidth="1"/>
    <col min="3" max="3" width="83.7109375" customWidth="1"/>
    <col min="4" max="7" width="15.85546875" customWidth="1"/>
    <col min="8" max="15" width="15.7109375" customWidth="1"/>
    <col min="16" max="16" width="16" customWidth="1"/>
  </cols>
  <sheetData>
    <row r="1" spans="2:16" ht="78" customHeight="1" x14ac:dyDescent="0.25"/>
    <row r="2" spans="2:16" ht="33" customHeight="1" x14ac:dyDescent="0.35">
      <c r="B2" s="126" t="s">
        <v>1</v>
      </c>
      <c r="F2" s="36" t="s">
        <v>172</v>
      </c>
      <c r="G2" s="36" t="s">
        <v>173</v>
      </c>
    </row>
    <row r="3" spans="2:16" ht="33" customHeight="1" x14ac:dyDescent="0.25">
      <c r="B3" s="382" t="s">
        <v>94</v>
      </c>
      <c r="C3" s="382"/>
      <c r="D3" s="382"/>
      <c r="E3" s="382"/>
      <c r="F3" s="382"/>
      <c r="G3" s="382"/>
    </row>
    <row r="4" spans="2:16" ht="33" customHeight="1" x14ac:dyDescent="0.25">
      <c r="B4" s="383" t="s">
        <v>419</v>
      </c>
      <c r="C4" s="383"/>
      <c r="D4" s="383"/>
      <c r="E4" s="383"/>
      <c r="F4" s="383"/>
      <c r="G4" s="383"/>
      <c r="I4" s="104"/>
    </row>
    <row r="5" spans="2:16" ht="33" customHeight="1" x14ac:dyDescent="0.25"/>
    <row r="6" spans="2:16" ht="33" customHeight="1" x14ac:dyDescent="0.25">
      <c r="B6" s="20" t="s">
        <v>3</v>
      </c>
      <c r="C6" s="21"/>
      <c r="D6" s="21"/>
      <c r="E6" s="21"/>
      <c r="F6" s="21"/>
      <c r="G6" s="21"/>
    </row>
    <row r="7" spans="2:16" ht="33" customHeight="1" x14ac:dyDescent="0.25">
      <c r="B7" s="30" t="s">
        <v>8</v>
      </c>
      <c r="C7" s="30" t="s">
        <v>9</v>
      </c>
      <c r="D7" s="30">
        <v>2023</v>
      </c>
      <c r="E7" s="30">
        <v>2024</v>
      </c>
      <c r="F7" s="30" t="s">
        <v>241</v>
      </c>
      <c r="G7" s="30" t="s">
        <v>416</v>
      </c>
    </row>
    <row r="8" spans="2:16" ht="33" customHeight="1" x14ac:dyDescent="0.25">
      <c r="B8" s="111" t="s">
        <v>279</v>
      </c>
      <c r="C8" s="112" t="s">
        <v>280</v>
      </c>
      <c r="D8" s="118"/>
      <c r="E8" s="118"/>
      <c r="F8" s="90"/>
      <c r="G8" s="90"/>
    </row>
    <row r="9" spans="2:16" ht="33" customHeight="1" x14ac:dyDescent="0.25">
      <c r="B9" s="111" t="s">
        <v>281</v>
      </c>
      <c r="C9" s="112" t="s">
        <v>282</v>
      </c>
      <c r="D9" s="118"/>
      <c r="E9" s="118"/>
      <c r="F9" s="90"/>
      <c r="G9" s="90"/>
    </row>
    <row r="10" spans="2:16" ht="33" customHeight="1" x14ac:dyDescent="0.25">
      <c r="B10" s="111" t="s">
        <v>283</v>
      </c>
      <c r="C10" s="112" t="s">
        <v>284</v>
      </c>
      <c r="D10" s="118"/>
      <c r="E10" s="118"/>
      <c r="F10" s="90"/>
      <c r="G10" s="90"/>
    </row>
    <row r="11" spans="2:16" ht="33" customHeight="1" x14ac:dyDescent="0.25">
      <c r="B11" s="111" t="s">
        <v>285</v>
      </c>
      <c r="C11" s="112" t="s">
        <v>286</v>
      </c>
      <c r="D11" s="118"/>
      <c r="E11" s="118"/>
      <c r="F11" s="90"/>
      <c r="G11" s="90"/>
    </row>
    <row r="12" spans="2:16" ht="33" customHeight="1" x14ac:dyDescent="0.25">
      <c r="B12" s="111" t="s">
        <v>287</v>
      </c>
      <c r="C12" s="112" t="s">
        <v>288</v>
      </c>
      <c r="D12" s="118"/>
      <c r="E12" s="118"/>
      <c r="F12" s="90"/>
      <c r="G12" s="90"/>
    </row>
    <row r="13" spans="2:16" ht="33" customHeight="1" x14ac:dyDescent="0.25">
      <c r="B13" s="111" t="s">
        <v>289</v>
      </c>
      <c r="C13" s="120" t="s">
        <v>290</v>
      </c>
      <c r="D13" s="118"/>
      <c r="E13" s="118"/>
      <c r="F13" s="90"/>
      <c r="G13" s="90"/>
    </row>
    <row r="14" spans="2:16" ht="33.75" customHeight="1" x14ac:dyDescent="0.25">
      <c r="B14" s="108" t="s">
        <v>291</v>
      </c>
      <c r="C14" s="121" t="s">
        <v>292</v>
      </c>
      <c r="D14" s="118"/>
      <c r="E14" s="118"/>
      <c r="F14" s="90"/>
      <c r="G14" s="90"/>
      <c r="H14" s="31"/>
      <c r="I14" s="31"/>
      <c r="J14" s="31"/>
      <c r="K14" s="31"/>
      <c r="L14" s="31"/>
      <c r="M14" s="31"/>
      <c r="N14" s="31"/>
      <c r="O14" s="31"/>
      <c r="P14" s="31"/>
    </row>
    <row r="15" spans="2:16" ht="33" customHeight="1" x14ac:dyDescent="0.25">
      <c r="B15" s="387" t="s">
        <v>278</v>
      </c>
      <c r="C15" s="387"/>
      <c r="D15" s="117"/>
      <c r="E15" s="117"/>
      <c r="F15" s="107"/>
      <c r="G15" s="107"/>
    </row>
    <row r="16" spans="2:16" ht="33" customHeight="1" x14ac:dyDescent="0.25">
      <c r="B16" s="122"/>
      <c r="C16" s="122"/>
      <c r="D16" s="95"/>
      <c r="E16" s="95"/>
      <c r="F16" s="96"/>
      <c r="G16" s="96"/>
    </row>
    <row r="17" spans="2:9" ht="33" customHeight="1" x14ac:dyDescent="0.25">
      <c r="B17" s="388" t="s">
        <v>420</v>
      </c>
      <c r="C17" s="388"/>
      <c r="D17" s="388"/>
      <c r="E17" s="388"/>
      <c r="F17" s="388"/>
      <c r="G17" s="388"/>
      <c r="H17" s="23"/>
      <c r="I17" s="17"/>
    </row>
    <row r="18" spans="2:9" ht="33" customHeight="1" x14ac:dyDescent="0.25">
      <c r="B18" s="123"/>
      <c r="C18" s="123"/>
      <c r="D18" s="124"/>
      <c r="E18" s="124"/>
      <c r="F18" s="125"/>
      <c r="G18" s="125"/>
      <c r="H18" s="17"/>
      <c r="I18" s="17"/>
    </row>
    <row r="19" spans="2:9" ht="33" customHeight="1" x14ac:dyDescent="0.25">
      <c r="B19" s="123"/>
      <c r="C19" s="123"/>
      <c r="D19" s="124"/>
      <c r="E19" s="124"/>
      <c r="F19" s="125"/>
      <c r="G19" s="125"/>
      <c r="H19" s="17"/>
      <c r="I19" s="17"/>
    </row>
    <row r="20" spans="2:9" ht="33" customHeight="1" x14ac:dyDescent="0.25">
      <c r="B20" s="123"/>
      <c r="C20" s="123"/>
      <c r="D20" s="124"/>
      <c r="E20" s="124"/>
      <c r="F20" s="125"/>
      <c r="G20" s="125"/>
      <c r="H20" s="17"/>
      <c r="I20" s="17"/>
    </row>
    <row r="21" spans="2:9" ht="33" customHeight="1" x14ac:dyDescent="0.25">
      <c r="B21" s="123"/>
      <c r="C21" s="123"/>
      <c r="D21" s="124"/>
      <c r="E21" s="124"/>
      <c r="F21" s="125"/>
      <c r="G21" s="125"/>
      <c r="H21" s="17"/>
      <c r="I21" s="17"/>
    </row>
    <row r="22" spans="2:9" ht="33" customHeight="1" x14ac:dyDescent="0.25">
      <c r="B22" s="123"/>
      <c r="C22" s="123"/>
      <c r="D22" s="124"/>
      <c r="E22" s="124"/>
      <c r="F22" s="125"/>
      <c r="G22" s="125"/>
      <c r="H22" s="17"/>
      <c r="I22" s="17"/>
    </row>
    <row r="23" spans="2:9" ht="33" customHeight="1" x14ac:dyDescent="0.25">
      <c r="B23" s="123"/>
      <c r="C23" s="123"/>
      <c r="D23" s="124"/>
      <c r="E23" s="124"/>
      <c r="F23" s="125"/>
      <c r="G23" s="125"/>
      <c r="H23" s="17"/>
      <c r="I23" s="17"/>
    </row>
    <row r="24" spans="2:9" ht="33" customHeight="1" x14ac:dyDescent="0.25">
      <c r="B24" s="123"/>
      <c r="C24" s="123"/>
      <c r="D24" s="124"/>
      <c r="E24" s="124"/>
      <c r="F24" s="125"/>
      <c r="G24" s="125"/>
      <c r="H24" s="17"/>
      <c r="I24" s="17"/>
    </row>
    <row r="25" spans="2:9" ht="33" customHeight="1" x14ac:dyDescent="0.25">
      <c r="B25" s="123"/>
      <c r="C25" s="123"/>
      <c r="D25" s="124"/>
      <c r="E25" s="124"/>
      <c r="F25" s="125"/>
      <c r="G25" s="125"/>
      <c r="H25" s="17"/>
      <c r="I25" s="17"/>
    </row>
    <row r="26" spans="2:9" ht="33" customHeight="1" x14ac:dyDescent="0.25">
      <c r="B26" s="123"/>
      <c r="C26" s="123"/>
      <c r="D26" s="124"/>
      <c r="E26" s="124"/>
      <c r="F26" s="125"/>
      <c r="G26" s="125"/>
      <c r="H26" s="17"/>
      <c r="I26" s="17"/>
    </row>
    <row r="27" spans="2:9" ht="33" customHeight="1" x14ac:dyDescent="0.25">
      <c r="B27" s="123"/>
      <c r="C27" s="123"/>
      <c r="D27" s="124"/>
      <c r="E27" s="124"/>
      <c r="F27" s="125"/>
      <c r="G27" s="125"/>
      <c r="H27" s="17"/>
      <c r="I27" s="17"/>
    </row>
    <row r="28" spans="2:9" ht="33" customHeight="1" x14ac:dyDescent="0.25">
      <c r="B28" s="123"/>
      <c r="C28" s="123"/>
      <c r="D28" s="124"/>
      <c r="E28" s="124"/>
      <c r="F28" s="125"/>
      <c r="G28" s="125"/>
      <c r="H28" s="17"/>
      <c r="I28" s="17"/>
    </row>
    <row r="29" spans="2:9" ht="33" customHeight="1" x14ac:dyDescent="0.25">
      <c r="B29" s="123"/>
      <c r="C29" s="123"/>
      <c r="D29" s="124"/>
      <c r="E29" s="124"/>
      <c r="F29" s="125"/>
      <c r="G29" s="125"/>
      <c r="H29" s="17"/>
      <c r="I29" s="17"/>
    </row>
    <row r="30" spans="2:9" ht="33" customHeight="1" x14ac:dyDescent="0.25">
      <c r="B30" s="123"/>
      <c r="C30" s="123"/>
      <c r="D30" s="124"/>
      <c r="E30" s="124"/>
      <c r="F30" s="125"/>
      <c r="G30" s="125"/>
      <c r="H30" s="17"/>
      <c r="I30" s="17"/>
    </row>
    <row r="31" spans="2:9" ht="33" customHeight="1" x14ac:dyDescent="0.25">
      <c r="B31" s="123"/>
      <c r="C31" s="123"/>
      <c r="D31" s="124"/>
      <c r="E31" s="124"/>
      <c r="F31" s="125"/>
      <c r="G31" s="125"/>
      <c r="H31" s="17"/>
      <c r="I31" s="17"/>
    </row>
    <row r="32" spans="2:9" ht="33" customHeight="1" x14ac:dyDescent="0.25">
      <c r="B32" s="123"/>
      <c r="C32" s="123"/>
      <c r="D32" s="124"/>
      <c r="E32" s="124"/>
      <c r="F32" s="125"/>
      <c r="G32" s="125"/>
      <c r="H32" s="17"/>
      <c r="I32" s="17"/>
    </row>
    <row r="33" spans="2:9" ht="33" customHeight="1" x14ac:dyDescent="0.25">
      <c r="B33" s="123"/>
      <c r="C33" s="123"/>
      <c r="D33" s="124"/>
      <c r="E33" s="124"/>
      <c r="F33" s="125"/>
      <c r="G33" s="125"/>
      <c r="H33" s="17"/>
      <c r="I33" s="17"/>
    </row>
    <row r="34" spans="2:9" ht="33" customHeight="1" x14ac:dyDescent="0.25">
      <c r="B34" s="123"/>
      <c r="C34" s="123"/>
      <c r="D34" s="124"/>
      <c r="E34" s="124"/>
      <c r="F34" s="125"/>
      <c r="G34" s="125"/>
      <c r="H34" s="17"/>
      <c r="I34" s="17"/>
    </row>
    <row r="35" spans="2:9" ht="30" customHeight="1" x14ac:dyDescent="0.25">
      <c r="B35" s="119"/>
      <c r="C35" s="104"/>
      <c r="D35" s="17"/>
      <c r="E35" s="17"/>
      <c r="F35" s="17"/>
      <c r="G35" s="17"/>
      <c r="H35" s="17"/>
      <c r="I35" s="17"/>
    </row>
    <row r="36" spans="2:9" ht="15" customHeight="1" x14ac:dyDescent="0.25">
      <c r="B36" s="18" t="s">
        <v>415</v>
      </c>
      <c r="C36" s="17"/>
      <c r="D36" s="17"/>
      <c r="E36" s="17"/>
      <c r="F36" s="17"/>
      <c r="G36" s="17"/>
      <c r="H36" s="17"/>
      <c r="I36" s="17"/>
    </row>
    <row r="37" spans="2:9" ht="15" customHeight="1" x14ac:dyDescent="0.25">
      <c r="B37" s="18" t="s">
        <v>13</v>
      </c>
    </row>
  </sheetData>
  <mergeCells count="4">
    <mergeCell ref="B3:G3"/>
    <mergeCell ref="B4:G4"/>
    <mergeCell ref="B15:C15"/>
    <mergeCell ref="B17:G17"/>
  </mergeCells>
  <hyperlinks>
    <hyperlink ref="B2" location="Indice!A1" display="Índice"/>
    <hyperlink ref="G2" location="'1.2.1'!A1" display="Siguiente"/>
    <hyperlink ref="F2" location="'1.1.4'!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33"/>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2.28515625" customWidth="1"/>
    <col min="2" max="2" width="52.7109375" customWidth="1"/>
    <col min="3" max="19" width="15.85546875" customWidth="1"/>
    <col min="20" max="20" width="15.42578125" customWidth="1"/>
  </cols>
  <sheetData>
    <row r="1" spans="2:23" ht="78" customHeight="1" x14ac:dyDescent="0.25"/>
    <row r="2" spans="2:23" ht="33" customHeight="1" x14ac:dyDescent="0.35">
      <c r="B2" s="37" t="s">
        <v>1</v>
      </c>
      <c r="R2" s="36" t="s">
        <v>172</v>
      </c>
      <c r="S2" s="36" t="s">
        <v>173</v>
      </c>
    </row>
    <row r="3" spans="2:23" ht="33" customHeight="1" x14ac:dyDescent="0.25">
      <c r="B3" s="390" t="s">
        <v>101</v>
      </c>
      <c r="C3" s="390"/>
      <c r="D3" s="390"/>
      <c r="E3" s="390"/>
      <c r="F3" s="390"/>
      <c r="G3" s="390"/>
      <c r="H3" s="390"/>
      <c r="I3" s="390"/>
      <c r="J3" s="390"/>
      <c r="K3" s="390"/>
      <c r="L3" s="390"/>
      <c r="M3" s="390"/>
      <c r="N3" s="390"/>
      <c r="O3" s="390"/>
      <c r="P3" s="390"/>
      <c r="Q3" s="390"/>
      <c r="R3" s="390"/>
    </row>
    <row r="4" spans="2:23" ht="36.75" customHeight="1" x14ac:dyDescent="0.25">
      <c r="B4" s="389" t="s">
        <v>421</v>
      </c>
      <c r="C4" s="389"/>
      <c r="D4" s="389"/>
      <c r="E4" s="389"/>
      <c r="F4" s="389"/>
      <c r="G4" s="389"/>
      <c r="H4" s="389"/>
      <c r="I4" s="389"/>
      <c r="J4" s="389"/>
      <c r="K4" s="389"/>
      <c r="L4" s="389"/>
      <c r="M4" s="389"/>
      <c r="N4" s="389"/>
      <c r="O4" s="389"/>
      <c r="P4" s="389"/>
      <c r="Q4" s="389"/>
      <c r="R4" s="389"/>
    </row>
    <row r="5" spans="2:23" ht="36.75" customHeight="1" x14ac:dyDescent="0.25">
      <c r="B5" s="128"/>
      <c r="C5" s="128"/>
      <c r="D5" s="128"/>
      <c r="E5" s="128"/>
      <c r="F5" s="128"/>
      <c r="G5" s="128"/>
      <c r="H5" s="128"/>
      <c r="I5" s="128"/>
      <c r="J5" s="128"/>
      <c r="K5" s="128"/>
      <c r="L5" s="128"/>
      <c r="M5" s="128"/>
      <c r="N5" s="128"/>
      <c r="O5" s="128"/>
    </row>
    <row r="6" spans="2:23" ht="33" customHeight="1" x14ac:dyDescent="0.25">
      <c r="B6" s="129" t="s">
        <v>0</v>
      </c>
    </row>
    <row r="7" spans="2:23" ht="33" customHeight="1" x14ac:dyDescent="0.25">
      <c r="B7" s="130" t="s">
        <v>2</v>
      </c>
      <c r="C7" s="130">
        <v>2007</v>
      </c>
      <c r="D7" s="130">
        <v>2008</v>
      </c>
      <c r="E7" s="130">
        <v>2009</v>
      </c>
      <c r="F7" s="130">
        <v>2010</v>
      </c>
      <c r="G7" s="130">
        <v>2011</v>
      </c>
      <c r="H7" s="130">
        <v>2012</v>
      </c>
      <c r="I7" s="130">
        <v>2013</v>
      </c>
      <c r="J7" s="130">
        <v>2014</v>
      </c>
      <c r="K7" s="130">
        <v>2015</v>
      </c>
      <c r="L7" s="130">
        <v>2016</v>
      </c>
      <c r="M7" s="130">
        <v>2017</v>
      </c>
      <c r="N7" s="130">
        <v>2018</v>
      </c>
      <c r="O7" s="130">
        <v>2019</v>
      </c>
      <c r="P7" s="130">
        <v>2020</v>
      </c>
      <c r="Q7" s="130">
        <v>2021</v>
      </c>
      <c r="R7" s="130">
        <v>2022</v>
      </c>
      <c r="S7" s="130">
        <v>2023</v>
      </c>
      <c r="T7" s="130">
        <v>2024</v>
      </c>
    </row>
    <row r="8" spans="2:23" ht="33" customHeight="1" x14ac:dyDescent="0.25">
      <c r="B8" s="24" t="s">
        <v>293</v>
      </c>
      <c r="C8" s="25"/>
      <c r="D8" s="25"/>
      <c r="E8" s="25"/>
      <c r="F8" s="25"/>
      <c r="G8" s="25"/>
      <c r="H8" s="25"/>
      <c r="I8" s="25"/>
      <c r="J8" s="25"/>
      <c r="K8" s="25"/>
      <c r="L8" s="25"/>
      <c r="M8" s="25"/>
      <c r="N8" s="25"/>
      <c r="O8" s="25"/>
      <c r="P8" s="25"/>
      <c r="Q8" s="25"/>
      <c r="R8" s="25"/>
      <c r="S8" s="25"/>
      <c r="T8" s="25"/>
    </row>
    <row r="9" spans="2:23" ht="33" customHeight="1" x14ac:dyDescent="0.25">
      <c r="B9" s="24" t="s">
        <v>247</v>
      </c>
      <c r="C9" s="25"/>
      <c r="D9" s="25"/>
      <c r="E9" s="25"/>
      <c r="F9" s="25"/>
      <c r="G9" s="25"/>
      <c r="H9" s="25"/>
      <c r="I9" s="25"/>
      <c r="J9" s="25"/>
      <c r="K9" s="25"/>
      <c r="L9" s="25"/>
      <c r="M9" s="25"/>
      <c r="N9" s="25"/>
      <c r="O9" s="25"/>
      <c r="P9" s="25"/>
      <c r="Q9" s="25"/>
      <c r="R9" s="25"/>
      <c r="S9" s="25"/>
      <c r="T9" s="25"/>
    </row>
    <row r="10" spans="2:23" ht="33" customHeight="1" x14ac:dyDescent="0.25">
      <c r="B10" s="26" t="s">
        <v>294</v>
      </c>
      <c r="C10" s="27"/>
      <c r="D10" s="27"/>
      <c r="E10" s="27"/>
      <c r="F10" s="27"/>
      <c r="G10" s="27"/>
      <c r="H10" s="27"/>
      <c r="I10" s="27"/>
      <c r="J10" s="27"/>
      <c r="K10" s="27"/>
      <c r="L10" s="27"/>
      <c r="M10" s="27"/>
      <c r="N10" s="27"/>
      <c r="O10" s="27"/>
      <c r="P10" s="27"/>
      <c r="Q10" s="27"/>
      <c r="R10" s="27"/>
      <c r="S10" s="27"/>
      <c r="T10" s="27"/>
    </row>
    <row r="11" spans="2:23" ht="33" customHeight="1" x14ac:dyDescent="0.25">
      <c r="B11" s="131"/>
      <c r="C11" s="132"/>
      <c r="D11" s="132"/>
      <c r="E11" s="132"/>
      <c r="F11" s="132"/>
      <c r="G11" s="132"/>
      <c r="H11" s="132"/>
      <c r="I11" s="132"/>
      <c r="J11" s="132"/>
      <c r="K11" s="132"/>
      <c r="L11" s="132"/>
      <c r="M11" s="132"/>
      <c r="N11" s="132"/>
      <c r="O11" s="132"/>
      <c r="P11" s="132"/>
      <c r="Q11" s="132"/>
      <c r="R11" s="132"/>
    </row>
    <row r="12" spans="2:23" ht="33" customHeight="1" x14ac:dyDescent="0.25">
      <c r="B12" s="135" t="s">
        <v>422</v>
      </c>
      <c r="C12" s="134"/>
      <c r="D12" s="134"/>
      <c r="E12" s="134"/>
      <c r="F12" s="134"/>
      <c r="G12" s="134"/>
      <c r="H12" s="134"/>
      <c r="I12" s="134"/>
      <c r="J12" s="134"/>
    </row>
    <row r="13" spans="2:23" ht="33" customHeight="1" x14ac:dyDescent="0.25">
      <c r="B13" s="32"/>
      <c r="C13" s="33"/>
      <c r="D13" s="33"/>
      <c r="E13" s="33"/>
      <c r="F13" s="33"/>
      <c r="G13" s="33"/>
      <c r="H13" s="33"/>
      <c r="I13" s="33"/>
      <c r="J13" s="33"/>
      <c r="K13" s="33"/>
      <c r="L13" s="33"/>
      <c r="M13" s="33"/>
      <c r="N13" s="33"/>
      <c r="O13" s="33"/>
      <c r="P13" s="33"/>
      <c r="Q13" s="33"/>
      <c r="R13" s="33"/>
    </row>
    <row r="14" spans="2:23" ht="33" customHeight="1" x14ac:dyDescent="0.25">
      <c r="B14" s="136"/>
      <c r="C14" s="137"/>
      <c r="D14" s="137"/>
      <c r="E14" s="137"/>
      <c r="F14" s="137"/>
      <c r="G14" s="137"/>
      <c r="H14" s="137"/>
      <c r="I14" s="137"/>
      <c r="J14" s="137"/>
      <c r="K14" s="137"/>
      <c r="L14" s="137"/>
      <c r="M14" s="137"/>
      <c r="N14" s="137"/>
      <c r="O14" s="137"/>
      <c r="P14" s="137"/>
      <c r="Q14" s="137"/>
      <c r="R14" s="137"/>
      <c r="S14" s="10"/>
      <c r="T14" s="10"/>
      <c r="U14" s="10"/>
      <c r="V14" s="10"/>
      <c r="W14" s="10"/>
    </row>
    <row r="15" spans="2:23" ht="33" customHeight="1" x14ac:dyDescent="0.25">
      <c r="B15" s="136"/>
      <c r="C15" s="137"/>
      <c r="D15" s="137"/>
      <c r="E15" s="137"/>
      <c r="F15" s="137"/>
      <c r="G15" s="137"/>
      <c r="H15" s="137"/>
      <c r="I15" s="137"/>
      <c r="J15" s="137"/>
      <c r="K15" s="137"/>
      <c r="L15" s="137"/>
      <c r="M15" s="137"/>
      <c r="N15" s="137"/>
      <c r="O15" s="137"/>
      <c r="P15" s="137"/>
      <c r="Q15" s="137"/>
      <c r="R15" s="137"/>
      <c r="S15" s="10"/>
      <c r="T15" s="10"/>
      <c r="U15" s="10"/>
      <c r="V15" s="10"/>
      <c r="W15" s="10"/>
    </row>
    <row r="16" spans="2:23" ht="33" customHeight="1" x14ac:dyDescent="0.25">
      <c r="B16" s="136"/>
      <c r="C16" s="137"/>
      <c r="D16" s="137"/>
      <c r="E16" s="137"/>
      <c r="F16" s="137"/>
      <c r="G16" s="137"/>
      <c r="H16" s="137"/>
      <c r="I16" s="137"/>
      <c r="J16" s="137"/>
      <c r="K16" s="137"/>
      <c r="L16" s="137"/>
      <c r="M16" s="137"/>
      <c r="N16" s="137"/>
      <c r="O16" s="137"/>
      <c r="P16" s="137"/>
      <c r="Q16" s="137"/>
      <c r="R16" s="137"/>
      <c r="S16" s="10"/>
      <c r="T16" s="10"/>
      <c r="U16" s="10"/>
      <c r="V16" s="10"/>
      <c r="W16" s="10"/>
    </row>
    <row r="17" spans="2:23" ht="33" customHeight="1" x14ac:dyDescent="0.25">
      <c r="B17" s="136"/>
      <c r="C17" s="137"/>
      <c r="D17" s="137"/>
      <c r="E17" s="137"/>
      <c r="F17" s="137"/>
      <c r="G17" s="137"/>
      <c r="H17" s="137"/>
      <c r="I17" s="137"/>
      <c r="J17" s="137"/>
      <c r="K17" s="137"/>
      <c r="L17" s="137"/>
      <c r="M17" s="137"/>
      <c r="N17" s="137"/>
      <c r="O17" s="137"/>
      <c r="P17" s="137"/>
      <c r="Q17" s="137"/>
      <c r="R17" s="137"/>
      <c r="S17" s="10"/>
      <c r="T17" s="10"/>
      <c r="U17" s="10"/>
      <c r="V17" s="10"/>
      <c r="W17" s="10"/>
    </row>
    <row r="18" spans="2:23" ht="33" customHeight="1" x14ac:dyDescent="0.25">
      <c r="B18" s="136"/>
      <c r="C18" s="137"/>
      <c r="D18" s="137"/>
      <c r="E18" s="137"/>
      <c r="F18" s="137"/>
      <c r="G18" s="137"/>
      <c r="H18" s="137"/>
      <c r="I18" s="137"/>
      <c r="J18" s="137"/>
      <c r="K18" s="137"/>
      <c r="L18" s="137"/>
      <c r="M18" s="137"/>
      <c r="N18" s="137"/>
      <c r="O18" s="137"/>
      <c r="P18" s="137"/>
      <c r="Q18" s="137"/>
      <c r="R18" s="137"/>
      <c r="S18" s="10"/>
      <c r="T18" s="10"/>
      <c r="U18" s="10"/>
      <c r="V18" s="10"/>
      <c r="W18" s="10"/>
    </row>
    <row r="19" spans="2:23" ht="33" customHeight="1" x14ac:dyDescent="0.25">
      <c r="B19" s="136"/>
      <c r="C19" s="137"/>
      <c r="D19" s="137"/>
      <c r="E19" s="137"/>
      <c r="F19" s="137"/>
      <c r="G19" s="137"/>
      <c r="H19" s="137"/>
      <c r="I19" s="137"/>
      <c r="J19" s="137"/>
      <c r="K19" s="137"/>
      <c r="L19" s="137"/>
      <c r="M19" s="137"/>
      <c r="N19" s="137"/>
      <c r="O19" s="137"/>
      <c r="P19" s="137"/>
      <c r="Q19" s="137"/>
      <c r="R19" s="137"/>
      <c r="S19" s="10"/>
      <c r="T19" s="10"/>
      <c r="U19" s="10"/>
      <c r="V19" s="10"/>
      <c r="W19" s="10"/>
    </row>
    <row r="20" spans="2:23" ht="33" customHeight="1" x14ac:dyDescent="0.25">
      <c r="B20" s="136"/>
      <c r="C20" s="137"/>
      <c r="D20" s="137"/>
      <c r="E20" s="137"/>
      <c r="F20" s="137"/>
      <c r="G20" s="137"/>
      <c r="H20" s="137"/>
      <c r="I20" s="137"/>
      <c r="J20" s="137"/>
      <c r="K20" s="137"/>
      <c r="L20" s="137"/>
      <c r="M20" s="137"/>
      <c r="N20" s="137"/>
      <c r="O20" s="137"/>
      <c r="P20" s="137"/>
      <c r="Q20" s="137"/>
      <c r="R20" s="137"/>
      <c r="S20" s="10"/>
      <c r="T20" s="10"/>
      <c r="U20" s="10"/>
      <c r="V20" s="10"/>
      <c r="W20" s="10"/>
    </row>
    <row r="21" spans="2:23" ht="33" customHeight="1" x14ac:dyDescent="0.25">
      <c r="B21" s="136"/>
      <c r="C21" s="137"/>
      <c r="D21" s="137"/>
      <c r="E21" s="137"/>
      <c r="F21" s="137"/>
      <c r="G21" s="137"/>
      <c r="H21" s="137"/>
      <c r="I21" s="137"/>
      <c r="J21" s="137"/>
      <c r="K21" s="137"/>
      <c r="L21" s="137"/>
      <c r="M21" s="137"/>
      <c r="N21" s="137"/>
      <c r="O21" s="137"/>
      <c r="P21" s="137"/>
      <c r="Q21" s="137"/>
      <c r="R21" s="137"/>
      <c r="S21" s="10"/>
      <c r="T21" s="10"/>
      <c r="U21" s="10"/>
      <c r="V21" s="10"/>
      <c r="W21" s="10"/>
    </row>
    <row r="22" spans="2:23" ht="33" customHeight="1" x14ac:dyDescent="0.25">
      <c r="B22" s="136"/>
      <c r="C22" s="137"/>
      <c r="D22" s="137"/>
      <c r="E22" s="137"/>
      <c r="F22" s="137"/>
      <c r="G22" s="137"/>
      <c r="H22" s="137"/>
      <c r="I22" s="137"/>
      <c r="J22" s="137"/>
      <c r="K22" s="137"/>
      <c r="L22" s="137"/>
      <c r="M22" s="137"/>
      <c r="N22" s="137"/>
      <c r="O22" s="137"/>
      <c r="P22" s="137"/>
      <c r="Q22" s="137"/>
      <c r="R22" s="137"/>
      <c r="S22" s="10"/>
      <c r="T22" s="10"/>
      <c r="U22" s="10"/>
      <c r="V22" s="10"/>
      <c r="W22" s="10"/>
    </row>
    <row r="23" spans="2:23" ht="33" customHeight="1" x14ac:dyDescent="0.25">
      <c r="B23" s="136"/>
      <c r="C23" s="137"/>
      <c r="D23" s="137"/>
      <c r="E23" s="137"/>
      <c r="F23" s="137"/>
      <c r="G23" s="137"/>
      <c r="H23" s="137"/>
      <c r="I23" s="137"/>
      <c r="J23" s="137"/>
      <c r="K23" s="137"/>
      <c r="L23" s="137"/>
      <c r="M23" s="137"/>
      <c r="N23" s="137"/>
      <c r="O23" s="137"/>
      <c r="P23" s="137"/>
      <c r="Q23" s="137"/>
      <c r="R23" s="137"/>
      <c r="S23" s="10"/>
      <c r="T23" s="10"/>
      <c r="U23" s="10"/>
      <c r="V23" s="10"/>
      <c r="W23" s="10"/>
    </row>
    <row r="24" spans="2:23" ht="33" customHeight="1" x14ac:dyDescent="0.25">
      <c r="B24" s="136"/>
      <c r="C24" s="137"/>
      <c r="D24" s="137"/>
      <c r="E24" s="137"/>
      <c r="F24" s="137"/>
      <c r="G24" s="137"/>
      <c r="H24" s="137"/>
      <c r="I24" s="137"/>
      <c r="J24" s="137"/>
      <c r="K24" s="137"/>
      <c r="L24" s="137"/>
      <c r="M24" s="137"/>
      <c r="N24" s="137"/>
      <c r="O24" s="137"/>
      <c r="P24" s="137"/>
      <c r="Q24" s="137"/>
      <c r="R24" s="137"/>
      <c r="S24" s="10"/>
      <c r="T24" s="10"/>
      <c r="U24" s="10"/>
      <c r="V24" s="10"/>
      <c r="W24" s="10"/>
    </row>
    <row r="25" spans="2:23" ht="33" customHeight="1" x14ac:dyDescent="0.25">
      <c r="B25" s="136"/>
      <c r="C25" s="137"/>
      <c r="D25" s="137"/>
      <c r="E25" s="137"/>
      <c r="F25" s="137"/>
      <c r="G25" s="137"/>
      <c r="H25" s="137"/>
      <c r="I25" s="137"/>
      <c r="J25" s="137"/>
      <c r="K25" s="137"/>
      <c r="L25" s="137"/>
      <c r="M25" s="137"/>
      <c r="N25" s="137"/>
      <c r="O25" s="137"/>
      <c r="P25" s="137"/>
      <c r="Q25" s="137"/>
      <c r="R25" s="137"/>
      <c r="S25" s="10"/>
      <c r="T25" s="10"/>
      <c r="U25" s="10"/>
      <c r="V25" s="10"/>
      <c r="W25" s="10"/>
    </row>
    <row r="26" spans="2:23" ht="33" customHeight="1" x14ac:dyDescent="0.25">
      <c r="B26" s="133"/>
      <c r="C26" s="134"/>
      <c r="D26" s="134"/>
      <c r="E26" s="134"/>
      <c r="F26" s="134"/>
      <c r="G26" s="134"/>
      <c r="H26" s="134"/>
      <c r="I26" s="134"/>
      <c r="J26" s="134"/>
    </row>
    <row r="27" spans="2:23" ht="16.5" customHeight="1" x14ac:dyDescent="0.3">
      <c r="B27" s="378" t="s">
        <v>239</v>
      </c>
      <c r="C27" s="134"/>
      <c r="D27" s="134"/>
      <c r="E27" s="134"/>
      <c r="F27" s="134"/>
      <c r="G27" s="134"/>
      <c r="H27" s="134"/>
      <c r="I27" s="134"/>
      <c r="J27" s="134"/>
    </row>
    <row r="28" spans="2:23" ht="16.5" customHeight="1" x14ac:dyDescent="0.3">
      <c r="B28" s="38" t="s">
        <v>423</v>
      </c>
      <c r="C28" s="132"/>
    </row>
    <row r="29" spans="2:23" ht="16.5" customHeight="1" x14ac:dyDescent="0.25">
      <c r="B29" s="18" t="s">
        <v>12</v>
      </c>
      <c r="C29" s="132"/>
    </row>
    <row r="30" spans="2:23" ht="15" customHeight="1" x14ac:dyDescent="0.25">
      <c r="C30" s="132"/>
    </row>
    <row r="31" spans="2:23" ht="15" customHeight="1" x14ac:dyDescent="0.25">
      <c r="C31" s="132"/>
    </row>
    <row r="32" spans="2:23" ht="15" customHeight="1" x14ac:dyDescent="0.25">
      <c r="C32" s="132"/>
    </row>
    <row r="33" spans="3:3" ht="15" customHeight="1" x14ac:dyDescent="0.25">
      <c r="C33" s="132"/>
    </row>
  </sheetData>
  <mergeCells count="2">
    <mergeCell ref="B4:R4"/>
    <mergeCell ref="B3:R3"/>
  </mergeCells>
  <hyperlinks>
    <hyperlink ref="B2" location="Indice!A1" display="Índice"/>
    <hyperlink ref="S2" location="'1.2.2'!A1" display="Siguiente"/>
    <hyperlink ref="R2" location="'1.1.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20" width="15.85546875" customWidth="1"/>
  </cols>
  <sheetData>
    <row r="1" spans="1:22" ht="78" customHeight="1" x14ac:dyDescent="0.25"/>
    <row r="2" spans="1:22" ht="33" customHeight="1" x14ac:dyDescent="0.35">
      <c r="B2" s="37" t="s">
        <v>1</v>
      </c>
      <c r="R2" s="37" t="s">
        <v>172</v>
      </c>
      <c r="S2" s="139" t="s">
        <v>173</v>
      </c>
      <c r="T2" s="139"/>
    </row>
    <row r="3" spans="1:22" ht="33" customHeight="1" x14ac:dyDescent="0.25">
      <c r="B3" s="382" t="s">
        <v>102</v>
      </c>
      <c r="C3" s="382"/>
      <c r="D3" s="382"/>
      <c r="E3" s="382"/>
      <c r="F3" s="382"/>
      <c r="G3" s="382"/>
      <c r="H3" s="382"/>
      <c r="I3" s="382"/>
      <c r="J3" s="382"/>
      <c r="K3" s="382"/>
      <c r="L3" s="382"/>
      <c r="M3" s="382"/>
      <c r="N3" s="382"/>
      <c r="O3" s="382"/>
      <c r="P3" s="382"/>
      <c r="Q3" s="382"/>
      <c r="R3" s="382"/>
    </row>
    <row r="4" spans="1:22" ht="33" customHeight="1" x14ac:dyDescent="0.25">
      <c r="B4" s="383" t="s">
        <v>424</v>
      </c>
      <c r="C4" s="383"/>
      <c r="D4" s="383"/>
      <c r="E4" s="383"/>
      <c r="F4" s="383"/>
      <c r="G4" s="383"/>
      <c r="H4" s="383"/>
      <c r="I4" s="383"/>
      <c r="J4" s="383"/>
      <c r="K4" s="383"/>
      <c r="L4" s="383"/>
      <c r="M4" s="383"/>
      <c r="N4" s="383"/>
      <c r="O4" s="383"/>
      <c r="P4" s="383"/>
      <c r="Q4" s="383"/>
      <c r="R4" s="383"/>
    </row>
    <row r="5" spans="1:22" ht="33" customHeight="1" x14ac:dyDescent="0.25"/>
    <row r="6" spans="1:22" ht="33" customHeight="1" x14ac:dyDescent="0.25">
      <c r="B6" s="20" t="s">
        <v>0</v>
      </c>
      <c r="C6" s="21"/>
      <c r="D6" s="21"/>
      <c r="E6" s="21"/>
      <c r="F6" s="21"/>
      <c r="G6" s="21"/>
      <c r="H6" s="21"/>
      <c r="I6" s="21"/>
      <c r="J6" s="21"/>
      <c r="K6" s="21"/>
      <c r="L6" s="21"/>
      <c r="M6" s="21"/>
      <c r="N6" s="21"/>
      <c r="O6" s="21"/>
      <c r="P6" s="21"/>
      <c r="Q6" s="21"/>
      <c r="R6" s="21"/>
    </row>
    <row r="7" spans="1:22"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1:22" ht="34.5" customHeight="1" x14ac:dyDescent="0.25">
      <c r="B8" s="24" t="s">
        <v>293</v>
      </c>
      <c r="C8" s="25"/>
      <c r="D8" s="25"/>
      <c r="E8" s="25"/>
      <c r="F8" s="25"/>
      <c r="G8" s="25"/>
      <c r="H8" s="25"/>
      <c r="I8" s="25"/>
      <c r="J8" s="25"/>
      <c r="K8" s="25"/>
      <c r="L8" s="25"/>
      <c r="M8" s="25"/>
      <c r="N8" s="25"/>
      <c r="O8" s="25"/>
      <c r="P8" s="25"/>
      <c r="Q8" s="25"/>
      <c r="R8" s="25"/>
      <c r="S8" s="25"/>
      <c r="T8" s="25"/>
    </row>
    <row r="9" spans="1:22" ht="34.5" customHeight="1" x14ac:dyDescent="0.25">
      <c r="B9" s="24" t="s">
        <v>295</v>
      </c>
      <c r="C9" s="25"/>
      <c r="D9" s="25"/>
      <c r="E9" s="25"/>
      <c r="F9" s="25"/>
      <c r="G9" s="25"/>
      <c r="H9" s="25"/>
      <c r="I9" s="25"/>
      <c r="J9" s="25"/>
      <c r="K9" s="25"/>
      <c r="L9" s="25"/>
      <c r="M9" s="25"/>
      <c r="N9" s="25"/>
      <c r="O9" s="25"/>
      <c r="P9" s="25"/>
      <c r="Q9" s="25"/>
      <c r="R9" s="25"/>
      <c r="S9" s="25"/>
      <c r="T9" s="25"/>
    </row>
    <row r="10" spans="1:22" ht="33.75" customHeight="1" x14ac:dyDescent="0.25">
      <c r="B10" s="26" t="s">
        <v>296</v>
      </c>
      <c r="C10" s="50"/>
      <c r="D10" s="50"/>
      <c r="E10" s="50"/>
      <c r="F10" s="50"/>
      <c r="G10" s="50"/>
      <c r="H10" s="50"/>
      <c r="I10" s="50"/>
      <c r="J10" s="50"/>
      <c r="K10" s="50"/>
      <c r="L10" s="50"/>
      <c r="M10" s="50"/>
      <c r="N10" s="50"/>
      <c r="O10" s="50"/>
      <c r="P10" s="50"/>
      <c r="Q10" s="50"/>
      <c r="R10" s="50"/>
      <c r="S10" s="50"/>
      <c r="T10" s="50"/>
    </row>
    <row r="11" spans="1:22" ht="33" customHeight="1" x14ac:dyDescent="0.25">
      <c r="B11" s="60"/>
      <c r="C11" s="22"/>
      <c r="D11" s="22"/>
      <c r="E11" s="22"/>
      <c r="F11" s="22"/>
      <c r="G11" s="22"/>
      <c r="H11" s="22"/>
      <c r="I11" s="22"/>
      <c r="J11" s="22"/>
      <c r="K11" s="22"/>
      <c r="L11" s="22"/>
      <c r="M11" s="22"/>
      <c r="N11" s="22"/>
      <c r="O11" s="22"/>
      <c r="P11" s="22"/>
      <c r="Q11" s="22"/>
      <c r="R11" s="22"/>
    </row>
    <row r="12" spans="1:22" ht="39.75" customHeight="1" x14ac:dyDescent="0.25">
      <c r="B12" s="384" t="s">
        <v>425</v>
      </c>
      <c r="C12" s="384"/>
      <c r="D12" s="384"/>
      <c r="E12" s="384"/>
      <c r="F12" s="384"/>
      <c r="G12" s="384"/>
      <c r="H12" s="384"/>
      <c r="I12" s="384"/>
      <c r="J12" s="384"/>
      <c r="K12" s="384"/>
      <c r="L12" s="384"/>
      <c r="M12" s="384"/>
    </row>
    <row r="13" spans="1:22" ht="33" customHeight="1" x14ac:dyDescent="0.25">
      <c r="B13" s="43"/>
      <c r="C13" s="44"/>
      <c r="D13" s="44"/>
      <c r="E13" s="44"/>
      <c r="F13" s="44"/>
      <c r="G13" s="44"/>
      <c r="H13" s="44"/>
      <c r="I13" s="44"/>
      <c r="J13" s="44"/>
      <c r="K13" s="10"/>
      <c r="L13" s="10"/>
      <c r="M13" s="10"/>
      <c r="N13" s="10"/>
      <c r="O13" s="10"/>
      <c r="P13" s="10"/>
      <c r="Q13" s="10"/>
      <c r="R13" s="10"/>
      <c r="S13" s="10"/>
      <c r="T13" s="10"/>
      <c r="U13" s="10"/>
    </row>
    <row r="14" spans="1:22" ht="33" customHeight="1" x14ac:dyDescent="0.25">
      <c r="A14" s="46"/>
      <c r="B14" s="140"/>
      <c r="C14" s="53"/>
      <c r="D14" s="53"/>
      <c r="E14" s="53"/>
      <c r="F14" s="53"/>
      <c r="G14" s="53"/>
      <c r="H14" s="53"/>
      <c r="I14" s="53"/>
      <c r="J14" s="53"/>
      <c r="K14" s="53"/>
      <c r="L14" s="53"/>
      <c r="M14" s="53"/>
      <c r="N14" s="53"/>
      <c r="O14" s="53"/>
      <c r="P14" s="46"/>
      <c r="Q14" s="46"/>
      <c r="R14" s="46"/>
      <c r="S14" s="46"/>
      <c r="T14" s="46"/>
      <c r="U14" s="46"/>
    </row>
    <row r="15" spans="1:22" ht="33" customHeight="1" x14ac:dyDescent="0.25">
      <c r="A15" s="46"/>
      <c r="B15" s="52"/>
      <c r="C15" s="52">
        <f>+C7</f>
        <v>2007</v>
      </c>
      <c r="D15" s="52">
        <f t="shared" ref="D15:T15" si="0">+D7</f>
        <v>2008</v>
      </c>
      <c r="E15" s="52">
        <f t="shared" si="0"/>
        <v>2009</v>
      </c>
      <c r="F15" s="52">
        <f t="shared" si="0"/>
        <v>2010</v>
      </c>
      <c r="G15" s="52">
        <f t="shared" si="0"/>
        <v>2011</v>
      </c>
      <c r="H15" s="52">
        <f t="shared" si="0"/>
        <v>2012</v>
      </c>
      <c r="I15" s="52">
        <f t="shared" si="0"/>
        <v>2013</v>
      </c>
      <c r="J15" s="52">
        <f t="shared" si="0"/>
        <v>2014</v>
      </c>
      <c r="K15" s="52">
        <f t="shared" si="0"/>
        <v>2015</v>
      </c>
      <c r="L15" s="52">
        <f t="shared" si="0"/>
        <v>2016</v>
      </c>
      <c r="M15" s="52">
        <f t="shared" si="0"/>
        <v>2017</v>
      </c>
      <c r="N15" s="52">
        <f t="shared" si="0"/>
        <v>2018</v>
      </c>
      <c r="O15" s="52">
        <f t="shared" si="0"/>
        <v>2019</v>
      </c>
      <c r="P15" s="52">
        <f t="shared" si="0"/>
        <v>2020</v>
      </c>
      <c r="Q15" s="52">
        <f t="shared" si="0"/>
        <v>2021</v>
      </c>
      <c r="R15" s="52">
        <f t="shared" si="0"/>
        <v>2022</v>
      </c>
      <c r="S15" s="52">
        <f t="shared" si="0"/>
        <v>2023</v>
      </c>
      <c r="T15" s="52">
        <f t="shared" si="0"/>
        <v>2024</v>
      </c>
      <c r="U15" s="46"/>
      <c r="V15" s="10"/>
    </row>
    <row r="16" spans="1:22" ht="33" customHeight="1" x14ac:dyDescent="0.25">
      <c r="A16" s="46"/>
      <c r="B16" s="54" t="str">
        <f>+B8</f>
        <v>Consumo intermedio de las industrias características de la salud</v>
      </c>
      <c r="C16" s="55" t="e">
        <f t="shared" ref="C16:T16" si="1">+C8/C10</f>
        <v>#DIV/0!</v>
      </c>
      <c r="D16" s="55" t="e">
        <f t="shared" si="1"/>
        <v>#DIV/0!</v>
      </c>
      <c r="E16" s="55" t="e">
        <f t="shared" si="1"/>
        <v>#DIV/0!</v>
      </c>
      <c r="F16" s="55" t="e">
        <f t="shared" si="1"/>
        <v>#DIV/0!</v>
      </c>
      <c r="G16" s="55" t="e">
        <f t="shared" si="1"/>
        <v>#DIV/0!</v>
      </c>
      <c r="H16" s="55" t="e">
        <f t="shared" si="1"/>
        <v>#DIV/0!</v>
      </c>
      <c r="I16" s="55" t="e">
        <f t="shared" si="1"/>
        <v>#DIV/0!</v>
      </c>
      <c r="J16" s="55" t="e">
        <f t="shared" si="1"/>
        <v>#DIV/0!</v>
      </c>
      <c r="K16" s="55" t="e">
        <f t="shared" si="1"/>
        <v>#DIV/0!</v>
      </c>
      <c r="L16" s="55" t="e">
        <f t="shared" si="1"/>
        <v>#DIV/0!</v>
      </c>
      <c r="M16" s="55" t="e">
        <f t="shared" si="1"/>
        <v>#DIV/0!</v>
      </c>
      <c r="N16" s="55" t="e">
        <f t="shared" si="1"/>
        <v>#DIV/0!</v>
      </c>
      <c r="O16" s="55" t="e">
        <f t="shared" si="1"/>
        <v>#DIV/0!</v>
      </c>
      <c r="P16" s="55" t="e">
        <f t="shared" si="1"/>
        <v>#DIV/0!</v>
      </c>
      <c r="Q16" s="55" t="e">
        <f t="shared" si="1"/>
        <v>#DIV/0!</v>
      </c>
      <c r="R16" s="55" t="e">
        <f t="shared" si="1"/>
        <v>#DIV/0!</v>
      </c>
      <c r="S16" s="55" t="e">
        <f t="shared" si="1"/>
        <v>#DIV/0!</v>
      </c>
      <c r="T16" s="55" t="e">
        <f t="shared" si="1"/>
        <v>#DIV/0!</v>
      </c>
      <c r="U16" s="46"/>
      <c r="V16" s="10"/>
    </row>
    <row r="17" spans="1:22" ht="33" customHeight="1" x14ac:dyDescent="0.25">
      <c r="A17" s="46"/>
      <c r="B17" s="54" t="str">
        <f>+B9</f>
        <v>Consumo intermedio de las industrias conexas de la salud</v>
      </c>
      <c r="C17" s="55" t="e">
        <f t="shared" ref="C17:T17" si="2">+C9/C10</f>
        <v>#DIV/0!</v>
      </c>
      <c r="D17" s="55" t="e">
        <f t="shared" si="2"/>
        <v>#DIV/0!</v>
      </c>
      <c r="E17" s="55" t="e">
        <f t="shared" si="2"/>
        <v>#DIV/0!</v>
      </c>
      <c r="F17" s="55" t="e">
        <f t="shared" si="2"/>
        <v>#DIV/0!</v>
      </c>
      <c r="G17" s="55" t="e">
        <f t="shared" si="2"/>
        <v>#DIV/0!</v>
      </c>
      <c r="H17" s="55" t="e">
        <f t="shared" si="2"/>
        <v>#DIV/0!</v>
      </c>
      <c r="I17" s="55" t="e">
        <f t="shared" si="2"/>
        <v>#DIV/0!</v>
      </c>
      <c r="J17" s="55" t="e">
        <f t="shared" si="2"/>
        <v>#DIV/0!</v>
      </c>
      <c r="K17" s="55" t="e">
        <f t="shared" si="2"/>
        <v>#DIV/0!</v>
      </c>
      <c r="L17" s="55" t="e">
        <f t="shared" si="2"/>
        <v>#DIV/0!</v>
      </c>
      <c r="M17" s="55" t="e">
        <f t="shared" si="2"/>
        <v>#DIV/0!</v>
      </c>
      <c r="N17" s="55" t="e">
        <f t="shared" si="2"/>
        <v>#DIV/0!</v>
      </c>
      <c r="O17" s="55" t="e">
        <f t="shared" si="2"/>
        <v>#DIV/0!</v>
      </c>
      <c r="P17" s="55" t="e">
        <f t="shared" si="2"/>
        <v>#DIV/0!</v>
      </c>
      <c r="Q17" s="55" t="e">
        <f t="shared" si="2"/>
        <v>#DIV/0!</v>
      </c>
      <c r="R17" s="55" t="e">
        <f t="shared" si="2"/>
        <v>#DIV/0!</v>
      </c>
      <c r="S17" s="55" t="e">
        <f t="shared" si="2"/>
        <v>#DIV/0!</v>
      </c>
      <c r="T17" s="55" t="e">
        <f t="shared" si="2"/>
        <v>#DIV/0!</v>
      </c>
      <c r="U17" s="46"/>
      <c r="V17" s="10"/>
    </row>
    <row r="18" spans="1:22" ht="33" customHeight="1" x14ac:dyDescent="0.25">
      <c r="A18" s="46"/>
      <c r="B18" s="54" t="str">
        <f>+B10</f>
        <v>Consumo intermedio de las industrias características  y conexas de la salud</v>
      </c>
      <c r="C18" s="55" t="e">
        <f>SUM(C16:C17)</f>
        <v>#DIV/0!</v>
      </c>
      <c r="D18" s="55" t="e">
        <f t="shared" ref="D18:T18" si="3">SUM(D16:D17)</f>
        <v>#DIV/0!</v>
      </c>
      <c r="E18" s="55" t="e">
        <f t="shared" si="3"/>
        <v>#DIV/0!</v>
      </c>
      <c r="F18" s="55" t="e">
        <f t="shared" si="3"/>
        <v>#DIV/0!</v>
      </c>
      <c r="G18" s="55" t="e">
        <f t="shared" si="3"/>
        <v>#DIV/0!</v>
      </c>
      <c r="H18" s="55" t="e">
        <f t="shared" si="3"/>
        <v>#DIV/0!</v>
      </c>
      <c r="I18" s="55" t="e">
        <f t="shared" si="3"/>
        <v>#DIV/0!</v>
      </c>
      <c r="J18" s="55" t="e">
        <f t="shared" si="3"/>
        <v>#DIV/0!</v>
      </c>
      <c r="K18" s="55" t="e">
        <f t="shared" si="3"/>
        <v>#DIV/0!</v>
      </c>
      <c r="L18" s="55" t="e">
        <f t="shared" si="3"/>
        <v>#DIV/0!</v>
      </c>
      <c r="M18" s="55" t="e">
        <f t="shared" si="3"/>
        <v>#DIV/0!</v>
      </c>
      <c r="N18" s="55" t="e">
        <f t="shared" si="3"/>
        <v>#DIV/0!</v>
      </c>
      <c r="O18" s="55" t="e">
        <f t="shared" si="3"/>
        <v>#DIV/0!</v>
      </c>
      <c r="P18" s="55" t="e">
        <f t="shared" si="3"/>
        <v>#DIV/0!</v>
      </c>
      <c r="Q18" s="55" t="e">
        <f t="shared" si="3"/>
        <v>#DIV/0!</v>
      </c>
      <c r="R18" s="55" t="e">
        <f t="shared" si="3"/>
        <v>#DIV/0!</v>
      </c>
      <c r="S18" s="55" t="e">
        <f t="shared" si="3"/>
        <v>#DIV/0!</v>
      </c>
      <c r="T18" s="55" t="e">
        <f t="shared" si="3"/>
        <v>#DIV/0!</v>
      </c>
      <c r="U18" s="46"/>
      <c r="V18" s="10"/>
    </row>
    <row r="19" spans="1:22" ht="33" customHeight="1" x14ac:dyDescent="0.25">
      <c r="A19" s="46"/>
      <c r="B19" s="59"/>
      <c r="C19" s="56"/>
      <c r="D19" s="56"/>
      <c r="E19" s="56"/>
      <c r="F19" s="56"/>
      <c r="G19" s="56"/>
      <c r="H19" s="56"/>
      <c r="I19" s="56"/>
      <c r="J19" s="56"/>
      <c r="K19" s="51"/>
      <c r="L19" s="53"/>
      <c r="M19" s="53"/>
      <c r="N19" s="53"/>
      <c r="O19" s="53"/>
      <c r="P19" s="46"/>
      <c r="Q19" s="46"/>
      <c r="R19" s="46"/>
      <c r="S19" s="46"/>
      <c r="T19" s="46"/>
      <c r="U19" s="46"/>
    </row>
    <row r="20" spans="1:22" ht="33" customHeight="1" x14ac:dyDescent="0.25">
      <c r="A20" s="46"/>
      <c r="B20" s="62"/>
      <c r="C20" s="61"/>
      <c r="D20" s="61"/>
      <c r="E20" s="61"/>
      <c r="F20" s="61"/>
      <c r="G20" s="61"/>
      <c r="H20" s="61"/>
      <c r="I20" s="61"/>
      <c r="J20" s="61"/>
      <c r="K20" s="53"/>
      <c r="L20" s="53"/>
      <c r="M20" s="53"/>
      <c r="N20" s="53"/>
      <c r="O20" s="53"/>
      <c r="P20" s="46"/>
      <c r="Q20" s="46"/>
      <c r="R20" s="46"/>
      <c r="S20" s="46"/>
      <c r="T20" s="46"/>
      <c r="U20" s="46"/>
    </row>
    <row r="21" spans="1:22" ht="33" customHeight="1" x14ac:dyDescent="0.25">
      <c r="B21" s="39"/>
      <c r="C21" s="40"/>
      <c r="D21" s="40"/>
      <c r="E21" s="40"/>
      <c r="F21" s="40"/>
      <c r="G21" s="40"/>
      <c r="H21" s="40"/>
      <c r="I21" s="40"/>
      <c r="J21" s="40"/>
      <c r="K21" s="40"/>
      <c r="L21" s="40"/>
      <c r="M21" s="40"/>
      <c r="N21" s="40"/>
      <c r="O21" s="40"/>
      <c r="P21" s="40"/>
      <c r="Q21" s="40"/>
      <c r="R21" s="40"/>
    </row>
    <row r="22" spans="1:22" ht="33" customHeight="1" x14ac:dyDescent="0.25">
      <c r="B22" s="39"/>
      <c r="C22" s="40"/>
      <c r="D22" s="40"/>
      <c r="E22" s="40"/>
      <c r="F22" s="40"/>
      <c r="G22" s="40"/>
      <c r="H22" s="40"/>
      <c r="I22" s="40"/>
      <c r="J22" s="40"/>
      <c r="K22" s="40"/>
      <c r="L22" s="40"/>
      <c r="M22" s="40"/>
      <c r="N22" s="40"/>
      <c r="O22" s="40"/>
      <c r="P22" s="40"/>
      <c r="Q22" s="40"/>
      <c r="R22" s="40"/>
    </row>
    <row r="23" spans="1:22" ht="33" customHeight="1" x14ac:dyDescent="0.25">
      <c r="B23" s="39"/>
      <c r="C23" s="40"/>
      <c r="D23" s="40"/>
      <c r="E23" s="40"/>
      <c r="F23" s="40"/>
      <c r="G23" s="40"/>
      <c r="H23" s="40"/>
      <c r="I23" s="40"/>
      <c r="J23" s="40"/>
      <c r="K23" s="40"/>
      <c r="L23" s="40"/>
      <c r="M23" s="40"/>
      <c r="N23" s="40"/>
      <c r="O23" s="40"/>
      <c r="P23" s="40"/>
      <c r="Q23" s="40"/>
      <c r="R23" s="40"/>
    </row>
    <row r="24" spans="1:22" ht="33" customHeight="1" x14ac:dyDescent="0.25">
      <c r="B24" s="39"/>
      <c r="C24" s="40"/>
      <c r="D24" s="40"/>
      <c r="E24" s="40"/>
      <c r="F24" s="40"/>
      <c r="G24" s="40"/>
      <c r="H24" s="40"/>
      <c r="I24" s="40"/>
      <c r="J24" s="40"/>
      <c r="K24" s="40"/>
      <c r="L24" s="40"/>
      <c r="M24" s="40"/>
      <c r="N24" s="40"/>
      <c r="O24" s="40"/>
      <c r="P24" s="40"/>
      <c r="Q24" s="40"/>
      <c r="R24" s="40"/>
    </row>
    <row r="25" spans="1:22" ht="33" customHeight="1" x14ac:dyDescent="0.25">
      <c r="B25" s="39"/>
      <c r="C25" s="40"/>
      <c r="D25" s="40"/>
      <c r="E25" s="40"/>
      <c r="F25" s="40"/>
      <c r="G25" s="40"/>
      <c r="H25" s="40"/>
      <c r="I25" s="40"/>
      <c r="J25" s="40"/>
      <c r="K25" s="40"/>
      <c r="L25" s="40"/>
      <c r="M25" s="40"/>
      <c r="N25" s="40"/>
      <c r="O25" s="40"/>
      <c r="P25" s="40"/>
      <c r="Q25" s="40"/>
      <c r="R25" s="40"/>
    </row>
    <row r="26" spans="1:22" ht="33" customHeight="1" x14ac:dyDescent="0.25">
      <c r="B26" s="39"/>
      <c r="C26" s="40"/>
      <c r="D26" s="40"/>
      <c r="E26" s="40"/>
      <c r="F26" s="40"/>
      <c r="G26" s="40"/>
      <c r="H26" s="40"/>
      <c r="I26" s="40"/>
      <c r="J26" s="40"/>
      <c r="K26" s="40"/>
      <c r="L26" s="40"/>
      <c r="M26" s="40"/>
      <c r="N26" s="40"/>
      <c r="O26" s="40"/>
      <c r="P26" s="40"/>
      <c r="Q26" s="40"/>
      <c r="R26" s="40"/>
    </row>
    <row r="27" spans="1:22" ht="33" customHeight="1" x14ac:dyDescent="0.25">
      <c r="B27" s="16"/>
      <c r="C27" s="138"/>
      <c r="D27" s="17"/>
      <c r="E27" s="17"/>
      <c r="F27" s="17"/>
      <c r="G27" s="17"/>
      <c r="H27" s="17"/>
      <c r="I27" s="17"/>
      <c r="J27" s="17"/>
    </row>
    <row r="28" spans="1:22" ht="15" customHeight="1" x14ac:dyDescent="0.25">
      <c r="B28" s="18" t="s">
        <v>415</v>
      </c>
      <c r="C28" s="31"/>
    </row>
    <row r="29" spans="1:22" ht="15" customHeight="1" x14ac:dyDescent="0.25">
      <c r="B29" s="18" t="s">
        <v>13</v>
      </c>
      <c r="C29" s="31"/>
    </row>
    <row r="30" spans="1:22" ht="15" customHeight="1" x14ac:dyDescent="0.25">
      <c r="C30" s="31"/>
    </row>
  </sheetData>
  <mergeCells count="3">
    <mergeCell ref="B3:R3"/>
    <mergeCell ref="B4:R4"/>
    <mergeCell ref="B12:M12"/>
  </mergeCells>
  <hyperlinks>
    <hyperlink ref="B2" location="Indice!A1" display="Índice"/>
    <hyperlink ref="S2" location="'1.2.3'!A1" display="Siguiente"/>
    <hyperlink ref="R2" location="'1.2.1'!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9"/>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19" width="15.85546875" customWidth="1"/>
    <col min="20" max="20" width="16.7109375" customWidth="1"/>
  </cols>
  <sheetData>
    <row r="1" spans="2:20" ht="78" customHeight="1" x14ac:dyDescent="0.25">
      <c r="B1" s="75"/>
      <c r="C1" s="75"/>
      <c r="D1" s="75"/>
      <c r="E1" s="75"/>
      <c r="F1" s="75"/>
      <c r="G1" s="75"/>
      <c r="H1" s="75"/>
      <c r="I1" s="75"/>
      <c r="J1" s="75"/>
      <c r="K1" s="75"/>
      <c r="L1" s="75"/>
      <c r="M1" s="75"/>
      <c r="N1" s="75"/>
      <c r="O1" s="75"/>
    </row>
    <row r="2" spans="2:20" ht="33" customHeight="1" x14ac:dyDescent="0.35">
      <c r="B2" s="126" t="s">
        <v>1</v>
      </c>
      <c r="C2" s="143"/>
      <c r="D2" s="143"/>
      <c r="E2" s="143"/>
      <c r="F2" s="143"/>
      <c r="G2" s="143"/>
      <c r="H2" s="143"/>
      <c r="I2" s="143"/>
      <c r="J2" s="143"/>
      <c r="L2" s="143"/>
      <c r="M2" s="143"/>
      <c r="N2" s="143"/>
      <c r="O2" s="143"/>
      <c r="R2" s="37" t="s">
        <v>172</v>
      </c>
      <c r="S2" s="37" t="s">
        <v>173</v>
      </c>
      <c r="T2" s="142"/>
    </row>
    <row r="3" spans="2:20" ht="33" customHeight="1" x14ac:dyDescent="0.25">
      <c r="B3" s="382" t="s">
        <v>103</v>
      </c>
      <c r="C3" s="382"/>
      <c r="D3" s="382"/>
      <c r="E3" s="382"/>
      <c r="F3" s="382"/>
      <c r="G3" s="382"/>
      <c r="H3" s="382"/>
      <c r="I3" s="382"/>
      <c r="J3" s="382"/>
      <c r="K3" s="382"/>
      <c r="L3" s="382"/>
      <c r="M3" s="382"/>
      <c r="N3" s="382"/>
      <c r="O3" s="382"/>
      <c r="P3" s="382"/>
      <c r="Q3" s="382"/>
      <c r="R3" s="382"/>
    </row>
    <row r="4" spans="2:20" ht="33" customHeight="1" x14ac:dyDescent="0.25">
      <c r="B4" s="383" t="s">
        <v>426</v>
      </c>
      <c r="C4" s="383"/>
      <c r="D4" s="383"/>
      <c r="E4" s="383"/>
      <c r="F4" s="383"/>
      <c r="G4" s="383"/>
      <c r="H4" s="383"/>
      <c r="I4" s="383"/>
      <c r="J4" s="383"/>
      <c r="K4" s="383"/>
      <c r="L4" s="383"/>
      <c r="M4" s="383"/>
      <c r="N4" s="383"/>
      <c r="O4" s="383"/>
      <c r="P4" s="383"/>
      <c r="Q4" s="383"/>
      <c r="R4" s="383"/>
    </row>
    <row r="5" spans="2:20" ht="33" customHeight="1" x14ac:dyDescent="0.25">
      <c r="B5" s="76"/>
      <c r="C5" s="76"/>
      <c r="D5" s="76"/>
      <c r="E5" s="76"/>
      <c r="F5" s="76"/>
      <c r="G5" s="76"/>
      <c r="H5" s="76"/>
      <c r="I5" s="76"/>
      <c r="J5" s="76"/>
      <c r="K5" s="75"/>
      <c r="L5" s="75"/>
      <c r="M5" s="75"/>
      <c r="N5" s="75"/>
      <c r="O5" s="75"/>
    </row>
    <row r="6" spans="2:20" ht="33" customHeight="1" x14ac:dyDescent="0.25">
      <c r="B6" s="20" t="s">
        <v>0</v>
      </c>
      <c r="C6" s="69"/>
      <c r="D6" s="69"/>
      <c r="E6" s="69"/>
      <c r="F6" s="69"/>
      <c r="G6" s="69"/>
      <c r="H6" s="69"/>
      <c r="I6" s="69"/>
      <c r="J6" s="69"/>
      <c r="K6" s="69"/>
      <c r="L6" s="69"/>
      <c r="M6" s="69"/>
      <c r="N6" s="69"/>
      <c r="O6" s="69"/>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 customHeight="1" x14ac:dyDescent="0.25">
      <c r="B8" s="24" t="s">
        <v>297</v>
      </c>
      <c r="C8" s="25"/>
      <c r="D8" s="25"/>
      <c r="E8" s="25"/>
      <c r="F8" s="25"/>
      <c r="G8" s="25"/>
      <c r="H8" s="25"/>
      <c r="I8" s="25"/>
      <c r="J8" s="25"/>
      <c r="K8" s="25"/>
      <c r="L8" s="25"/>
      <c r="M8" s="25"/>
      <c r="N8" s="25"/>
      <c r="O8" s="25"/>
      <c r="P8" s="25"/>
      <c r="Q8" s="25"/>
      <c r="R8" s="25"/>
      <c r="S8" s="25"/>
      <c r="T8" s="25"/>
    </row>
    <row r="9" spans="2:20" ht="33" customHeight="1" x14ac:dyDescent="0.25">
      <c r="B9" s="24" t="s">
        <v>298</v>
      </c>
      <c r="C9" s="25"/>
      <c r="D9" s="25"/>
      <c r="E9" s="25"/>
      <c r="F9" s="25"/>
      <c r="G9" s="25"/>
      <c r="H9" s="25"/>
      <c r="I9" s="25"/>
      <c r="J9" s="25"/>
      <c r="K9" s="25"/>
      <c r="L9" s="25"/>
      <c r="M9" s="25"/>
      <c r="N9" s="25"/>
      <c r="O9" s="25"/>
      <c r="P9" s="25"/>
      <c r="Q9" s="25"/>
      <c r="R9" s="25"/>
      <c r="S9" s="25"/>
      <c r="T9" s="25"/>
    </row>
    <row r="10" spans="2:20" ht="33" customHeight="1" x14ac:dyDescent="0.25">
      <c r="B10" s="26" t="s">
        <v>299</v>
      </c>
      <c r="C10" s="50"/>
      <c r="D10" s="50"/>
      <c r="E10" s="50"/>
      <c r="F10" s="50"/>
      <c r="G10" s="50"/>
      <c r="H10" s="50"/>
      <c r="I10" s="50"/>
      <c r="J10" s="50"/>
      <c r="K10" s="50"/>
      <c r="L10" s="50"/>
      <c r="M10" s="50"/>
      <c r="N10" s="50"/>
      <c r="O10" s="50"/>
      <c r="P10" s="50"/>
      <c r="Q10" s="50"/>
      <c r="R10" s="50"/>
      <c r="S10" s="50"/>
      <c r="T10" s="50"/>
    </row>
    <row r="11" spans="2:20" ht="33" customHeight="1" x14ac:dyDescent="0.25">
      <c r="B11" s="60"/>
      <c r="C11" s="22"/>
      <c r="D11" s="22"/>
      <c r="E11" s="22"/>
      <c r="F11" s="22"/>
      <c r="G11" s="22"/>
      <c r="H11" s="22"/>
      <c r="I11" s="22"/>
      <c r="J11" s="22"/>
      <c r="K11" s="22"/>
      <c r="L11" s="22"/>
      <c r="M11" s="22"/>
      <c r="N11" s="22"/>
      <c r="O11" s="22"/>
      <c r="P11" s="22"/>
      <c r="Q11" s="22"/>
      <c r="R11" s="22"/>
    </row>
    <row r="12" spans="2:20" ht="33" customHeight="1" x14ac:dyDescent="0.25">
      <c r="B12" s="384" t="s">
        <v>427</v>
      </c>
      <c r="C12" s="384"/>
      <c r="D12" s="384"/>
      <c r="E12" s="384"/>
      <c r="F12" s="384"/>
      <c r="G12" s="384"/>
      <c r="H12" s="384"/>
      <c r="I12" s="384"/>
      <c r="J12" s="384"/>
      <c r="K12" s="384"/>
      <c r="L12" s="384"/>
      <c r="M12" s="384"/>
      <c r="N12" s="384"/>
      <c r="O12" s="75"/>
    </row>
    <row r="13" spans="2:20" ht="33" customHeight="1" x14ac:dyDescent="0.25">
      <c r="B13" s="64"/>
      <c r="C13" s="64"/>
      <c r="D13" s="64"/>
      <c r="E13" s="64"/>
      <c r="F13" s="64"/>
      <c r="G13" s="64"/>
      <c r="H13" s="64"/>
      <c r="I13" s="63"/>
      <c r="J13" s="63"/>
      <c r="K13" s="44"/>
      <c r="L13" s="44"/>
      <c r="M13" s="44"/>
      <c r="N13" s="44"/>
      <c r="O13" s="66"/>
      <c r="P13" s="45"/>
      <c r="Q13" s="45"/>
      <c r="R13" s="45"/>
    </row>
    <row r="14" spans="2:20" ht="33" customHeight="1" x14ac:dyDescent="0.25">
      <c r="B14" s="144"/>
      <c r="C14" s="144"/>
      <c r="D14" s="144"/>
      <c r="E14" s="144"/>
      <c r="F14" s="144"/>
      <c r="G14" s="144"/>
      <c r="H14" s="144"/>
      <c r="I14" s="144"/>
      <c r="J14" s="144"/>
      <c r="K14" s="53"/>
      <c r="L14" s="53"/>
      <c r="M14" s="53"/>
      <c r="N14" s="53"/>
      <c r="O14" s="53"/>
      <c r="P14" s="205"/>
      <c r="Q14" s="205"/>
      <c r="R14" s="205"/>
      <c r="S14" s="46"/>
      <c r="T14" s="46"/>
    </row>
    <row r="15" spans="2:20" ht="33" customHeight="1" x14ac:dyDescent="0.25">
      <c r="B15" s="72"/>
      <c r="C15" s="72">
        <f>+C7</f>
        <v>2007</v>
      </c>
      <c r="D15" s="72">
        <f t="shared" ref="D15:T15" si="0">+D7</f>
        <v>2008</v>
      </c>
      <c r="E15" s="72">
        <f t="shared" si="0"/>
        <v>2009</v>
      </c>
      <c r="F15" s="72">
        <f t="shared" si="0"/>
        <v>2010</v>
      </c>
      <c r="G15" s="72">
        <f t="shared" si="0"/>
        <v>2011</v>
      </c>
      <c r="H15" s="72">
        <f t="shared" si="0"/>
        <v>2012</v>
      </c>
      <c r="I15" s="72">
        <f t="shared" si="0"/>
        <v>2013</v>
      </c>
      <c r="J15" s="72">
        <f t="shared" si="0"/>
        <v>2014</v>
      </c>
      <c r="K15" s="72">
        <f t="shared" si="0"/>
        <v>2015</v>
      </c>
      <c r="L15" s="72">
        <f t="shared" si="0"/>
        <v>2016</v>
      </c>
      <c r="M15" s="72">
        <f t="shared" si="0"/>
        <v>2017</v>
      </c>
      <c r="N15" s="72">
        <f t="shared" si="0"/>
        <v>2018</v>
      </c>
      <c r="O15" s="72">
        <f t="shared" si="0"/>
        <v>2019</v>
      </c>
      <c r="P15" s="72">
        <f t="shared" si="0"/>
        <v>2020</v>
      </c>
      <c r="Q15" s="72">
        <f t="shared" si="0"/>
        <v>2021</v>
      </c>
      <c r="R15" s="72">
        <f t="shared" si="0"/>
        <v>2022</v>
      </c>
      <c r="S15" s="72">
        <f t="shared" si="0"/>
        <v>2023</v>
      </c>
      <c r="T15" s="72">
        <f t="shared" si="0"/>
        <v>2024</v>
      </c>
    </row>
    <row r="16" spans="2:20" ht="33" customHeight="1" x14ac:dyDescent="0.25">
      <c r="B16" s="73" t="str">
        <f>+B8</f>
        <v>Consumo intermedio sector público</v>
      </c>
      <c r="C16" s="74" t="e">
        <f t="shared" ref="C16:T16" si="1">+C8/C10</f>
        <v>#DIV/0!</v>
      </c>
      <c r="D16" s="74" t="e">
        <f t="shared" si="1"/>
        <v>#DIV/0!</v>
      </c>
      <c r="E16" s="74" t="e">
        <f t="shared" si="1"/>
        <v>#DIV/0!</v>
      </c>
      <c r="F16" s="74" t="e">
        <f t="shared" si="1"/>
        <v>#DIV/0!</v>
      </c>
      <c r="G16" s="74" t="e">
        <f t="shared" si="1"/>
        <v>#DIV/0!</v>
      </c>
      <c r="H16" s="74" t="e">
        <f t="shared" si="1"/>
        <v>#DIV/0!</v>
      </c>
      <c r="I16" s="74" t="e">
        <f t="shared" si="1"/>
        <v>#DIV/0!</v>
      </c>
      <c r="J16" s="74" t="e">
        <f t="shared" si="1"/>
        <v>#DIV/0!</v>
      </c>
      <c r="K16" s="74" t="e">
        <f t="shared" si="1"/>
        <v>#DIV/0!</v>
      </c>
      <c r="L16" s="74" t="e">
        <f t="shared" si="1"/>
        <v>#DIV/0!</v>
      </c>
      <c r="M16" s="74" t="e">
        <f t="shared" si="1"/>
        <v>#DIV/0!</v>
      </c>
      <c r="N16" s="74" t="e">
        <f t="shared" si="1"/>
        <v>#DIV/0!</v>
      </c>
      <c r="O16" s="74" t="e">
        <f t="shared" si="1"/>
        <v>#DIV/0!</v>
      </c>
      <c r="P16" s="74" t="e">
        <f t="shared" si="1"/>
        <v>#DIV/0!</v>
      </c>
      <c r="Q16" s="74" t="e">
        <f t="shared" si="1"/>
        <v>#DIV/0!</v>
      </c>
      <c r="R16" s="74" t="e">
        <f t="shared" si="1"/>
        <v>#DIV/0!</v>
      </c>
      <c r="S16" s="74" t="e">
        <f t="shared" si="1"/>
        <v>#DIV/0!</v>
      </c>
      <c r="T16" s="74" t="e">
        <f t="shared" si="1"/>
        <v>#DIV/0!</v>
      </c>
    </row>
    <row r="17" spans="2:20" ht="33" customHeight="1" x14ac:dyDescent="0.25">
      <c r="B17" s="73" t="str">
        <f>+B9</f>
        <v>Consumo intermedio  sector privado</v>
      </c>
      <c r="C17" s="74" t="e">
        <f t="shared" ref="C17:T17" si="2">+C9/C10</f>
        <v>#DIV/0!</v>
      </c>
      <c r="D17" s="74" t="e">
        <f t="shared" si="2"/>
        <v>#DIV/0!</v>
      </c>
      <c r="E17" s="74" t="e">
        <f t="shared" si="2"/>
        <v>#DIV/0!</v>
      </c>
      <c r="F17" s="74" t="e">
        <f t="shared" si="2"/>
        <v>#DIV/0!</v>
      </c>
      <c r="G17" s="74" t="e">
        <f t="shared" si="2"/>
        <v>#DIV/0!</v>
      </c>
      <c r="H17" s="74" t="e">
        <f t="shared" si="2"/>
        <v>#DIV/0!</v>
      </c>
      <c r="I17" s="74" t="e">
        <f t="shared" si="2"/>
        <v>#DIV/0!</v>
      </c>
      <c r="J17" s="74" t="e">
        <f t="shared" si="2"/>
        <v>#DIV/0!</v>
      </c>
      <c r="K17" s="74" t="e">
        <f t="shared" si="2"/>
        <v>#DIV/0!</v>
      </c>
      <c r="L17" s="74" t="e">
        <f t="shared" si="2"/>
        <v>#DIV/0!</v>
      </c>
      <c r="M17" s="74" t="e">
        <f t="shared" si="2"/>
        <v>#DIV/0!</v>
      </c>
      <c r="N17" s="74" t="e">
        <f t="shared" si="2"/>
        <v>#DIV/0!</v>
      </c>
      <c r="O17" s="74" t="e">
        <f t="shared" si="2"/>
        <v>#DIV/0!</v>
      </c>
      <c r="P17" s="74" t="e">
        <f t="shared" si="2"/>
        <v>#DIV/0!</v>
      </c>
      <c r="Q17" s="74" t="e">
        <f t="shared" si="2"/>
        <v>#DIV/0!</v>
      </c>
      <c r="R17" s="74" t="e">
        <f t="shared" si="2"/>
        <v>#DIV/0!</v>
      </c>
      <c r="S17" s="74" t="e">
        <f t="shared" si="2"/>
        <v>#DIV/0!</v>
      </c>
      <c r="T17" s="74" t="e">
        <f t="shared" si="2"/>
        <v>#DIV/0!</v>
      </c>
    </row>
    <row r="18" spans="2:20" ht="33" customHeight="1" x14ac:dyDescent="0.25">
      <c r="B18" s="73" t="s">
        <v>75</v>
      </c>
      <c r="C18" s="74" t="e">
        <f>SUM(C16:C17)</f>
        <v>#DIV/0!</v>
      </c>
      <c r="D18" s="74" t="e">
        <f t="shared" ref="D18:T18" si="3">SUM(D16:D17)</f>
        <v>#DIV/0!</v>
      </c>
      <c r="E18" s="74" t="e">
        <f t="shared" si="3"/>
        <v>#DIV/0!</v>
      </c>
      <c r="F18" s="74" t="e">
        <f t="shared" si="3"/>
        <v>#DIV/0!</v>
      </c>
      <c r="G18" s="74" t="e">
        <f t="shared" si="3"/>
        <v>#DIV/0!</v>
      </c>
      <c r="H18" s="74" t="e">
        <f t="shared" si="3"/>
        <v>#DIV/0!</v>
      </c>
      <c r="I18" s="74" t="e">
        <f t="shared" si="3"/>
        <v>#DIV/0!</v>
      </c>
      <c r="J18" s="74" t="e">
        <f t="shared" si="3"/>
        <v>#DIV/0!</v>
      </c>
      <c r="K18" s="74" t="e">
        <f t="shared" si="3"/>
        <v>#DIV/0!</v>
      </c>
      <c r="L18" s="74" t="e">
        <f t="shared" si="3"/>
        <v>#DIV/0!</v>
      </c>
      <c r="M18" s="74" t="e">
        <f t="shared" si="3"/>
        <v>#DIV/0!</v>
      </c>
      <c r="N18" s="74" t="e">
        <f t="shared" si="3"/>
        <v>#DIV/0!</v>
      </c>
      <c r="O18" s="74" t="e">
        <f t="shared" si="3"/>
        <v>#DIV/0!</v>
      </c>
      <c r="P18" s="74" t="e">
        <f t="shared" si="3"/>
        <v>#DIV/0!</v>
      </c>
      <c r="Q18" s="74" t="e">
        <f t="shared" si="3"/>
        <v>#DIV/0!</v>
      </c>
      <c r="R18" s="74" t="e">
        <f t="shared" si="3"/>
        <v>#DIV/0!</v>
      </c>
      <c r="S18" s="74" t="e">
        <f t="shared" si="3"/>
        <v>#DIV/0!</v>
      </c>
      <c r="T18" s="74" t="e">
        <f t="shared" si="3"/>
        <v>#DIV/0!</v>
      </c>
    </row>
    <row r="19" spans="2:20" ht="33" customHeight="1" x14ac:dyDescent="0.25">
      <c r="B19" s="47"/>
      <c r="C19" s="48"/>
      <c r="D19" s="48"/>
      <c r="E19" s="48"/>
      <c r="F19" s="48"/>
      <c r="G19" s="48"/>
      <c r="H19" s="48"/>
      <c r="I19" s="48"/>
      <c r="J19" s="48"/>
      <c r="K19" s="48"/>
      <c r="L19" s="48"/>
      <c r="M19" s="48"/>
      <c r="N19" s="48"/>
      <c r="O19" s="48"/>
      <c r="P19" s="48"/>
      <c r="Q19" s="48"/>
      <c r="R19" s="48"/>
      <c r="S19" s="46"/>
      <c r="T19" s="46"/>
    </row>
    <row r="20" spans="2:20" ht="33" customHeight="1" x14ac:dyDescent="0.25">
      <c r="B20" s="47"/>
      <c r="C20" s="48"/>
      <c r="D20" s="48"/>
      <c r="E20" s="48"/>
      <c r="F20" s="48"/>
      <c r="G20" s="48"/>
      <c r="H20" s="48"/>
      <c r="I20" s="48"/>
      <c r="J20" s="48"/>
      <c r="K20" s="48"/>
      <c r="L20" s="48"/>
      <c r="M20" s="48"/>
      <c r="N20" s="48"/>
      <c r="O20" s="48"/>
      <c r="P20" s="48"/>
      <c r="Q20" s="48"/>
      <c r="R20" s="48"/>
      <c r="S20" s="46"/>
      <c r="T20" s="46"/>
    </row>
    <row r="21" spans="2:20" ht="33" customHeight="1" x14ac:dyDescent="0.25">
      <c r="B21" s="39"/>
      <c r="C21" s="40"/>
      <c r="D21" s="40"/>
      <c r="E21" s="40"/>
      <c r="F21" s="40"/>
      <c r="G21" s="40"/>
      <c r="H21" s="40"/>
      <c r="I21" s="40"/>
      <c r="J21" s="40"/>
      <c r="K21" s="40"/>
      <c r="L21" s="40"/>
      <c r="M21" s="40"/>
      <c r="N21" s="40"/>
      <c r="O21" s="40"/>
      <c r="P21" s="40"/>
      <c r="Q21" s="40"/>
      <c r="R21" s="40"/>
    </row>
    <row r="22" spans="2:20" ht="33" customHeight="1" x14ac:dyDescent="0.25">
      <c r="B22" s="39"/>
      <c r="C22" s="40"/>
      <c r="D22" s="40"/>
      <c r="E22" s="40"/>
      <c r="F22" s="40"/>
      <c r="G22" s="40"/>
      <c r="H22" s="40"/>
      <c r="I22" s="40"/>
      <c r="J22" s="40"/>
      <c r="K22" s="40"/>
      <c r="L22" s="40"/>
      <c r="M22" s="40"/>
      <c r="N22" s="40"/>
      <c r="O22" s="40"/>
      <c r="P22" s="40"/>
      <c r="Q22" s="40"/>
      <c r="R22" s="40"/>
    </row>
    <row r="23" spans="2:20" ht="33" customHeight="1" x14ac:dyDescent="0.25">
      <c r="B23" s="39"/>
      <c r="C23" s="40"/>
      <c r="D23" s="40"/>
      <c r="E23" s="40"/>
      <c r="F23" s="40"/>
      <c r="G23" s="40"/>
      <c r="H23" s="40"/>
      <c r="I23" s="40"/>
      <c r="J23" s="40"/>
      <c r="K23" s="40"/>
      <c r="L23" s="40"/>
      <c r="M23" s="40"/>
      <c r="N23" s="40"/>
      <c r="O23" s="40"/>
      <c r="P23" s="40"/>
      <c r="Q23" s="40"/>
      <c r="R23" s="40"/>
    </row>
    <row r="24" spans="2:20" ht="33" customHeight="1" x14ac:dyDescent="0.25">
      <c r="B24" s="39"/>
      <c r="C24" s="40"/>
      <c r="D24" s="40"/>
      <c r="E24" s="40"/>
      <c r="F24" s="40"/>
      <c r="G24" s="40"/>
      <c r="H24" s="40"/>
      <c r="I24" s="40"/>
      <c r="J24" s="40"/>
      <c r="K24" s="40"/>
      <c r="L24" s="40"/>
      <c r="M24" s="40"/>
      <c r="N24" s="40"/>
      <c r="O24" s="40"/>
      <c r="P24" s="40"/>
      <c r="Q24" s="40"/>
      <c r="R24" s="40"/>
    </row>
    <row r="25" spans="2:20" ht="33" customHeight="1" x14ac:dyDescent="0.25">
      <c r="C25" s="141"/>
      <c r="D25" s="141"/>
      <c r="E25" s="141"/>
      <c r="F25" s="17"/>
      <c r="G25" s="17"/>
      <c r="H25" s="17"/>
      <c r="I25" s="17"/>
      <c r="J25" s="17"/>
      <c r="K25" s="17"/>
      <c r="L25" s="17"/>
      <c r="M25" s="17"/>
      <c r="N25" s="17"/>
      <c r="O25" s="75"/>
    </row>
    <row r="26" spans="2:20" ht="15.75" customHeight="1" x14ac:dyDescent="0.25">
      <c r="B26" s="18" t="s">
        <v>415</v>
      </c>
      <c r="C26" s="17"/>
      <c r="D26" s="17"/>
      <c r="E26" s="17"/>
      <c r="F26" s="17"/>
      <c r="G26" s="17"/>
      <c r="H26" s="17"/>
      <c r="I26" s="17"/>
      <c r="J26" s="17"/>
      <c r="K26" s="17"/>
      <c r="L26" s="17"/>
      <c r="M26" s="17"/>
      <c r="N26" s="17"/>
      <c r="O26" s="75"/>
    </row>
    <row r="27" spans="2:20" ht="17.25" customHeight="1" x14ac:dyDescent="0.25">
      <c r="B27" s="18" t="s">
        <v>13</v>
      </c>
      <c r="C27" s="17"/>
      <c r="D27" s="17"/>
      <c r="E27" s="17"/>
      <c r="F27" s="17"/>
      <c r="G27" s="17"/>
      <c r="H27" s="17"/>
      <c r="I27" s="17"/>
      <c r="J27" s="17"/>
      <c r="K27" s="17"/>
      <c r="L27" s="17"/>
      <c r="M27" s="17"/>
      <c r="N27" s="17"/>
      <c r="O27" s="75"/>
    </row>
    <row r="28" spans="2:20" ht="17.25" customHeight="1" x14ac:dyDescent="0.25">
      <c r="D28" s="77"/>
      <c r="E28" s="31"/>
      <c r="F28" s="75"/>
      <c r="G28" s="31"/>
      <c r="H28" s="75"/>
      <c r="I28" s="75"/>
      <c r="J28" s="75"/>
      <c r="K28" s="75"/>
      <c r="L28" s="75"/>
      <c r="M28" s="75"/>
      <c r="N28" s="75"/>
      <c r="O28" s="75"/>
    </row>
    <row r="29" spans="2:20" ht="17.25" customHeight="1" x14ac:dyDescent="0.25">
      <c r="D29" s="77"/>
      <c r="E29" s="31"/>
      <c r="F29" s="75"/>
      <c r="G29" s="31"/>
      <c r="H29" s="75"/>
      <c r="I29" s="75"/>
      <c r="J29" s="75"/>
      <c r="K29" s="75"/>
      <c r="L29" s="75"/>
      <c r="M29" s="75"/>
      <c r="N29" s="75"/>
      <c r="O29" s="75"/>
    </row>
  </sheetData>
  <mergeCells count="3">
    <mergeCell ref="B4:R4"/>
    <mergeCell ref="B3:R3"/>
    <mergeCell ref="B12:N12"/>
  </mergeCells>
  <hyperlinks>
    <hyperlink ref="B2" location="Indice!A1" display="Índice"/>
    <hyperlink ref="S2" location="'1.2.4'!A1" display="Siguiente"/>
    <hyperlink ref="R2" location="'1.2.2'!A1" display="Anterior"/>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9.140625" customWidth="1"/>
    <col min="3" max="3" width="83.7109375" customWidth="1"/>
    <col min="4" max="7" width="15.85546875" customWidth="1"/>
    <col min="8" max="16" width="15.7109375" customWidth="1"/>
  </cols>
  <sheetData>
    <row r="1" spans="2:10" ht="78" customHeight="1" x14ac:dyDescent="0.25"/>
    <row r="2" spans="2:10" ht="33" customHeight="1" x14ac:dyDescent="0.35">
      <c r="B2" s="126" t="s">
        <v>1</v>
      </c>
      <c r="F2" s="139" t="s">
        <v>172</v>
      </c>
      <c r="G2" s="139" t="s">
        <v>173</v>
      </c>
    </row>
    <row r="3" spans="2:10" ht="33" customHeight="1" x14ac:dyDescent="0.25">
      <c r="B3" s="382" t="s">
        <v>104</v>
      </c>
      <c r="C3" s="382"/>
      <c r="D3" s="382"/>
      <c r="E3" s="382"/>
      <c r="F3" s="382"/>
      <c r="G3" s="382"/>
    </row>
    <row r="4" spans="2:10" ht="33" customHeight="1" x14ac:dyDescent="0.25">
      <c r="B4" s="383" t="s">
        <v>429</v>
      </c>
      <c r="C4" s="383"/>
      <c r="D4" s="383"/>
      <c r="E4" s="383"/>
      <c r="F4" s="383"/>
      <c r="G4" s="383"/>
      <c r="H4" s="104"/>
      <c r="I4" s="104"/>
      <c r="J4" s="103"/>
    </row>
    <row r="5" spans="2:10" ht="33" customHeight="1" x14ac:dyDescent="0.25"/>
    <row r="6" spans="2:10" ht="33" customHeight="1" x14ac:dyDescent="0.25">
      <c r="B6" s="20" t="s">
        <v>3</v>
      </c>
      <c r="C6" s="21"/>
      <c r="D6" s="21"/>
      <c r="E6" s="21"/>
      <c r="F6" s="21"/>
      <c r="G6" s="21"/>
    </row>
    <row r="7" spans="2:10" ht="33" customHeight="1" x14ac:dyDescent="0.25">
      <c r="B7" s="30" t="s">
        <v>8</v>
      </c>
      <c r="C7" s="30" t="s">
        <v>9</v>
      </c>
      <c r="D7" s="30">
        <v>2023</v>
      </c>
      <c r="E7" s="30">
        <v>2024</v>
      </c>
      <c r="F7" s="30" t="s">
        <v>241</v>
      </c>
      <c r="G7" s="30" t="s">
        <v>416</v>
      </c>
    </row>
    <row r="8" spans="2:10" ht="33" customHeight="1" x14ac:dyDescent="0.25">
      <c r="B8" s="111" t="s">
        <v>255</v>
      </c>
      <c r="C8" s="112" t="s">
        <v>256</v>
      </c>
      <c r="D8" s="114"/>
      <c r="E8" s="114"/>
      <c r="F8" s="90"/>
      <c r="G8" s="90"/>
    </row>
    <row r="9" spans="2:10" ht="33" customHeight="1" x14ac:dyDescent="0.25">
      <c r="B9" s="111" t="s">
        <v>257</v>
      </c>
      <c r="C9" s="112" t="s">
        <v>258</v>
      </c>
      <c r="D9" s="114"/>
      <c r="E9" s="114"/>
      <c r="F9" s="90"/>
      <c r="G9" s="90"/>
    </row>
    <row r="10" spans="2:10" ht="33" customHeight="1" x14ac:dyDescent="0.25">
      <c r="B10" s="111" t="s">
        <v>253</v>
      </c>
      <c r="C10" s="112" t="s">
        <v>254</v>
      </c>
      <c r="D10" s="114"/>
      <c r="E10" s="114"/>
      <c r="F10" s="90"/>
      <c r="G10" s="90"/>
    </row>
    <row r="11" spans="2:10" ht="33" customHeight="1" x14ac:dyDescent="0.25">
      <c r="B11" s="111" t="s">
        <v>259</v>
      </c>
      <c r="C11" s="112" t="s">
        <v>260</v>
      </c>
      <c r="D11" s="114"/>
      <c r="E11" s="114"/>
      <c r="F11" s="90"/>
      <c r="G11" s="90"/>
    </row>
    <row r="12" spans="2:10" ht="33" customHeight="1" x14ac:dyDescent="0.25">
      <c r="B12" s="111" t="s">
        <v>263</v>
      </c>
      <c r="C12" s="112" t="s">
        <v>264</v>
      </c>
      <c r="D12" s="114"/>
      <c r="E12" s="114"/>
      <c r="F12" s="90"/>
      <c r="G12" s="90"/>
    </row>
    <row r="13" spans="2:10" ht="33" customHeight="1" x14ac:dyDescent="0.25">
      <c r="B13" s="111" t="s">
        <v>261</v>
      </c>
      <c r="C13" s="112" t="s">
        <v>262</v>
      </c>
      <c r="D13" s="114"/>
      <c r="E13" s="114"/>
      <c r="F13" s="90"/>
      <c r="G13" s="90"/>
    </row>
    <row r="14" spans="2:10" ht="33" customHeight="1" x14ac:dyDescent="0.25">
      <c r="B14" s="111" t="s">
        <v>265</v>
      </c>
      <c r="C14" s="112" t="s">
        <v>266</v>
      </c>
      <c r="D14" s="114"/>
      <c r="E14" s="114"/>
      <c r="F14" s="90"/>
      <c r="G14" s="90"/>
    </row>
    <row r="15" spans="2:10" ht="33" customHeight="1" x14ac:dyDescent="0.25">
      <c r="B15" s="111" t="s">
        <v>267</v>
      </c>
      <c r="C15" s="112" t="s">
        <v>300</v>
      </c>
      <c r="D15" s="114"/>
      <c r="E15" s="114"/>
      <c r="F15" s="90"/>
      <c r="G15" s="90"/>
    </row>
    <row r="16" spans="2:10" ht="33" customHeight="1" x14ac:dyDescent="0.25">
      <c r="B16" s="111" t="s">
        <v>267</v>
      </c>
      <c r="C16" s="112" t="s">
        <v>268</v>
      </c>
      <c r="D16" s="114"/>
      <c r="E16" s="114"/>
      <c r="F16" s="90"/>
      <c r="G16" s="90"/>
    </row>
    <row r="17" spans="2:9" ht="33" customHeight="1" x14ac:dyDescent="0.25">
      <c r="B17" s="111" t="s">
        <v>269</v>
      </c>
      <c r="C17" s="112" t="s">
        <v>270</v>
      </c>
      <c r="D17" s="114"/>
      <c r="E17" s="114"/>
      <c r="F17" s="90"/>
      <c r="G17" s="90"/>
    </row>
    <row r="18" spans="2:9" ht="33" customHeight="1" x14ac:dyDescent="0.25">
      <c r="B18" s="111" t="s">
        <v>271</v>
      </c>
      <c r="C18" s="112" t="s">
        <v>272</v>
      </c>
      <c r="D18" s="114"/>
      <c r="E18" s="114"/>
      <c r="F18" s="90"/>
      <c r="G18" s="90"/>
    </row>
    <row r="19" spans="2:9" ht="33" customHeight="1" x14ac:dyDescent="0.25">
      <c r="B19" s="111" t="s">
        <v>274</v>
      </c>
      <c r="C19" s="112" t="s">
        <v>275</v>
      </c>
      <c r="D19" s="114"/>
      <c r="E19" s="114"/>
      <c r="F19" s="90"/>
      <c r="G19" s="90"/>
    </row>
    <row r="20" spans="2:9" ht="33" customHeight="1" x14ac:dyDescent="0.25">
      <c r="B20" s="108" t="s">
        <v>276</v>
      </c>
      <c r="C20" s="109" t="s">
        <v>277</v>
      </c>
      <c r="D20" s="116"/>
      <c r="E20" s="116"/>
      <c r="F20" s="110"/>
      <c r="G20" s="110"/>
    </row>
    <row r="21" spans="2:9" ht="33" customHeight="1" x14ac:dyDescent="0.25">
      <c r="B21" s="391" t="s">
        <v>278</v>
      </c>
      <c r="C21" s="392"/>
      <c r="D21" s="115"/>
      <c r="E21" s="115"/>
      <c r="F21" s="107"/>
      <c r="G21" s="107"/>
    </row>
    <row r="22" spans="2:9" ht="27.75" customHeight="1" x14ac:dyDescent="0.3">
      <c r="B22" s="105"/>
      <c r="C22" s="105"/>
      <c r="D22" s="105"/>
      <c r="E22" s="105"/>
      <c r="F22" s="106"/>
      <c r="G22" s="106"/>
    </row>
    <row r="23" spans="2:9" ht="33" customHeight="1" x14ac:dyDescent="0.25">
      <c r="B23" s="384" t="s">
        <v>428</v>
      </c>
      <c r="C23" s="384"/>
      <c r="D23" s="384"/>
      <c r="E23" s="384"/>
      <c r="F23" s="384"/>
      <c r="G23" s="384"/>
      <c r="H23" s="384"/>
      <c r="I23" s="384"/>
    </row>
    <row r="24" spans="2:9" ht="33" customHeight="1" x14ac:dyDescent="0.25">
      <c r="B24" s="152"/>
      <c r="C24" s="56"/>
      <c r="D24" s="149">
        <f>+D7</f>
        <v>2023</v>
      </c>
      <c r="E24" s="149">
        <f>+E7</f>
        <v>2024</v>
      </c>
      <c r="F24" s="149">
        <v>2021</v>
      </c>
      <c r="G24" s="149">
        <v>2022</v>
      </c>
      <c r="H24" s="93"/>
    </row>
    <row r="25" spans="2:9" ht="33" customHeight="1" x14ac:dyDescent="0.25">
      <c r="B25" s="113"/>
      <c r="C25" s="145" t="str">
        <f>+C8</f>
        <v>Actividades de hospitales privados</v>
      </c>
      <c r="D25" s="147">
        <f>D8</f>
        <v>0</v>
      </c>
      <c r="E25" s="147">
        <f t="shared" ref="E25:G32" si="0">+E8</f>
        <v>0</v>
      </c>
      <c r="F25" s="148">
        <f t="shared" si="0"/>
        <v>0</v>
      </c>
      <c r="G25" s="148">
        <f t="shared" si="0"/>
        <v>0</v>
      </c>
      <c r="H25" s="93"/>
    </row>
    <row r="26" spans="2:9" ht="33" customHeight="1" x14ac:dyDescent="0.25">
      <c r="B26" s="113"/>
      <c r="C26" s="145" t="str">
        <f>+C9</f>
        <v>Actividades de centros ambulatorios del sector privado</v>
      </c>
      <c r="D26" s="147">
        <f>D9</f>
        <v>0</v>
      </c>
      <c r="E26" s="147">
        <f t="shared" si="0"/>
        <v>0</v>
      </c>
      <c r="F26" s="148">
        <f t="shared" si="0"/>
        <v>0</v>
      </c>
      <c r="G26" s="148">
        <f t="shared" si="0"/>
        <v>0</v>
      </c>
      <c r="H26" s="93"/>
    </row>
    <row r="27" spans="2:9" ht="33" customHeight="1" x14ac:dyDescent="0.25">
      <c r="B27" s="113"/>
      <c r="C27" s="145" t="str">
        <f>+C10</f>
        <v>Actividades de hospitales públicos (MSP)</v>
      </c>
      <c r="D27" s="147">
        <f>D10</f>
        <v>0</v>
      </c>
      <c r="E27" s="147">
        <f t="shared" si="0"/>
        <v>0</v>
      </c>
      <c r="F27" s="148">
        <f t="shared" si="0"/>
        <v>0</v>
      </c>
      <c r="G27" s="148">
        <f t="shared" si="0"/>
        <v>0</v>
      </c>
      <c r="H27" s="93"/>
    </row>
    <row r="28" spans="2:9" ht="33" customHeight="1" x14ac:dyDescent="0.25">
      <c r="B28" s="113"/>
      <c r="C28" s="145" t="str">
        <f>C15</f>
        <v>Actividades de salud Pública, vacunación COVID</v>
      </c>
      <c r="D28" s="147">
        <f>D15</f>
        <v>0</v>
      </c>
      <c r="E28" s="147">
        <f t="shared" si="0"/>
        <v>0</v>
      </c>
      <c r="F28" s="148">
        <f t="shared" si="0"/>
        <v>0</v>
      </c>
      <c r="G28" s="148">
        <f t="shared" si="0"/>
        <v>0</v>
      </c>
      <c r="H28" s="93"/>
    </row>
    <row r="29" spans="2:9" ht="33" customHeight="1" x14ac:dyDescent="0.25">
      <c r="B29" s="113"/>
      <c r="C29" s="145" t="str">
        <f t="shared" ref="C29:D32" si="1">C11</f>
        <v>Actividades de hospitales públicos (IESS)</v>
      </c>
      <c r="D29" s="147">
        <f t="shared" si="1"/>
        <v>0</v>
      </c>
      <c r="E29" s="147">
        <f t="shared" si="0"/>
        <v>0</v>
      </c>
      <c r="F29" s="148">
        <f t="shared" si="0"/>
        <v>0</v>
      </c>
      <c r="G29" s="148">
        <f t="shared" si="0"/>
        <v>0</v>
      </c>
      <c r="H29" s="93"/>
    </row>
    <row r="30" spans="2:9" ht="33" customHeight="1" x14ac:dyDescent="0.25">
      <c r="B30" s="113"/>
      <c r="C30" s="145" t="str">
        <f t="shared" si="1"/>
        <v>Otras actividades relacionadas con la salud humana privados</v>
      </c>
      <c r="D30" s="147">
        <f t="shared" si="1"/>
        <v>0</v>
      </c>
      <c r="E30" s="147">
        <f t="shared" si="0"/>
        <v>0</v>
      </c>
      <c r="F30" s="148">
        <f t="shared" si="0"/>
        <v>0</v>
      </c>
      <c r="G30" s="148">
        <f t="shared" si="0"/>
        <v>0</v>
      </c>
      <c r="H30" s="93"/>
    </row>
    <row r="31" spans="2:9" ht="33" customHeight="1" x14ac:dyDescent="0.25">
      <c r="B31" s="113"/>
      <c r="C31" s="145" t="str">
        <f t="shared" si="1"/>
        <v>Actividades de centros ambulatorios del sector público (MSP)</v>
      </c>
      <c r="D31" s="147">
        <f t="shared" si="1"/>
        <v>0</v>
      </c>
      <c r="E31" s="147">
        <f t="shared" si="0"/>
        <v>0</v>
      </c>
      <c r="F31" s="148">
        <f t="shared" si="0"/>
        <v>0</v>
      </c>
      <c r="G31" s="148">
        <f t="shared" si="0"/>
        <v>0</v>
      </c>
      <c r="H31" s="93"/>
    </row>
    <row r="32" spans="2:9" ht="33" customHeight="1" x14ac:dyDescent="0.25">
      <c r="B32" s="113"/>
      <c r="C32" s="145" t="str">
        <f t="shared" si="1"/>
        <v>Actividades de centros ambulatorios del sector público (IESS)</v>
      </c>
      <c r="D32" s="147">
        <f t="shared" si="1"/>
        <v>0</v>
      </c>
      <c r="E32" s="147">
        <f t="shared" si="0"/>
        <v>0</v>
      </c>
      <c r="F32" s="148">
        <f t="shared" si="0"/>
        <v>0</v>
      </c>
      <c r="G32" s="148">
        <f t="shared" si="0"/>
        <v>0</v>
      </c>
      <c r="H32" s="93"/>
    </row>
    <row r="33" spans="2:9" ht="33" customHeight="1" x14ac:dyDescent="0.25">
      <c r="B33" s="113"/>
      <c r="C33" s="145" t="str">
        <f>C17</f>
        <v>Actividades de centros ambulatorios del sector público (otros sector público)</v>
      </c>
      <c r="D33" s="147">
        <f>D17</f>
        <v>0</v>
      </c>
      <c r="E33" s="147">
        <f>+E16</f>
        <v>0</v>
      </c>
      <c r="F33" s="148"/>
      <c r="G33" s="148"/>
      <c r="H33" s="93"/>
    </row>
    <row r="34" spans="2:9" ht="33" customHeight="1" x14ac:dyDescent="0.25">
      <c r="B34" s="113"/>
      <c r="C34" s="145" t="str">
        <f>C16</f>
        <v>Regulación de las actividades de organismos que prestan servicios de salud</v>
      </c>
      <c r="D34" s="147">
        <f>D16</f>
        <v>0</v>
      </c>
      <c r="E34" s="147">
        <f>+E17</f>
        <v>0</v>
      </c>
      <c r="F34" s="148"/>
      <c r="G34" s="148"/>
      <c r="H34" s="93"/>
    </row>
    <row r="35" spans="2:9" ht="33" customHeight="1" x14ac:dyDescent="0.25">
      <c r="B35" s="113"/>
      <c r="C35" s="145" t="s">
        <v>7</v>
      </c>
      <c r="D35" s="147">
        <f>+D18+D19+D20</f>
        <v>0</v>
      </c>
      <c r="E35" s="147">
        <f>+E18+E19+E20</f>
        <v>0</v>
      </c>
      <c r="F35" s="148"/>
      <c r="G35" s="148"/>
      <c r="H35" s="93"/>
    </row>
    <row r="36" spans="2:9" ht="33" customHeight="1" x14ac:dyDescent="0.25">
      <c r="B36" s="113"/>
      <c r="C36" s="145"/>
      <c r="D36" s="147">
        <f>SUM(D25:D35)</f>
        <v>0</v>
      </c>
      <c r="E36" s="147">
        <f>SUM(E25:E35)</f>
        <v>0</v>
      </c>
      <c r="F36" s="148"/>
      <c r="G36" s="148"/>
      <c r="H36" s="93"/>
    </row>
    <row r="37" spans="2:9" ht="33" customHeight="1" x14ac:dyDescent="0.25">
      <c r="B37" s="113"/>
      <c r="C37" s="145"/>
      <c r="D37" s="46"/>
      <c r="E37" s="46"/>
      <c r="F37" s="46"/>
      <c r="G37" s="46"/>
      <c r="H37" s="93"/>
    </row>
    <row r="38" spans="2:9" ht="33" customHeight="1" x14ac:dyDescent="0.25">
      <c r="B38" s="97"/>
      <c r="C38" s="59"/>
      <c r="D38" s="102">
        <f>+D21-D36</f>
        <v>0</v>
      </c>
      <c r="E38" s="102">
        <f>+E21-E36</f>
        <v>0</v>
      </c>
      <c r="F38" s="102"/>
      <c r="G38" s="102"/>
      <c r="H38" s="93"/>
    </row>
    <row r="39" spans="2:9" ht="33" customHeight="1" x14ac:dyDescent="0.25">
      <c r="B39" s="66"/>
      <c r="C39" s="66"/>
      <c r="D39" s="80"/>
      <c r="E39" s="80"/>
      <c r="F39" s="146"/>
      <c r="G39" s="146"/>
      <c r="H39" s="56"/>
    </row>
    <row r="40" spans="2:9" ht="33" customHeight="1" x14ac:dyDescent="0.3">
      <c r="B40" s="105"/>
      <c r="C40" s="150"/>
      <c r="D40" s="150"/>
      <c r="E40" s="150"/>
      <c r="F40" s="151"/>
      <c r="G40" s="151"/>
    </row>
    <row r="41" spans="2:9" ht="33" customHeight="1" x14ac:dyDescent="0.3">
      <c r="B41" s="105"/>
      <c r="C41" s="150"/>
      <c r="D41" s="150"/>
      <c r="E41" s="150"/>
      <c r="F41" s="151"/>
      <c r="G41" s="151"/>
    </row>
    <row r="42" spans="2:9" ht="33" customHeight="1" x14ac:dyDescent="0.3">
      <c r="B42" s="105"/>
      <c r="C42" s="150"/>
      <c r="D42" s="150"/>
      <c r="E42" s="150"/>
      <c r="F42" s="151"/>
      <c r="G42" s="151"/>
    </row>
    <row r="43" spans="2:9" ht="33" customHeight="1" x14ac:dyDescent="0.3">
      <c r="B43" s="105"/>
      <c r="C43" s="150"/>
      <c r="D43" s="150"/>
      <c r="E43" s="150"/>
      <c r="F43" s="151"/>
      <c r="G43" s="151"/>
    </row>
    <row r="44" spans="2:9" x14ac:dyDescent="0.25">
      <c r="B44" s="385" t="s">
        <v>82</v>
      </c>
      <c r="C44" s="385"/>
      <c r="D44" s="385"/>
      <c r="E44" s="385"/>
      <c r="F44" s="17"/>
      <c r="G44" s="17"/>
      <c r="H44" s="17"/>
      <c r="I44" s="17"/>
    </row>
    <row r="45" spans="2:9" x14ac:dyDescent="0.25">
      <c r="B45" s="385"/>
      <c r="C45" s="385"/>
      <c r="D45" s="385"/>
      <c r="E45" s="385"/>
      <c r="F45" s="17"/>
      <c r="G45" s="17"/>
      <c r="H45" s="17"/>
      <c r="I45" s="17"/>
    </row>
    <row r="46" spans="2:9" ht="20.25" customHeight="1" x14ac:dyDescent="0.3">
      <c r="B46" s="100" t="s">
        <v>415</v>
      </c>
      <c r="C46" s="17"/>
      <c r="D46" s="17"/>
      <c r="E46" s="17"/>
      <c r="F46" s="17"/>
      <c r="G46" s="17"/>
      <c r="H46" s="17"/>
      <c r="I46" s="17"/>
    </row>
    <row r="47" spans="2:9" ht="23.25" customHeight="1" x14ac:dyDescent="0.25">
      <c r="B47" s="18" t="s">
        <v>13</v>
      </c>
      <c r="C47" s="17"/>
      <c r="D47" s="17"/>
      <c r="E47" s="17"/>
      <c r="F47" s="17"/>
      <c r="G47" s="17"/>
      <c r="H47" s="17"/>
      <c r="I47" s="17"/>
    </row>
    <row r="48" spans="2:9" ht="33" customHeight="1" x14ac:dyDescent="0.25">
      <c r="B48" s="16"/>
      <c r="C48" s="17"/>
      <c r="D48" s="17"/>
      <c r="E48" s="17"/>
      <c r="F48" s="17"/>
      <c r="G48" s="17"/>
      <c r="H48" s="17"/>
      <c r="I48" s="17"/>
    </row>
    <row r="49" spans="2:9" ht="26.25" customHeight="1" x14ac:dyDescent="0.25">
      <c r="C49" s="17"/>
      <c r="D49" s="17"/>
      <c r="E49" s="17"/>
      <c r="F49" s="17"/>
      <c r="G49" s="17"/>
      <c r="H49" s="17"/>
      <c r="I49" s="17"/>
    </row>
    <row r="50" spans="2:9" ht="18" customHeight="1" x14ac:dyDescent="0.25">
      <c r="C50" s="17"/>
      <c r="D50" s="17"/>
      <c r="E50" s="17"/>
      <c r="F50" s="17"/>
      <c r="G50" s="17"/>
      <c r="H50" s="17"/>
      <c r="I50" s="17"/>
    </row>
    <row r="51" spans="2:9" ht="15" customHeight="1" x14ac:dyDescent="0.25">
      <c r="B51" s="101"/>
      <c r="C51" s="17"/>
      <c r="D51" s="17"/>
      <c r="E51" s="17"/>
      <c r="F51" s="17"/>
      <c r="G51" s="17"/>
      <c r="H51" s="17"/>
      <c r="I51" s="17"/>
    </row>
  </sheetData>
  <mergeCells count="5">
    <mergeCell ref="B3:G3"/>
    <mergeCell ref="B4:G4"/>
    <mergeCell ref="B44:E45"/>
    <mergeCell ref="B21:C21"/>
    <mergeCell ref="B23:I23"/>
  </mergeCells>
  <conditionalFormatting sqref="D38:G38">
    <cfRule type="cellIs" dxfId="7" priority="1" operator="notEqual">
      <formula>0</formula>
    </cfRule>
  </conditionalFormatting>
  <hyperlinks>
    <hyperlink ref="B2" location="Indice!A1" display="Índice"/>
    <hyperlink ref="G2" location="'1.2.5'!A1" display="Siguiente"/>
    <hyperlink ref="F2" location="'1.2.3'!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5"/>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5.7109375" customWidth="1"/>
    <col min="3" max="3" width="83.7109375" customWidth="1"/>
    <col min="4" max="7" width="15.85546875" customWidth="1"/>
    <col min="8" max="15" width="15.7109375" customWidth="1"/>
    <col min="16" max="16" width="16" customWidth="1"/>
  </cols>
  <sheetData>
    <row r="1" spans="2:16" ht="78" customHeight="1" x14ac:dyDescent="0.25"/>
    <row r="2" spans="2:16" ht="33" customHeight="1" x14ac:dyDescent="0.35">
      <c r="B2" s="163" t="s">
        <v>1</v>
      </c>
      <c r="F2" s="36" t="s">
        <v>172</v>
      </c>
      <c r="G2" s="36" t="s">
        <v>173</v>
      </c>
      <c r="H2" s="35"/>
    </row>
    <row r="3" spans="2:16" ht="33" customHeight="1" x14ac:dyDescent="0.25">
      <c r="B3" s="382" t="s">
        <v>105</v>
      </c>
      <c r="C3" s="382"/>
      <c r="D3" s="382"/>
      <c r="E3" s="382"/>
      <c r="F3" s="382"/>
      <c r="G3" s="382"/>
    </row>
    <row r="4" spans="2:16" ht="33" customHeight="1" x14ac:dyDescent="0.25">
      <c r="B4" s="383" t="s">
        <v>430</v>
      </c>
      <c r="C4" s="383"/>
      <c r="D4" s="383"/>
      <c r="E4" s="383"/>
      <c r="F4" s="383"/>
      <c r="G4" s="383"/>
      <c r="I4" s="104"/>
    </row>
    <row r="5" spans="2:16" ht="33" customHeight="1" x14ac:dyDescent="0.25"/>
    <row r="6" spans="2:16" ht="33" customHeight="1" x14ac:dyDescent="0.25">
      <c r="B6" s="20" t="s">
        <v>3</v>
      </c>
      <c r="C6" s="21"/>
      <c r="D6" s="21"/>
      <c r="E6" s="21"/>
      <c r="F6" s="21"/>
      <c r="G6" s="21"/>
    </row>
    <row r="7" spans="2:16" ht="33" customHeight="1" x14ac:dyDescent="0.25">
      <c r="B7" s="30" t="s">
        <v>8</v>
      </c>
      <c r="C7" s="30" t="s">
        <v>9</v>
      </c>
      <c r="D7" s="30">
        <v>2023</v>
      </c>
      <c r="E7" s="30">
        <v>2024</v>
      </c>
      <c r="F7" s="30" t="s">
        <v>241</v>
      </c>
      <c r="G7" s="30" t="s">
        <v>416</v>
      </c>
    </row>
    <row r="8" spans="2:16" ht="33" customHeight="1" x14ac:dyDescent="0.25">
      <c r="B8" s="162" t="s">
        <v>279</v>
      </c>
      <c r="C8" s="153" t="s">
        <v>280</v>
      </c>
      <c r="D8" s="154"/>
      <c r="E8" s="154"/>
      <c r="F8" s="155"/>
      <c r="G8" s="155"/>
    </row>
    <row r="9" spans="2:16" ht="33" customHeight="1" x14ac:dyDescent="0.25">
      <c r="B9" s="162" t="s">
        <v>281</v>
      </c>
      <c r="C9" s="153" t="s">
        <v>282</v>
      </c>
      <c r="D9" s="154"/>
      <c r="E9" s="154"/>
      <c r="F9" s="155"/>
      <c r="G9" s="155"/>
    </row>
    <row r="10" spans="2:16" ht="33" customHeight="1" x14ac:dyDescent="0.25">
      <c r="B10" s="162" t="s">
        <v>283</v>
      </c>
      <c r="C10" s="153" t="s">
        <v>284</v>
      </c>
      <c r="D10" s="154"/>
      <c r="E10" s="154"/>
      <c r="F10" s="155"/>
      <c r="G10" s="155"/>
    </row>
    <row r="11" spans="2:16" ht="33" customHeight="1" x14ac:dyDescent="0.25">
      <c r="B11" s="162" t="s">
        <v>285</v>
      </c>
      <c r="C11" s="153" t="s">
        <v>286</v>
      </c>
      <c r="D11" s="154"/>
      <c r="E11" s="154"/>
      <c r="F11" s="155"/>
      <c r="G11" s="155"/>
    </row>
    <row r="12" spans="2:16" ht="33" customHeight="1" x14ac:dyDescent="0.25">
      <c r="B12" s="162" t="s">
        <v>287</v>
      </c>
      <c r="C12" s="153" t="s">
        <v>288</v>
      </c>
      <c r="D12" s="154"/>
      <c r="E12" s="154"/>
      <c r="F12" s="155"/>
      <c r="G12" s="155"/>
    </row>
    <row r="13" spans="2:16" ht="33" customHeight="1" x14ac:dyDescent="0.25">
      <c r="B13" s="162" t="s">
        <v>289</v>
      </c>
      <c r="C13" s="156" t="s">
        <v>290</v>
      </c>
      <c r="D13" s="154"/>
      <c r="E13" s="154"/>
      <c r="F13" s="155"/>
      <c r="G13" s="155"/>
    </row>
    <row r="14" spans="2:16" ht="33.75" customHeight="1" x14ac:dyDescent="0.25">
      <c r="B14" s="162" t="s">
        <v>291</v>
      </c>
      <c r="C14" s="156" t="s">
        <v>292</v>
      </c>
      <c r="D14" s="154"/>
      <c r="E14" s="154"/>
      <c r="F14" s="155"/>
      <c r="G14" s="155"/>
      <c r="H14" s="31"/>
      <c r="I14" s="31"/>
      <c r="J14" s="31"/>
      <c r="K14" s="31"/>
      <c r="L14" s="31"/>
      <c r="M14" s="31"/>
      <c r="N14" s="31"/>
      <c r="O14" s="31"/>
      <c r="P14" s="31"/>
    </row>
    <row r="15" spans="2:16" ht="33.75" customHeight="1" x14ac:dyDescent="0.25">
      <c r="B15" s="393" t="s">
        <v>278</v>
      </c>
      <c r="C15" s="394"/>
      <c r="D15" s="157"/>
      <c r="E15" s="157"/>
      <c r="F15" s="158"/>
      <c r="G15" s="158"/>
    </row>
    <row r="16" spans="2:16" ht="29.25" customHeight="1" x14ac:dyDescent="0.25">
      <c r="B16" s="159"/>
      <c r="C16" s="159"/>
      <c r="D16" s="160"/>
      <c r="E16" s="160"/>
      <c r="F16" s="161"/>
      <c r="G16" s="161"/>
    </row>
    <row r="17" spans="2:9" ht="33" customHeight="1" x14ac:dyDescent="0.25">
      <c r="B17" s="388" t="s">
        <v>431</v>
      </c>
      <c r="C17" s="388"/>
      <c r="D17" s="388"/>
      <c r="E17" s="388"/>
      <c r="F17" s="388"/>
      <c r="G17" s="388"/>
      <c r="H17" s="388"/>
      <c r="I17" s="17"/>
    </row>
    <row r="18" spans="2:9" ht="34.5" customHeight="1" x14ac:dyDescent="0.25">
      <c r="B18" s="122"/>
      <c r="C18" s="122"/>
      <c r="D18" s="95"/>
      <c r="E18" s="95"/>
      <c r="F18" s="96"/>
      <c r="G18" s="96"/>
      <c r="H18" s="17"/>
      <c r="I18" s="17"/>
    </row>
    <row r="19" spans="2:9" ht="34.5" customHeight="1" x14ac:dyDescent="0.25">
      <c r="B19" s="122"/>
      <c r="C19" s="122"/>
      <c r="D19" s="95"/>
      <c r="E19" s="95"/>
      <c r="F19" s="96"/>
      <c r="G19" s="96"/>
      <c r="H19" s="17"/>
      <c r="I19" s="17"/>
    </row>
    <row r="20" spans="2:9" ht="34.5" customHeight="1" x14ac:dyDescent="0.25">
      <c r="B20" s="122"/>
      <c r="C20" s="122"/>
      <c r="D20" s="95"/>
      <c r="E20" s="95"/>
      <c r="F20" s="96"/>
      <c r="G20" s="96"/>
      <c r="H20" s="17"/>
      <c r="I20" s="17"/>
    </row>
    <row r="21" spans="2:9" ht="34.5" customHeight="1" x14ac:dyDescent="0.25">
      <c r="B21" s="122"/>
      <c r="C21" s="122"/>
      <c r="D21" s="95"/>
      <c r="E21" s="95"/>
      <c r="F21" s="96"/>
      <c r="G21" s="96"/>
      <c r="H21" s="17"/>
      <c r="I21" s="17"/>
    </row>
    <row r="22" spans="2:9" ht="34.5" customHeight="1" x14ac:dyDescent="0.25">
      <c r="B22" s="122"/>
      <c r="C22" s="122"/>
      <c r="D22" s="95"/>
      <c r="E22" s="95"/>
      <c r="F22" s="96"/>
      <c r="G22" s="96"/>
      <c r="H22" s="17"/>
      <c r="I22" s="17"/>
    </row>
    <row r="23" spans="2:9" ht="34.5" customHeight="1" x14ac:dyDescent="0.25">
      <c r="B23" s="122"/>
      <c r="C23" s="122"/>
      <c r="D23" s="95"/>
      <c r="E23" s="95"/>
      <c r="F23" s="96"/>
      <c r="G23" s="96"/>
      <c r="H23" s="17"/>
      <c r="I23" s="17"/>
    </row>
    <row r="24" spans="2:9" ht="34.5" customHeight="1" x14ac:dyDescent="0.25">
      <c r="B24" s="122"/>
      <c r="C24" s="122"/>
      <c r="D24" s="95"/>
      <c r="E24" s="95"/>
      <c r="F24" s="96"/>
      <c r="G24" s="96"/>
      <c r="H24" s="17"/>
      <c r="I24" s="17"/>
    </row>
    <row r="25" spans="2:9" ht="34.5" customHeight="1" x14ac:dyDescent="0.25">
      <c r="B25" s="122"/>
      <c r="C25" s="122"/>
      <c r="D25" s="95"/>
      <c r="E25" s="95"/>
      <c r="F25" s="96"/>
      <c r="G25" s="96"/>
      <c r="H25" s="17"/>
      <c r="I25" s="17"/>
    </row>
    <row r="26" spans="2:9" ht="34.5" customHeight="1" x14ac:dyDescent="0.25">
      <c r="B26" s="122"/>
      <c r="C26" s="122"/>
      <c r="D26" s="95"/>
      <c r="E26" s="95"/>
      <c r="F26" s="96"/>
      <c r="G26" s="96"/>
      <c r="H26" s="17"/>
      <c r="I26" s="17"/>
    </row>
    <row r="27" spans="2:9" ht="34.5" customHeight="1" x14ac:dyDescent="0.25">
      <c r="B27" s="122"/>
      <c r="C27" s="122"/>
      <c r="D27" s="95"/>
      <c r="E27" s="95"/>
      <c r="F27" s="96"/>
      <c r="G27" s="96"/>
      <c r="H27" s="17"/>
      <c r="I27" s="17"/>
    </row>
    <row r="28" spans="2:9" ht="34.5" customHeight="1" x14ac:dyDescent="0.25">
      <c r="B28" s="122"/>
      <c r="C28" s="122"/>
      <c r="D28" s="95"/>
      <c r="E28" s="95"/>
      <c r="F28" s="96"/>
      <c r="G28" s="96"/>
      <c r="H28" s="17"/>
      <c r="I28" s="17"/>
    </row>
    <row r="29" spans="2:9" ht="34.5" customHeight="1" x14ac:dyDescent="0.25">
      <c r="B29" s="122"/>
      <c r="C29" s="122"/>
      <c r="D29" s="95"/>
      <c r="E29" s="95"/>
      <c r="F29" s="96"/>
      <c r="G29" s="96"/>
      <c r="H29" s="17"/>
      <c r="I29" s="17"/>
    </row>
    <row r="30" spans="2:9" ht="34.5" customHeight="1" x14ac:dyDescent="0.25">
      <c r="B30" s="122"/>
      <c r="C30" s="122"/>
      <c r="D30" s="95"/>
      <c r="E30" s="95"/>
      <c r="F30" s="96"/>
      <c r="G30" s="96"/>
      <c r="H30" s="17"/>
      <c r="I30" s="17"/>
    </row>
    <row r="31" spans="2:9" ht="34.5" customHeight="1" x14ac:dyDescent="0.25">
      <c r="B31" s="122"/>
      <c r="C31" s="122"/>
      <c r="D31" s="95"/>
      <c r="E31" s="95"/>
      <c r="F31" s="96"/>
      <c r="G31" s="96"/>
      <c r="H31" s="17"/>
      <c r="I31" s="17"/>
    </row>
    <row r="32" spans="2:9" ht="34.5" customHeight="1" x14ac:dyDescent="0.25">
      <c r="B32" s="122"/>
      <c r="C32" s="122"/>
      <c r="D32" s="95"/>
      <c r="E32" s="95"/>
      <c r="F32" s="96"/>
      <c r="G32" s="96"/>
      <c r="H32" s="17"/>
      <c r="I32" s="17"/>
    </row>
    <row r="33" spans="2:9" ht="34.5" customHeight="1" x14ac:dyDescent="0.25">
      <c r="B33" s="122"/>
      <c r="C33" s="122"/>
      <c r="D33" s="95"/>
      <c r="E33" s="95"/>
      <c r="F33" s="96"/>
      <c r="G33" s="96"/>
      <c r="H33" s="17"/>
      <c r="I33" s="17"/>
    </row>
    <row r="34" spans="2:9" ht="15" customHeight="1" x14ac:dyDescent="0.25">
      <c r="B34" s="18" t="s">
        <v>415</v>
      </c>
      <c r="C34" s="17"/>
      <c r="D34" s="17"/>
      <c r="E34" s="17"/>
      <c r="F34" s="17"/>
      <c r="G34" s="17"/>
      <c r="H34" s="17"/>
      <c r="I34" s="17"/>
    </row>
    <row r="35" spans="2:9" ht="15" customHeight="1" x14ac:dyDescent="0.25">
      <c r="B35" s="18" t="s">
        <v>13</v>
      </c>
    </row>
  </sheetData>
  <mergeCells count="4">
    <mergeCell ref="B3:G3"/>
    <mergeCell ref="B4:G4"/>
    <mergeCell ref="B15:C15"/>
    <mergeCell ref="B17:H17"/>
  </mergeCells>
  <hyperlinks>
    <hyperlink ref="B2" location="Indice!A1" display="Índice"/>
    <hyperlink ref="G2" location="'1.3.1'!A1" display="Siguiente"/>
    <hyperlink ref="F2" location="'1.2.4'!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1"/>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19" width="15.85546875" customWidth="1"/>
    <col min="20" max="20" width="15" customWidth="1"/>
  </cols>
  <sheetData>
    <row r="1" spans="2:20" ht="78" customHeight="1" x14ac:dyDescent="0.25"/>
    <row r="2" spans="2:20" ht="33" customHeight="1" x14ac:dyDescent="0.35">
      <c r="B2" s="126" t="s">
        <v>1</v>
      </c>
      <c r="R2" s="36" t="s">
        <v>172</v>
      </c>
      <c r="S2" s="36" t="s">
        <v>173</v>
      </c>
      <c r="T2" s="35"/>
    </row>
    <row r="3" spans="2:20" ht="33" customHeight="1" x14ac:dyDescent="0.25">
      <c r="B3" s="382" t="s">
        <v>112</v>
      </c>
      <c r="C3" s="382"/>
      <c r="D3" s="382"/>
      <c r="E3" s="382"/>
      <c r="F3" s="382"/>
      <c r="G3" s="382"/>
      <c r="H3" s="382"/>
      <c r="I3" s="382"/>
      <c r="J3" s="382"/>
      <c r="K3" s="382"/>
      <c r="L3" s="382"/>
      <c r="M3" s="382"/>
      <c r="N3" s="382"/>
      <c r="O3" s="382"/>
      <c r="P3" s="382"/>
      <c r="Q3" s="382"/>
      <c r="R3" s="382"/>
    </row>
    <row r="4" spans="2:20" ht="33" customHeight="1" x14ac:dyDescent="0.25">
      <c r="B4" s="383" t="s">
        <v>432</v>
      </c>
      <c r="C4" s="383"/>
      <c r="D4" s="383"/>
      <c r="E4" s="383"/>
      <c r="F4" s="383"/>
      <c r="G4" s="383"/>
      <c r="H4" s="383"/>
      <c r="I4" s="383"/>
      <c r="J4" s="383"/>
      <c r="K4" s="383"/>
      <c r="L4" s="383"/>
      <c r="M4" s="383"/>
      <c r="N4" s="383"/>
      <c r="O4" s="383"/>
      <c r="P4" s="383"/>
      <c r="Q4" s="383"/>
      <c r="R4" s="383"/>
    </row>
    <row r="5" spans="2:20" ht="33" customHeight="1" x14ac:dyDescent="0.25">
      <c r="B5" s="75"/>
      <c r="C5" s="75"/>
      <c r="D5" s="75"/>
      <c r="E5" s="75"/>
      <c r="F5" s="75"/>
      <c r="G5" s="75"/>
      <c r="H5" s="75"/>
      <c r="I5" s="75"/>
    </row>
    <row r="6" spans="2:20" ht="33" customHeight="1" x14ac:dyDescent="0.25">
      <c r="B6" s="20" t="s">
        <v>0</v>
      </c>
      <c r="C6" s="69"/>
      <c r="D6" s="69"/>
      <c r="E6" s="69"/>
      <c r="F6" s="69"/>
      <c r="G6" s="69"/>
      <c r="H6" s="69"/>
      <c r="I6" s="69"/>
      <c r="J6" s="69"/>
      <c r="K6" s="21"/>
      <c r="L6" s="21"/>
      <c r="M6" s="21"/>
      <c r="N6" s="21"/>
      <c r="O6" s="21"/>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 customHeight="1" x14ac:dyDescent="0.25">
      <c r="B8" s="24" t="s">
        <v>301</v>
      </c>
      <c r="C8" s="25"/>
      <c r="D8" s="25"/>
      <c r="E8" s="25"/>
      <c r="F8" s="25"/>
      <c r="G8" s="25"/>
      <c r="H8" s="25"/>
      <c r="I8" s="25"/>
      <c r="J8" s="25"/>
      <c r="K8" s="25"/>
      <c r="L8" s="25"/>
      <c r="M8" s="25"/>
      <c r="N8" s="25"/>
      <c r="O8" s="25"/>
      <c r="P8" s="25"/>
      <c r="Q8" s="25"/>
      <c r="R8" s="25"/>
      <c r="S8" s="25"/>
      <c r="T8" s="25"/>
    </row>
    <row r="9" spans="2:20" ht="33" customHeight="1" x14ac:dyDescent="0.25">
      <c r="B9" s="24" t="s">
        <v>247</v>
      </c>
      <c r="C9" s="25"/>
      <c r="D9" s="25"/>
      <c r="E9" s="25"/>
      <c r="F9" s="25"/>
      <c r="G9" s="25"/>
      <c r="H9" s="25"/>
      <c r="I9" s="25"/>
      <c r="J9" s="25"/>
      <c r="K9" s="25"/>
      <c r="L9" s="25"/>
      <c r="M9" s="25"/>
      <c r="N9" s="25"/>
      <c r="O9" s="25"/>
      <c r="P9" s="25"/>
      <c r="Q9" s="25"/>
      <c r="R9" s="25"/>
      <c r="S9" s="25"/>
      <c r="T9" s="25"/>
    </row>
    <row r="10" spans="2:20" ht="33" customHeight="1" x14ac:dyDescent="0.25">
      <c r="B10" s="26" t="s">
        <v>302</v>
      </c>
      <c r="C10" s="27"/>
      <c r="D10" s="27"/>
      <c r="E10" s="27"/>
      <c r="F10" s="27"/>
      <c r="G10" s="27"/>
      <c r="H10" s="27"/>
      <c r="I10" s="27"/>
      <c r="J10" s="27"/>
      <c r="K10" s="27"/>
      <c r="L10" s="27"/>
      <c r="M10" s="27"/>
      <c r="N10" s="27"/>
      <c r="O10" s="27"/>
      <c r="P10" s="27"/>
      <c r="Q10" s="27"/>
      <c r="R10" s="27"/>
      <c r="S10" s="27"/>
      <c r="T10" s="27"/>
    </row>
    <row r="11" spans="2:20" ht="33" customHeight="1" x14ac:dyDescent="0.25">
      <c r="B11" s="39"/>
      <c r="C11" s="33"/>
      <c r="D11" s="33"/>
      <c r="E11" s="33"/>
      <c r="F11" s="33"/>
      <c r="G11" s="33"/>
      <c r="H11" s="33"/>
      <c r="I11" s="33"/>
      <c r="J11" s="33"/>
      <c r="K11" s="33"/>
      <c r="L11" s="33"/>
      <c r="M11" s="33"/>
      <c r="N11" s="33"/>
      <c r="O11" s="33"/>
      <c r="P11" s="33"/>
      <c r="Q11" s="33"/>
      <c r="R11" s="33"/>
    </row>
    <row r="12" spans="2:20" ht="33" customHeight="1" x14ac:dyDescent="0.25">
      <c r="B12" s="23" t="s">
        <v>433</v>
      </c>
    </row>
    <row r="13" spans="2:20" ht="33" customHeight="1" x14ac:dyDescent="0.25">
      <c r="B13" s="39"/>
      <c r="C13" s="33"/>
      <c r="D13" s="33"/>
      <c r="E13" s="33"/>
      <c r="F13" s="33"/>
      <c r="G13" s="33"/>
      <c r="H13" s="33"/>
      <c r="I13" s="33"/>
      <c r="J13" s="33"/>
      <c r="K13" s="33"/>
      <c r="L13" s="33"/>
      <c r="M13" s="33"/>
      <c r="N13" s="33"/>
      <c r="O13" s="33"/>
      <c r="P13" s="33"/>
      <c r="Q13" s="33"/>
      <c r="R13" s="33"/>
    </row>
    <row r="14" spans="2:20" ht="33" customHeight="1" x14ac:dyDescent="0.25">
      <c r="B14" s="39"/>
      <c r="C14" s="33"/>
      <c r="D14" s="33"/>
      <c r="E14" s="33"/>
      <c r="F14" s="33"/>
      <c r="G14" s="33"/>
      <c r="H14" s="33"/>
      <c r="I14" s="33"/>
      <c r="J14" s="33"/>
      <c r="K14" s="33"/>
      <c r="L14" s="33"/>
      <c r="M14" s="33"/>
      <c r="N14" s="33"/>
      <c r="O14" s="33"/>
      <c r="P14" s="33"/>
      <c r="Q14" s="33"/>
      <c r="R14" s="33"/>
    </row>
    <row r="15" spans="2:20" ht="33" customHeight="1" x14ac:dyDescent="0.25">
      <c r="B15" s="39"/>
      <c r="C15" s="33"/>
      <c r="D15" s="33"/>
      <c r="E15" s="33"/>
      <c r="F15" s="33"/>
      <c r="G15" s="33"/>
      <c r="H15" s="33"/>
      <c r="I15" s="33"/>
      <c r="J15" s="33"/>
      <c r="K15" s="33"/>
      <c r="L15" s="33"/>
      <c r="M15" s="33"/>
      <c r="N15" s="33"/>
      <c r="O15" s="33"/>
      <c r="P15" s="33"/>
      <c r="Q15" s="33"/>
      <c r="R15" s="33"/>
    </row>
    <row r="16" spans="2:20" ht="33" customHeight="1" x14ac:dyDescent="0.25">
      <c r="B16" s="39"/>
      <c r="C16" s="33"/>
      <c r="D16" s="33"/>
      <c r="E16" s="33"/>
      <c r="F16" s="33"/>
      <c r="G16" s="33"/>
      <c r="H16" s="33"/>
      <c r="I16" s="33"/>
      <c r="J16" s="33"/>
      <c r="K16" s="33"/>
      <c r="L16" s="33"/>
      <c r="M16" s="33"/>
      <c r="N16" s="33"/>
      <c r="O16" s="33"/>
      <c r="P16" s="33"/>
      <c r="Q16" s="33"/>
      <c r="R16" s="33"/>
    </row>
    <row r="17" spans="2:18" ht="33" customHeight="1" x14ac:dyDescent="0.25">
      <c r="B17" s="39"/>
      <c r="C17" s="33"/>
      <c r="D17" s="33"/>
      <c r="E17" s="33"/>
      <c r="F17" s="33"/>
      <c r="G17" s="33"/>
      <c r="H17" s="33"/>
      <c r="I17" s="33"/>
      <c r="J17" s="33"/>
      <c r="K17" s="33"/>
      <c r="L17" s="33"/>
      <c r="M17" s="33"/>
      <c r="N17" s="33"/>
      <c r="O17" s="33"/>
      <c r="P17" s="33"/>
      <c r="Q17" s="33"/>
      <c r="R17" s="33"/>
    </row>
    <row r="18" spans="2:18" ht="33" customHeight="1" x14ac:dyDescent="0.25">
      <c r="B18" s="39"/>
      <c r="C18" s="33"/>
      <c r="D18" s="33"/>
      <c r="E18" s="33"/>
      <c r="F18" s="33"/>
      <c r="G18" s="33"/>
      <c r="H18" s="33"/>
      <c r="I18" s="33"/>
      <c r="J18" s="33"/>
      <c r="K18" s="33"/>
      <c r="L18" s="33"/>
      <c r="M18" s="33"/>
      <c r="N18" s="33"/>
      <c r="O18" s="33"/>
      <c r="P18" s="33"/>
      <c r="Q18" s="33"/>
      <c r="R18" s="33"/>
    </row>
    <row r="19" spans="2:18" ht="33" customHeight="1" x14ac:dyDescent="0.25">
      <c r="B19" s="39"/>
      <c r="C19" s="33"/>
      <c r="D19" s="33"/>
      <c r="E19" s="33"/>
      <c r="F19" s="33"/>
      <c r="G19" s="33"/>
      <c r="H19" s="33"/>
      <c r="I19" s="33"/>
      <c r="J19" s="33"/>
      <c r="K19" s="33"/>
      <c r="L19" s="33"/>
      <c r="M19" s="33"/>
      <c r="N19" s="33"/>
      <c r="O19" s="33"/>
      <c r="P19" s="33"/>
      <c r="Q19" s="33"/>
      <c r="R19" s="33"/>
    </row>
    <row r="20" spans="2:18" ht="33" customHeight="1" x14ac:dyDescent="0.25">
      <c r="B20" s="39"/>
      <c r="C20" s="33"/>
      <c r="D20" s="33"/>
      <c r="E20" s="33"/>
      <c r="F20" s="33"/>
      <c r="G20" s="33"/>
      <c r="H20" s="33"/>
      <c r="I20" s="33"/>
      <c r="J20" s="33"/>
      <c r="K20" s="33"/>
      <c r="L20" s="33"/>
      <c r="M20" s="33"/>
      <c r="N20" s="33"/>
      <c r="O20" s="33"/>
      <c r="P20" s="33"/>
      <c r="Q20" s="33"/>
      <c r="R20" s="33"/>
    </row>
    <row r="21" spans="2:18" ht="33" customHeight="1" x14ac:dyDescent="0.25">
      <c r="B21" s="39"/>
      <c r="C21" s="33"/>
      <c r="D21" s="33"/>
      <c r="E21" s="33"/>
      <c r="F21" s="33"/>
      <c r="G21" s="33"/>
      <c r="H21" s="33"/>
      <c r="I21" s="33"/>
      <c r="J21" s="33"/>
      <c r="K21" s="33"/>
      <c r="L21" s="33"/>
      <c r="M21" s="33"/>
      <c r="N21" s="33"/>
      <c r="O21" s="33"/>
      <c r="P21" s="33"/>
      <c r="Q21" s="33"/>
      <c r="R21" s="33"/>
    </row>
    <row r="22" spans="2:18" ht="33" customHeight="1" x14ac:dyDescent="0.25">
      <c r="B22" s="39"/>
      <c r="C22" s="33"/>
      <c r="D22" s="33"/>
      <c r="E22" s="33"/>
      <c r="F22" s="33"/>
      <c r="G22" s="33"/>
      <c r="H22" s="33"/>
      <c r="I22" s="33"/>
      <c r="J22" s="33"/>
      <c r="K22" s="33"/>
      <c r="L22" s="33"/>
      <c r="M22" s="33"/>
      <c r="N22" s="33"/>
      <c r="O22" s="33"/>
      <c r="P22" s="33"/>
      <c r="Q22" s="33"/>
      <c r="R22" s="33"/>
    </row>
    <row r="23" spans="2:18" ht="33" customHeight="1" x14ac:dyDescent="0.25">
      <c r="B23" s="39"/>
      <c r="C23" s="33"/>
      <c r="D23" s="33"/>
      <c r="E23" s="33"/>
      <c r="F23" s="33"/>
      <c r="G23" s="33"/>
      <c r="H23" s="33"/>
      <c r="I23" s="33"/>
      <c r="J23" s="33"/>
      <c r="K23" s="33"/>
      <c r="L23" s="33"/>
      <c r="M23" s="33"/>
      <c r="N23" s="33"/>
      <c r="O23" s="33"/>
      <c r="P23" s="33"/>
      <c r="Q23" s="33"/>
      <c r="R23" s="33"/>
    </row>
    <row r="24" spans="2:18" ht="33" customHeight="1" x14ac:dyDescent="0.25">
      <c r="B24" s="39"/>
      <c r="C24" s="33"/>
      <c r="D24" s="33"/>
      <c r="E24" s="33"/>
      <c r="F24" s="33"/>
      <c r="G24" s="33"/>
      <c r="H24" s="33"/>
      <c r="I24" s="33"/>
      <c r="J24" s="33"/>
      <c r="K24" s="33"/>
      <c r="L24" s="33"/>
      <c r="M24" s="33"/>
      <c r="N24" s="33"/>
      <c r="O24" s="33"/>
      <c r="P24" s="33"/>
      <c r="Q24" s="33"/>
      <c r="R24" s="33"/>
    </row>
    <row r="25" spans="2:18" ht="33" customHeight="1" x14ac:dyDescent="0.25">
      <c r="B25" s="39"/>
      <c r="C25" s="33"/>
      <c r="D25" s="33"/>
      <c r="E25" s="33"/>
      <c r="F25" s="33"/>
      <c r="G25" s="33"/>
      <c r="H25" s="33"/>
      <c r="I25" s="33"/>
      <c r="J25" s="33"/>
      <c r="K25" s="33"/>
      <c r="L25" s="33"/>
      <c r="M25" s="33"/>
      <c r="N25" s="33"/>
      <c r="O25" s="33"/>
      <c r="P25" s="33"/>
      <c r="Q25" s="33"/>
      <c r="R25" s="33"/>
    </row>
    <row r="26" spans="2:18" ht="33" customHeight="1" x14ac:dyDescent="0.25">
      <c r="B26" s="39"/>
      <c r="C26" s="33"/>
      <c r="D26" s="33"/>
      <c r="E26" s="33"/>
      <c r="F26" s="33"/>
      <c r="G26" s="33"/>
      <c r="H26" s="33"/>
      <c r="I26" s="33"/>
      <c r="J26" s="33"/>
      <c r="K26" s="33"/>
      <c r="L26" s="33"/>
      <c r="M26" s="33"/>
      <c r="N26" s="33"/>
      <c r="O26" s="33"/>
      <c r="P26" s="33"/>
      <c r="Q26" s="33"/>
      <c r="R26" s="33"/>
    </row>
    <row r="27" spans="2:18" ht="33" customHeight="1" x14ac:dyDescent="0.25">
      <c r="B27" s="39"/>
      <c r="C27" s="33"/>
      <c r="D27" s="33"/>
      <c r="E27" s="33"/>
      <c r="F27" s="33"/>
      <c r="G27" s="33"/>
      <c r="H27" s="33"/>
      <c r="I27" s="33"/>
      <c r="J27" s="33"/>
      <c r="K27" s="33"/>
      <c r="L27" s="33"/>
      <c r="M27" s="33"/>
      <c r="N27" s="33"/>
      <c r="O27" s="33"/>
      <c r="P27" s="33"/>
      <c r="Q27" s="33"/>
      <c r="R27" s="33"/>
    </row>
    <row r="28" spans="2:18" ht="33" customHeight="1" x14ac:dyDescent="0.25">
      <c r="B28" s="39"/>
      <c r="C28" s="33"/>
      <c r="D28" s="33"/>
      <c r="E28" s="33"/>
      <c r="F28" s="33"/>
      <c r="G28" s="33"/>
      <c r="H28" s="33"/>
      <c r="I28" s="33"/>
      <c r="J28" s="33"/>
      <c r="K28" s="33"/>
      <c r="L28" s="33"/>
      <c r="M28" s="33"/>
      <c r="N28" s="33"/>
      <c r="O28" s="33"/>
      <c r="P28" s="33"/>
      <c r="Q28" s="33"/>
      <c r="R28" s="33"/>
    </row>
    <row r="29" spans="2:18" ht="15.75" customHeight="1" x14ac:dyDescent="0.3">
      <c r="B29" s="378" t="s">
        <v>434</v>
      </c>
    </row>
    <row r="30" spans="2:18" ht="15.75" customHeight="1" x14ac:dyDescent="0.3">
      <c r="B30" s="38" t="s">
        <v>423</v>
      </c>
    </row>
    <row r="31" spans="2:18" x14ac:dyDescent="0.25">
      <c r="B31" s="164" t="s">
        <v>12</v>
      </c>
    </row>
  </sheetData>
  <mergeCells count="2">
    <mergeCell ref="B4:R4"/>
    <mergeCell ref="B3:R3"/>
  </mergeCells>
  <hyperlinks>
    <hyperlink ref="B2" location="Indice!A1" display="Índice"/>
    <hyperlink ref="S2" location="'1.3.2'!A1" display="Siguiente"/>
    <hyperlink ref="R2" location="'1.2.5'!A1" display="Anterior"/>
  </hyperlinks>
  <pageMargins left="0.7" right="0.7" top="0.75" bottom="0.75" header="0.3" footer="0.3"/>
  <pageSetup paperSize="9" orientation="portrait" horizontalDpi="4294967293"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19" width="15.85546875" customWidth="1"/>
    <col min="20" max="20" width="16.42578125" customWidth="1"/>
  </cols>
  <sheetData>
    <row r="1" spans="2:21" ht="78" customHeight="1" x14ac:dyDescent="0.25"/>
    <row r="2" spans="2:21" ht="33" customHeight="1" x14ac:dyDescent="0.35">
      <c r="B2" s="126" t="s">
        <v>1</v>
      </c>
      <c r="R2" s="36" t="s">
        <v>172</v>
      </c>
      <c r="S2" s="36" t="s">
        <v>173</v>
      </c>
      <c r="T2" s="35"/>
    </row>
    <row r="3" spans="2:21" ht="33" customHeight="1" x14ac:dyDescent="0.25">
      <c r="B3" s="382" t="s">
        <v>113</v>
      </c>
      <c r="C3" s="382"/>
      <c r="D3" s="382"/>
      <c r="E3" s="382"/>
      <c r="F3" s="382"/>
      <c r="G3" s="382"/>
      <c r="H3" s="382"/>
      <c r="I3" s="382"/>
      <c r="J3" s="382"/>
      <c r="K3" s="382"/>
      <c r="L3" s="382"/>
      <c r="M3" s="382"/>
      <c r="N3" s="382"/>
      <c r="O3" s="382"/>
      <c r="P3" s="382"/>
      <c r="Q3" s="382"/>
      <c r="R3" s="382"/>
    </row>
    <row r="4" spans="2:21" ht="33" customHeight="1" x14ac:dyDescent="0.25">
      <c r="B4" s="383" t="s">
        <v>435</v>
      </c>
      <c r="C4" s="383"/>
      <c r="D4" s="383"/>
      <c r="E4" s="383"/>
      <c r="F4" s="383"/>
      <c r="G4" s="383"/>
      <c r="H4" s="383"/>
      <c r="I4" s="383"/>
      <c r="J4" s="383"/>
      <c r="K4" s="383"/>
      <c r="L4" s="383"/>
      <c r="M4" s="383"/>
      <c r="N4" s="383"/>
      <c r="O4" s="383"/>
      <c r="P4" s="383"/>
      <c r="Q4" s="383"/>
      <c r="R4" s="383"/>
    </row>
    <row r="5" spans="2:21" ht="33" customHeight="1" x14ac:dyDescent="0.25"/>
    <row r="6" spans="2:21" ht="33" customHeight="1" x14ac:dyDescent="0.25">
      <c r="B6" s="20" t="s">
        <v>0</v>
      </c>
      <c r="C6" s="21"/>
      <c r="D6" s="21"/>
      <c r="E6" s="21"/>
      <c r="F6" s="21"/>
      <c r="G6" s="21"/>
      <c r="H6" s="21"/>
      <c r="I6" s="21"/>
      <c r="J6" s="21"/>
      <c r="K6" s="21"/>
      <c r="L6" s="21"/>
      <c r="M6" s="21"/>
      <c r="N6" s="21"/>
      <c r="O6" s="21"/>
      <c r="P6" s="21"/>
      <c r="Q6" s="21"/>
      <c r="R6" s="21"/>
    </row>
    <row r="7" spans="2:21"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1" ht="33" customHeight="1" x14ac:dyDescent="0.25">
      <c r="B8" s="24" t="s">
        <v>301</v>
      </c>
      <c r="C8" s="25"/>
      <c r="D8" s="25"/>
      <c r="E8" s="25"/>
      <c r="F8" s="25"/>
      <c r="G8" s="25"/>
      <c r="H8" s="25"/>
      <c r="I8" s="25"/>
      <c r="J8" s="25"/>
      <c r="K8" s="25"/>
      <c r="L8" s="25"/>
      <c r="M8" s="25"/>
      <c r="N8" s="25"/>
      <c r="O8" s="25"/>
      <c r="P8" s="25"/>
      <c r="Q8" s="25"/>
      <c r="R8" s="25"/>
      <c r="S8" s="25"/>
      <c r="T8" s="25"/>
    </row>
    <row r="9" spans="2:21" ht="33" customHeight="1" x14ac:dyDescent="0.25">
      <c r="B9" s="24" t="s">
        <v>303</v>
      </c>
      <c r="C9" s="25"/>
      <c r="D9" s="25"/>
      <c r="E9" s="25"/>
      <c r="F9" s="25"/>
      <c r="G9" s="25"/>
      <c r="H9" s="25"/>
      <c r="I9" s="25"/>
      <c r="J9" s="25"/>
      <c r="K9" s="25"/>
      <c r="L9" s="25"/>
      <c r="M9" s="25"/>
      <c r="N9" s="25"/>
      <c r="O9" s="25"/>
      <c r="P9" s="25"/>
      <c r="Q9" s="25"/>
      <c r="R9" s="25"/>
      <c r="S9" s="25"/>
      <c r="T9" s="25"/>
    </row>
    <row r="10" spans="2:21" ht="33" customHeight="1" x14ac:dyDescent="0.25">
      <c r="B10" s="26" t="s">
        <v>304</v>
      </c>
      <c r="C10" s="50"/>
      <c r="D10" s="50"/>
      <c r="E10" s="50"/>
      <c r="F10" s="50"/>
      <c r="G10" s="50"/>
      <c r="H10" s="50"/>
      <c r="I10" s="50"/>
      <c r="J10" s="50"/>
      <c r="K10" s="50"/>
      <c r="L10" s="50"/>
      <c r="M10" s="50"/>
      <c r="N10" s="50"/>
      <c r="O10" s="50"/>
      <c r="P10" s="50"/>
      <c r="Q10" s="50"/>
      <c r="R10" s="50"/>
      <c r="S10" s="50"/>
      <c r="T10" s="50"/>
    </row>
    <row r="11" spans="2:21" ht="33" customHeight="1" x14ac:dyDescent="0.25">
      <c r="B11" s="39"/>
      <c r="C11" s="40"/>
      <c r="D11" s="40"/>
      <c r="E11" s="40"/>
      <c r="F11" s="40"/>
      <c r="G11" s="40"/>
      <c r="H11" s="40"/>
      <c r="I11" s="40"/>
      <c r="J11" s="40"/>
      <c r="K11" s="40"/>
      <c r="L11" s="40"/>
      <c r="M11" s="40"/>
      <c r="N11" s="40"/>
      <c r="O11" s="40"/>
      <c r="P11" s="40"/>
      <c r="Q11" s="40"/>
      <c r="R11" s="40"/>
    </row>
    <row r="12" spans="2:21" ht="39.75" customHeight="1" x14ac:dyDescent="0.25">
      <c r="B12" s="384" t="s">
        <v>436</v>
      </c>
      <c r="C12" s="384"/>
      <c r="D12" s="384"/>
      <c r="E12" s="384"/>
      <c r="F12" s="384"/>
      <c r="G12" s="384"/>
      <c r="H12" s="384"/>
      <c r="I12" s="384"/>
      <c r="J12" s="384"/>
      <c r="K12" s="384"/>
      <c r="L12" s="384"/>
      <c r="M12" s="384"/>
    </row>
    <row r="13" spans="2:21" ht="33" customHeight="1" x14ac:dyDescent="0.25">
      <c r="B13" s="47"/>
      <c r="C13" s="48"/>
      <c r="D13" s="48"/>
      <c r="E13" s="48"/>
      <c r="F13" s="48"/>
      <c r="G13" s="48"/>
      <c r="H13" s="48"/>
      <c r="I13" s="48"/>
      <c r="J13" s="48"/>
      <c r="K13" s="48"/>
      <c r="L13" s="48"/>
      <c r="M13" s="48"/>
      <c r="N13" s="48"/>
      <c r="O13" s="48"/>
      <c r="P13" s="48"/>
      <c r="Q13" s="48"/>
      <c r="R13" s="48"/>
      <c r="S13" s="46"/>
      <c r="T13" s="46"/>
      <c r="U13" s="46"/>
    </row>
    <row r="14" spans="2:21" ht="33" customHeight="1" x14ac:dyDescent="0.25">
      <c r="B14" s="47"/>
      <c r="C14" s="48"/>
      <c r="D14" s="48"/>
      <c r="E14" s="48"/>
      <c r="F14" s="48"/>
      <c r="G14" s="48"/>
      <c r="H14" s="48"/>
      <c r="I14" s="48"/>
      <c r="J14" s="48"/>
      <c r="K14" s="48"/>
      <c r="L14" s="48"/>
      <c r="M14" s="48"/>
      <c r="N14" s="48"/>
      <c r="O14" s="48"/>
      <c r="P14" s="48"/>
      <c r="Q14" s="48"/>
      <c r="R14" s="48"/>
      <c r="S14" s="46"/>
      <c r="T14" s="46"/>
      <c r="U14" s="46"/>
    </row>
    <row r="15" spans="2:21" ht="33" customHeight="1" x14ac:dyDescent="0.25">
      <c r="B15" s="52"/>
      <c r="C15" s="52">
        <f>+C7</f>
        <v>2007</v>
      </c>
      <c r="D15" s="52">
        <f t="shared" ref="D15:T15" si="0">+D7</f>
        <v>2008</v>
      </c>
      <c r="E15" s="52">
        <f t="shared" si="0"/>
        <v>2009</v>
      </c>
      <c r="F15" s="52">
        <f t="shared" si="0"/>
        <v>2010</v>
      </c>
      <c r="G15" s="52">
        <f t="shared" si="0"/>
        <v>2011</v>
      </c>
      <c r="H15" s="52">
        <f t="shared" si="0"/>
        <v>2012</v>
      </c>
      <c r="I15" s="52">
        <f t="shared" si="0"/>
        <v>2013</v>
      </c>
      <c r="J15" s="52">
        <f t="shared" si="0"/>
        <v>2014</v>
      </c>
      <c r="K15" s="52">
        <f t="shared" si="0"/>
        <v>2015</v>
      </c>
      <c r="L15" s="52">
        <f t="shared" si="0"/>
        <v>2016</v>
      </c>
      <c r="M15" s="52">
        <f t="shared" si="0"/>
        <v>2017</v>
      </c>
      <c r="N15" s="52">
        <f t="shared" si="0"/>
        <v>2018</v>
      </c>
      <c r="O15" s="52">
        <f t="shared" si="0"/>
        <v>2019</v>
      </c>
      <c r="P15" s="52">
        <f t="shared" si="0"/>
        <v>2020</v>
      </c>
      <c r="Q15" s="52">
        <f t="shared" si="0"/>
        <v>2021</v>
      </c>
      <c r="R15" s="52">
        <f t="shared" si="0"/>
        <v>2022</v>
      </c>
      <c r="S15" s="52">
        <f t="shared" si="0"/>
        <v>2023</v>
      </c>
      <c r="T15" s="52">
        <f t="shared" si="0"/>
        <v>2024</v>
      </c>
      <c r="U15" s="46"/>
    </row>
    <row r="16" spans="2:21" ht="33" customHeight="1" x14ac:dyDescent="0.25">
      <c r="B16" s="54" t="str">
        <f>+B8</f>
        <v>VAB de las industrias características de la salud</v>
      </c>
      <c r="C16" s="55" t="e">
        <f t="shared" ref="C16:T16" si="1">+C8/C10</f>
        <v>#DIV/0!</v>
      </c>
      <c r="D16" s="55" t="e">
        <f t="shared" si="1"/>
        <v>#DIV/0!</v>
      </c>
      <c r="E16" s="55" t="e">
        <f t="shared" si="1"/>
        <v>#DIV/0!</v>
      </c>
      <c r="F16" s="55" t="e">
        <f t="shared" si="1"/>
        <v>#DIV/0!</v>
      </c>
      <c r="G16" s="55" t="e">
        <f t="shared" si="1"/>
        <v>#DIV/0!</v>
      </c>
      <c r="H16" s="55" t="e">
        <f t="shared" si="1"/>
        <v>#DIV/0!</v>
      </c>
      <c r="I16" s="55" t="e">
        <f t="shared" si="1"/>
        <v>#DIV/0!</v>
      </c>
      <c r="J16" s="55" t="e">
        <f t="shared" si="1"/>
        <v>#DIV/0!</v>
      </c>
      <c r="K16" s="55" t="e">
        <f t="shared" si="1"/>
        <v>#DIV/0!</v>
      </c>
      <c r="L16" s="55" t="e">
        <f t="shared" si="1"/>
        <v>#DIV/0!</v>
      </c>
      <c r="M16" s="55" t="e">
        <f t="shared" si="1"/>
        <v>#DIV/0!</v>
      </c>
      <c r="N16" s="55" t="e">
        <f t="shared" si="1"/>
        <v>#DIV/0!</v>
      </c>
      <c r="O16" s="55" t="e">
        <f t="shared" si="1"/>
        <v>#DIV/0!</v>
      </c>
      <c r="P16" s="55" t="e">
        <f t="shared" si="1"/>
        <v>#DIV/0!</v>
      </c>
      <c r="Q16" s="55" t="e">
        <f t="shared" si="1"/>
        <v>#DIV/0!</v>
      </c>
      <c r="R16" s="55" t="e">
        <f t="shared" si="1"/>
        <v>#DIV/0!</v>
      </c>
      <c r="S16" s="55" t="e">
        <f t="shared" si="1"/>
        <v>#DIV/0!</v>
      </c>
      <c r="T16" s="55" t="e">
        <f t="shared" si="1"/>
        <v>#DIV/0!</v>
      </c>
      <c r="U16" s="46"/>
    </row>
    <row r="17" spans="2:21" ht="33" customHeight="1" x14ac:dyDescent="0.25">
      <c r="B17" s="54" t="str">
        <f>+B9</f>
        <v>VAB de las industrias conexas de la salud</v>
      </c>
      <c r="C17" s="55" t="e">
        <f t="shared" ref="C17:T17" si="2">+C9/C10</f>
        <v>#DIV/0!</v>
      </c>
      <c r="D17" s="55" t="e">
        <f t="shared" si="2"/>
        <v>#DIV/0!</v>
      </c>
      <c r="E17" s="55" t="e">
        <f t="shared" si="2"/>
        <v>#DIV/0!</v>
      </c>
      <c r="F17" s="55" t="e">
        <f t="shared" si="2"/>
        <v>#DIV/0!</v>
      </c>
      <c r="G17" s="55" t="e">
        <f t="shared" si="2"/>
        <v>#DIV/0!</v>
      </c>
      <c r="H17" s="55" t="e">
        <f t="shared" si="2"/>
        <v>#DIV/0!</v>
      </c>
      <c r="I17" s="55" t="e">
        <f t="shared" si="2"/>
        <v>#DIV/0!</v>
      </c>
      <c r="J17" s="55" t="e">
        <f t="shared" si="2"/>
        <v>#DIV/0!</v>
      </c>
      <c r="K17" s="55" t="e">
        <f t="shared" si="2"/>
        <v>#DIV/0!</v>
      </c>
      <c r="L17" s="55" t="e">
        <f t="shared" si="2"/>
        <v>#DIV/0!</v>
      </c>
      <c r="M17" s="55" t="e">
        <f t="shared" si="2"/>
        <v>#DIV/0!</v>
      </c>
      <c r="N17" s="55" t="e">
        <f t="shared" si="2"/>
        <v>#DIV/0!</v>
      </c>
      <c r="O17" s="55" t="e">
        <f t="shared" si="2"/>
        <v>#DIV/0!</v>
      </c>
      <c r="P17" s="55" t="e">
        <f t="shared" si="2"/>
        <v>#DIV/0!</v>
      </c>
      <c r="Q17" s="55" t="e">
        <f t="shared" si="2"/>
        <v>#DIV/0!</v>
      </c>
      <c r="R17" s="55" t="e">
        <f t="shared" si="2"/>
        <v>#DIV/0!</v>
      </c>
      <c r="S17" s="55" t="e">
        <f t="shared" si="2"/>
        <v>#DIV/0!</v>
      </c>
      <c r="T17" s="55" t="e">
        <f t="shared" si="2"/>
        <v>#DIV/0!</v>
      </c>
      <c r="U17" s="46"/>
    </row>
    <row r="18" spans="2:21" ht="33" customHeight="1" x14ac:dyDescent="0.25">
      <c r="B18" s="54" t="str">
        <f>+B10</f>
        <v>VAB de las industrias características  y conexas de la salud</v>
      </c>
      <c r="C18" s="55" t="e">
        <f>SUM(C16:C17)</f>
        <v>#DIV/0!</v>
      </c>
      <c r="D18" s="55" t="e">
        <f t="shared" ref="D18:T18" si="3">SUM(D16:D17)</f>
        <v>#DIV/0!</v>
      </c>
      <c r="E18" s="55" t="e">
        <f t="shared" si="3"/>
        <v>#DIV/0!</v>
      </c>
      <c r="F18" s="55" t="e">
        <f t="shared" si="3"/>
        <v>#DIV/0!</v>
      </c>
      <c r="G18" s="55" t="e">
        <f t="shared" si="3"/>
        <v>#DIV/0!</v>
      </c>
      <c r="H18" s="55" t="e">
        <f t="shared" si="3"/>
        <v>#DIV/0!</v>
      </c>
      <c r="I18" s="55" t="e">
        <f t="shared" si="3"/>
        <v>#DIV/0!</v>
      </c>
      <c r="J18" s="55" t="e">
        <f t="shared" si="3"/>
        <v>#DIV/0!</v>
      </c>
      <c r="K18" s="55" t="e">
        <f t="shared" si="3"/>
        <v>#DIV/0!</v>
      </c>
      <c r="L18" s="55" t="e">
        <f t="shared" si="3"/>
        <v>#DIV/0!</v>
      </c>
      <c r="M18" s="55" t="e">
        <f t="shared" si="3"/>
        <v>#DIV/0!</v>
      </c>
      <c r="N18" s="55" t="e">
        <f t="shared" si="3"/>
        <v>#DIV/0!</v>
      </c>
      <c r="O18" s="55" t="e">
        <f t="shared" si="3"/>
        <v>#DIV/0!</v>
      </c>
      <c r="P18" s="55" t="e">
        <f t="shared" si="3"/>
        <v>#DIV/0!</v>
      </c>
      <c r="Q18" s="55" t="e">
        <f t="shared" si="3"/>
        <v>#DIV/0!</v>
      </c>
      <c r="R18" s="55" t="e">
        <f t="shared" si="3"/>
        <v>#DIV/0!</v>
      </c>
      <c r="S18" s="55" t="e">
        <f t="shared" si="3"/>
        <v>#DIV/0!</v>
      </c>
      <c r="T18" s="55" t="e">
        <f t="shared" si="3"/>
        <v>#DIV/0!</v>
      </c>
      <c r="U18" s="46"/>
    </row>
    <row r="19" spans="2:21" ht="33" customHeight="1" x14ac:dyDescent="0.25">
      <c r="B19" s="41"/>
      <c r="C19" s="42"/>
      <c r="D19" s="42"/>
      <c r="E19" s="42"/>
      <c r="F19" s="42"/>
      <c r="G19" s="42"/>
      <c r="H19" s="42"/>
      <c r="I19" s="42"/>
      <c r="J19" s="42"/>
      <c r="K19" s="42"/>
      <c r="L19" s="42"/>
      <c r="M19" s="42"/>
      <c r="N19" s="42"/>
      <c r="O19" s="42"/>
      <c r="P19" s="42"/>
      <c r="Q19" s="42"/>
      <c r="R19" s="42"/>
      <c r="S19" s="379"/>
      <c r="T19" s="46"/>
      <c r="U19" s="46"/>
    </row>
    <row r="20" spans="2:21" ht="33" customHeight="1" x14ac:dyDescent="0.25">
      <c r="B20" s="41"/>
      <c r="C20" s="42"/>
      <c r="D20" s="42"/>
      <c r="E20" s="42"/>
      <c r="F20" s="42"/>
      <c r="G20" s="42"/>
      <c r="H20" s="42"/>
      <c r="I20" s="42"/>
      <c r="J20" s="42"/>
      <c r="K20" s="42"/>
      <c r="L20" s="42"/>
      <c r="M20" s="42"/>
      <c r="N20" s="42"/>
      <c r="O20" s="42"/>
      <c r="P20" s="42"/>
      <c r="Q20" s="42"/>
      <c r="R20" s="42"/>
      <c r="S20" s="10"/>
      <c r="T20" s="10"/>
    </row>
    <row r="21" spans="2:21" ht="33" customHeight="1" x14ac:dyDescent="0.25">
      <c r="B21" s="41"/>
      <c r="C21" s="42"/>
      <c r="D21" s="42"/>
      <c r="E21" s="42"/>
      <c r="F21" s="42"/>
      <c r="G21" s="42"/>
      <c r="H21" s="42"/>
      <c r="I21" s="42"/>
      <c r="J21" s="42"/>
      <c r="K21" s="42"/>
      <c r="L21" s="42"/>
      <c r="M21" s="42"/>
      <c r="N21" s="42"/>
      <c r="O21" s="42"/>
      <c r="P21" s="42"/>
      <c r="Q21" s="42"/>
      <c r="R21" s="42"/>
      <c r="S21" s="10"/>
      <c r="T21" s="10"/>
    </row>
    <row r="22" spans="2:21" ht="33" customHeight="1" x14ac:dyDescent="0.25">
      <c r="B22" s="39"/>
      <c r="C22" s="40"/>
      <c r="D22" s="40"/>
      <c r="E22" s="40"/>
      <c r="F22" s="40"/>
      <c r="G22" s="40"/>
      <c r="H22" s="40"/>
      <c r="I22" s="40"/>
      <c r="J22" s="40"/>
      <c r="K22" s="40"/>
      <c r="L22" s="40"/>
      <c r="M22" s="40"/>
      <c r="N22" s="40"/>
      <c r="O22" s="40"/>
      <c r="P22" s="40"/>
      <c r="Q22" s="40"/>
      <c r="R22" s="40"/>
    </row>
    <row r="23" spans="2:21" ht="33" customHeight="1" x14ac:dyDescent="0.25">
      <c r="B23" s="39"/>
      <c r="C23" s="40"/>
      <c r="D23" s="40"/>
      <c r="E23" s="40"/>
      <c r="F23" s="40"/>
      <c r="G23" s="40"/>
      <c r="H23" s="40"/>
      <c r="I23" s="40"/>
      <c r="J23" s="40"/>
      <c r="K23" s="40"/>
      <c r="L23" s="40"/>
      <c r="M23" s="40"/>
      <c r="N23" s="40"/>
      <c r="O23" s="40"/>
      <c r="P23" s="40"/>
      <c r="Q23" s="40"/>
      <c r="R23" s="40"/>
    </row>
    <row r="24" spans="2:21" ht="33" customHeight="1" x14ac:dyDescent="0.25">
      <c r="B24" s="39"/>
      <c r="C24" s="40"/>
      <c r="D24" s="40"/>
      <c r="E24" s="40"/>
      <c r="F24" s="40"/>
      <c r="G24" s="40"/>
      <c r="H24" s="40"/>
      <c r="I24" s="40"/>
      <c r="J24" s="40"/>
      <c r="K24" s="40"/>
      <c r="L24" s="40"/>
      <c r="M24" s="40"/>
      <c r="N24" s="40"/>
      <c r="O24" s="40"/>
      <c r="P24" s="40"/>
      <c r="Q24" s="40"/>
      <c r="R24" s="40"/>
    </row>
    <row r="25" spans="2:21" ht="33" customHeight="1" x14ac:dyDescent="0.25">
      <c r="B25" s="39"/>
      <c r="C25" s="40"/>
      <c r="D25" s="40"/>
      <c r="E25" s="40"/>
      <c r="F25" s="40"/>
      <c r="G25" s="40"/>
      <c r="H25" s="40"/>
      <c r="I25" s="40"/>
      <c r="J25" s="40"/>
      <c r="K25" s="40"/>
      <c r="L25" s="40"/>
      <c r="M25" s="40"/>
      <c r="N25" s="40"/>
      <c r="O25" s="40"/>
      <c r="P25" s="40"/>
      <c r="Q25" s="40"/>
      <c r="R25" s="40"/>
    </row>
    <row r="26" spans="2:21" ht="33" customHeight="1" x14ac:dyDescent="0.25">
      <c r="B26" s="39"/>
      <c r="C26" s="40"/>
      <c r="D26" s="40"/>
      <c r="E26" s="40"/>
      <c r="F26" s="40"/>
      <c r="G26" s="40"/>
      <c r="H26" s="40"/>
      <c r="I26" s="40"/>
      <c r="J26" s="40"/>
      <c r="K26" s="40"/>
      <c r="L26" s="40"/>
      <c r="M26" s="40"/>
      <c r="N26" s="40"/>
      <c r="O26" s="40"/>
      <c r="P26" s="40"/>
      <c r="Q26" s="40"/>
      <c r="R26" s="40"/>
    </row>
    <row r="27" spans="2:21" ht="33" customHeight="1" x14ac:dyDescent="0.25">
      <c r="B27" s="165"/>
      <c r="C27" s="166"/>
      <c r="D27" s="71"/>
      <c r="E27" s="71"/>
      <c r="F27" s="71"/>
      <c r="G27" s="71"/>
      <c r="H27" s="71"/>
      <c r="I27" s="71"/>
      <c r="J27" s="71"/>
      <c r="K27" s="21"/>
      <c r="L27" s="21"/>
      <c r="M27" s="21"/>
      <c r="N27" s="21"/>
      <c r="O27" s="21"/>
      <c r="P27" s="21"/>
      <c r="Q27" s="21"/>
      <c r="R27" s="21"/>
    </row>
    <row r="28" spans="2:21" ht="15" customHeight="1" x14ac:dyDescent="0.25">
      <c r="B28" s="18" t="s">
        <v>415</v>
      </c>
      <c r="C28" s="31"/>
    </row>
    <row r="29" spans="2:21" ht="15" customHeight="1" x14ac:dyDescent="0.25">
      <c r="B29" s="18" t="s">
        <v>13</v>
      </c>
      <c r="C29" s="31"/>
    </row>
    <row r="30" spans="2:21" ht="15" customHeight="1" x14ac:dyDescent="0.25">
      <c r="C30" s="31"/>
    </row>
  </sheetData>
  <mergeCells count="3">
    <mergeCell ref="B4:R4"/>
    <mergeCell ref="B3:R3"/>
    <mergeCell ref="B12:M12"/>
  </mergeCells>
  <hyperlinks>
    <hyperlink ref="B2" location="Indice!A1" display="Índice"/>
    <hyperlink ref="S2" location="'1.3.3'!A1" display="Siguiente"/>
    <hyperlink ref="R2" location="'1.3.1'!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9"/>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19" width="15.85546875" customWidth="1"/>
    <col min="20" max="20" width="16.85546875" customWidth="1"/>
  </cols>
  <sheetData>
    <row r="1" spans="2:22" ht="78" customHeight="1" x14ac:dyDescent="0.25">
      <c r="B1" s="75"/>
      <c r="C1" s="75"/>
      <c r="D1" s="75"/>
      <c r="E1" s="75"/>
      <c r="F1" s="75"/>
      <c r="G1" s="75"/>
      <c r="H1" s="75"/>
      <c r="I1" s="75"/>
      <c r="J1" s="75"/>
      <c r="K1" s="75"/>
      <c r="L1" s="75"/>
      <c r="M1" s="75"/>
      <c r="N1" s="75"/>
      <c r="O1" s="75"/>
    </row>
    <row r="2" spans="2:22" ht="33" customHeight="1" x14ac:dyDescent="0.35">
      <c r="B2" s="126" t="s">
        <v>1</v>
      </c>
      <c r="C2" s="167"/>
      <c r="D2" s="167"/>
      <c r="E2" s="167"/>
      <c r="F2" s="167"/>
      <c r="G2" s="167"/>
      <c r="H2" s="167"/>
      <c r="I2" s="167"/>
      <c r="J2" s="167"/>
      <c r="L2" s="167"/>
      <c r="M2" s="167"/>
      <c r="N2" s="167"/>
      <c r="O2" s="167"/>
      <c r="R2" s="36" t="s">
        <v>172</v>
      </c>
      <c r="S2" s="36" t="s">
        <v>173</v>
      </c>
      <c r="T2" s="35"/>
    </row>
    <row r="3" spans="2:22" ht="33" customHeight="1" x14ac:dyDescent="0.25">
      <c r="B3" s="382" t="s">
        <v>114</v>
      </c>
      <c r="C3" s="382"/>
      <c r="D3" s="382"/>
      <c r="E3" s="382"/>
      <c r="F3" s="382"/>
      <c r="G3" s="382"/>
      <c r="H3" s="382"/>
      <c r="I3" s="382"/>
      <c r="J3" s="382"/>
      <c r="K3" s="382"/>
      <c r="L3" s="382"/>
      <c r="M3" s="382"/>
      <c r="N3" s="382"/>
      <c r="O3" s="382"/>
      <c r="P3" s="382"/>
      <c r="Q3" s="382"/>
      <c r="R3" s="382"/>
    </row>
    <row r="4" spans="2:22" ht="33" customHeight="1" x14ac:dyDescent="0.25">
      <c r="B4" s="383" t="s">
        <v>437</v>
      </c>
      <c r="C4" s="383"/>
      <c r="D4" s="383"/>
      <c r="E4" s="383"/>
      <c r="F4" s="383"/>
      <c r="G4" s="383"/>
      <c r="H4" s="383"/>
      <c r="I4" s="383"/>
      <c r="J4" s="383"/>
      <c r="K4" s="383"/>
      <c r="L4" s="383"/>
      <c r="M4" s="383"/>
      <c r="N4" s="383"/>
      <c r="O4" s="383"/>
      <c r="P4" s="383"/>
      <c r="Q4" s="383"/>
      <c r="R4" s="383"/>
    </row>
    <row r="5" spans="2:22" ht="33" customHeight="1" x14ac:dyDescent="0.25">
      <c r="B5" s="76"/>
      <c r="C5" s="76"/>
      <c r="D5" s="76"/>
      <c r="E5" s="76"/>
      <c r="F5" s="76"/>
      <c r="G5" s="76"/>
      <c r="H5" s="76"/>
      <c r="I5" s="76"/>
      <c r="J5" s="76"/>
      <c r="K5" s="75"/>
      <c r="L5" s="75"/>
      <c r="M5" s="75"/>
      <c r="N5" s="75"/>
      <c r="O5" s="75"/>
    </row>
    <row r="6" spans="2:22" ht="33" customHeight="1" x14ac:dyDescent="0.25">
      <c r="B6" s="20" t="s">
        <v>0</v>
      </c>
      <c r="C6" s="69"/>
      <c r="D6" s="69"/>
      <c r="E6" s="69"/>
      <c r="F6" s="69"/>
      <c r="G6" s="69"/>
      <c r="H6" s="69"/>
      <c r="I6" s="69"/>
      <c r="J6" s="69"/>
      <c r="K6" s="69"/>
      <c r="L6" s="69"/>
      <c r="M6" s="69"/>
      <c r="N6" s="69"/>
      <c r="O6" s="69"/>
      <c r="P6" s="21"/>
      <c r="Q6" s="21"/>
      <c r="R6" s="21"/>
    </row>
    <row r="7" spans="2:22"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2" ht="33" customHeight="1" x14ac:dyDescent="0.25">
      <c r="B8" s="24" t="s">
        <v>305</v>
      </c>
      <c r="C8" s="25"/>
      <c r="D8" s="25"/>
      <c r="E8" s="25"/>
      <c r="F8" s="25"/>
      <c r="G8" s="25"/>
      <c r="H8" s="25"/>
      <c r="I8" s="25"/>
      <c r="J8" s="25"/>
      <c r="K8" s="25"/>
      <c r="L8" s="25"/>
      <c r="M8" s="25"/>
      <c r="N8" s="25"/>
      <c r="O8" s="25"/>
      <c r="P8" s="25"/>
      <c r="Q8" s="25"/>
      <c r="R8" s="25"/>
      <c r="S8" s="25"/>
      <c r="T8" s="25"/>
    </row>
    <row r="9" spans="2:22" ht="33" customHeight="1" x14ac:dyDescent="0.25">
      <c r="B9" s="24" t="s">
        <v>306</v>
      </c>
      <c r="C9" s="25"/>
      <c r="D9" s="25"/>
      <c r="E9" s="25"/>
      <c r="F9" s="25"/>
      <c r="G9" s="25"/>
      <c r="H9" s="25"/>
      <c r="I9" s="25"/>
      <c r="J9" s="25"/>
      <c r="K9" s="25"/>
      <c r="L9" s="25"/>
      <c r="M9" s="25"/>
      <c r="N9" s="25"/>
      <c r="O9" s="25"/>
      <c r="P9" s="25"/>
      <c r="Q9" s="25"/>
      <c r="R9" s="25"/>
      <c r="S9" s="25"/>
      <c r="T9" s="25"/>
    </row>
    <row r="10" spans="2:22" ht="33" customHeight="1" x14ac:dyDescent="0.25">
      <c r="B10" s="26" t="s">
        <v>301</v>
      </c>
      <c r="C10" s="50"/>
      <c r="D10" s="50"/>
      <c r="E10" s="50"/>
      <c r="F10" s="50"/>
      <c r="G10" s="50"/>
      <c r="H10" s="50"/>
      <c r="I10" s="50"/>
      <c r="J10" s="50"/>
      <c r="K10" s="50"/>
      <c r="L10" s="50"/>
      <c r="M10" s="50"/>
      <c r="N10" s="50"/>
      <c r="O10" s="50"/>
      <c r="P10" s="50"/>
      <c r="Q10" s="50"/>
      <c r="R10" s="50"/>
      <c r="S10" s="50"/>
      <c r="T10" s="50"/>
    </row>
    <row r="11" spans="2:22" ht="33" customHeight="1" x14ac:dyDescent="0.25">
      <c r="B11" s="39"/>
      <c r="C11" s="40"/>
      <c r="D11" s="40"/>
      <c r="E11" s="40"/>
      <c r="F11" s="40"/>
      <c r="G11" s="40"/>
      <c r="H11" s="40"/>
      <c r="I11" s="40"/>
      <c r="J11" s="40"/>
      <c r="K11" s="40"/>
      <c r="L11" s="40"/>
      <c r="M11" s="40"/>
      <c r="N11" s="40"/>
      <c r="O11" s="40"/>
      <c r="P11" s="40"/>
      <c r="Q11" s="40"/>
      <c r="R11" s="40"/>
    </row>
    <row r="12" spans="2:22" ht="33" customHeight="1" x14ac:dyDescent="0.25">
      <c r="B12" s="384" t="s">
        <v>438</v>
      </c>
      <c r="C12" s="384"/>
      <c r="D12" s="384"/>
      <c r="E12" s="384"/>
      <c r="F12" s="384"/>
      <c r="G12" s="384"/>
      <c r="H12" s="384"/>
      <c r="I12" s="384"/>
      <c r="J12" s="384"/>
      <c r="K12" s="384"/>
      <c r="L12" s="384"/>
      <c r="M12" s="384"/>
      <c r="N12" s="384"/>
      <c r="O12" s="75"/>
    </row>
    <row r="13" spans="2:22" ht="33" customHeight="1" x14ac:dyDescent="0.25">
      <c r="B13" s="47"/>
      <c r="C13" s="48"/>
      <c r="D13" s="48"/>
      <c r="E13" s="48"/>
      <c r="F13" s="48"/>
      <c r="G13" s="48"/>
      <c r="H13" s="48"/>
      <c r="I13" s="48"/>
      <c r="J13" s="48"/>
      <c r="K13" s="48"/>
      <c r="L13" s="48"/>
      <c r="M13" s="48"/>
      <c r="N13" s="48"/>
      <c r="O13" s="48"/>
      <c r="P13" s="48"/>
      <c r="Q13" s="48"/>
      <c r="R13" s="48"/>
      <c r="S13" s="46"/>
    </row>
    <row r="14" spans="2:22" ht="33" customHeight="1" x14ac:dyDescent="0.25">
      <c r="B14" s="144"/>
      <c r="C14" s="144"/>
      <c r="D14" s="144"/>
      <c r="E14" s="144"/>
      <c r="F14" s="144"/>
      <c r="G14" s="144"/>
      <c r="H14" s="144"/>
      <c r="I14" s="144"/>
      <c r="J14" s="144"/>
      <c r="K14" s="53"/>
      <c r="L14" s="53"/>
      <c r="M14" s="53"/>
      <c r="N14" s="53"/>
      <c r="O14" s="53"/>
      <c r="P14" s="46"/>
      <c r="Q14" s="46"/>
      <c r="R14" s="46"/>
      <c r="S14" s="46"/>
      <c r="T14" s="46"/>
      <c r="U14" s="46"/>
      <c r="V14" s="10"/>
    </row>
    <row r="15" spans="2:22" ht="33" customHeight="1" x14ac:dyDescent="0.25">
      <c r="B15" s="72"/>
      <c r="C15" s="72">
        <f>+C7</f>
        <v>2007</v>
      </c>
      <c r="D15" s="72">
        <f t="shared" ref="D15:T15" si="0">+D7</f>
        <v>2008</v>
      </c>
      <c r="E15" s="72">
        <f t="shared" si="0"/>
        <v>2009</v>
      </c>
      <c r="F15" s="72">
        <f t="shared" si="0"/>
        <v>2010</v>
      </c>
      <c r="G15" s="72">
        <f t="shared" si="0"/>
        <v>2011</v>
      </c>
      <c r="H15" s="72">
        <f t="shared" si="0"/>
        <v>2012</v>
      </c>
      <c r="I15" s="72">
        <f t="shared" si="0"/>
        <v>2013</v>
      </c>
      <c r="J15" s="72">
        <f t="shared" si="0"/>
        <v>2014</v>
      </c>
      <c r="K15" s="72">
        <f t="shared" si="0"/>
        <v>2015</v>
      </c>
      <c r="L15" s="72">
        <f t="shared" si="0"/>
        <v>2016</v>
      </c>
      <c r="M15" s="72">
        <f t="shared" si="0"/>
        <v>2017</v>
      </c>
      <c r="N15" s="72">
        <f t="shared" si="0"/>
        <v>2018</v>
      </c>
      <c r="O15" s="72">
        <f t="shared" si="0"/>
        <v>2019</v>
      </c>
      <c r="P15" s="72">
        <f t="shared" si="0"/>
        <v>2020</v>
      </c>
      <c r="Q15" s="72">
        <f t="shared" si="0"/>
        <v>2021</v>
      </c>
      <c r="R15" s="72">
        <f t="shared" si="0"/>
        <v>2022</v>
      </c>
      <c r="S15" s="72">
        <f t="shared" si="0"/>
        <v>2023</v>
      </c>
      <c r="T15" s="72">
        <f t="shared" si="0"/>
        <v>2024</v>
      </c>
      <c r="U15" s="46"/>
      <c r="V15" s="10"/>
    </row>
    <row r="16" spans="2:22" ht="33" customHeight="1" x14ac:dyDescent="0.25">
      <c r="B16" s="73" t="str">
        <f>+B8</f>
        <v>VAB sector público</v>
      </c>
      <c r="C16" s="74" t="e">
        <f t="shared" ref="C16:S16" si="1">+C8/C10</f>
        <v>#DIV/0!</v>
      </c>
      <c r="D16" s="74" t="e">
        <f t="shared" si="1"/>
        <v>#DIV/0!</v>
      </c>
      <c r="E16" s="74" t="e">
        <f t="shared" si="1"/>
        <v>#DIV/0!</v>
      </c>
      <c r="F16" s="74" t="e">
        <f t="shared" si="1"/>
        <v>#DIV/0!</v>
      </c>
      <c r="G16" s="74" t="e">
        <f t="shared" si="1"/>
        <v>#DIV/0!</v>
      </c>
      <c r="H16" s="74" t="e">
        <f t="shared" si="1"/>
        <v>#DIV/0!</v>
      </c>
      <c r="I16" s="74" t="e">
        <f t="shared" si="1"/>
        <v>#DIV/0!</v>
      </c>
      <c r="J16" s="74" t="e">
        <f t="shared" si="1"/>
        <v>#DIV/0!</v>
      </c>
      <c r="K16" s="74" t="e">
        <f t="shared" si="1"/>
        <v>#DIV/0!</v>
      </c>
      <c r="L16" s="74" t="e">
        <f t="shared" si="1"/>
        <v>#DIV/0!</v>
      </c>
      <c r="M16" s="74" t="e">
        <f t="shared" si="1"/>
        <v>#DIV/0!</v>
      </c>
      <c r="N16" s="74" t="e">
        <f t="shared" si="1"/>
        <v>#DIV/0!</v>
      </c>
      <c r="O16" s="74" t="e">
        <f t="shared" si="1"/>
        <v>#DIV/0!</v>
      </c>
      <c r="P16" s="74" t="e">
        <f t="shared" si="1"/>
        <v>#DIV/0!</v>
      </c>
      <c r="Q16" s="74" t="e">
        <f t="shared" si="1"/>
        <v>#DIV/0!</v>
      </c>
      <c r="R16" s="74" t="e">
        <f t="shared" si="1"/>
        <v>#DIV/0!</v>
      </c>
      <c r="S16" s="74" t="e">
        <f t="shared" si="1"/>
        <v>#DIV/0!</v>
      </c>
      <c r="T16" s="74" t="e">
        <f t="shared" ref="T16" si="2">+T8/T10</f>
        <v>#DIV/0!</v>
      </c>
      <c r="U16" s="46"/>
      <c r="V16" s="10"/>
    </row>
    <row r="17" spans="2:22" ht="33" customHeight="1" x14ac:dyDescent="0.25">
      <c r="B17" s="73" t="str">
        <f>+B9</f>
        <v>VAB sector privado</v>
      </c>
      <c r="C17" s="74" t="e">
        <f t="shared" ref="C17:S17" si="3">+C9/C10</f>
        <v>#DIV/0!</v>
      </c>
      <c r="D17" s="74" t="e">
        <f t="shared" si="3"/>
        <v>#DIV/0!</v>
      </c>
      <c r="E17" s="74" t="e">
        <f t="shared" si="3"/>
        <v>#DIV/0!</v>
      </c>
      <c r="F17" s="74" t="e">
        <f t="shared" si="3"/>
        <v>#DIV/0!</v>
      </c>
      <c r="G17" s="74" t="e">
        <f t="shared" si="3"/>
        <v>#DIV/0!</v>
      </c>
      <c r="H17" s="74" t="e">
        <f t="shared" si="3"/>
        <v>#DIV/0!</v>
      </c>
      <c r="I17" s="74" t="e">
        <f t="shared" si="3"/>
        <v>#DIV/0!</v>
      </c>
      <c r="J17" s="74" t="e">
        <f t="shared" si="3"/>
        <v>#DIV/0!</v>
      </c>
      <c r="K17" s="74" t="e">
        <f t="shared" si="3"/>
        <v>#DIV/0!</v>
      </c>
      <c r="L17" s="74" t="e">
        <f t="shared" si="3"/>
        <v>#DIV/0!</v>
      </c>
      <c r="M17" s="74" t="e">
        <f t="shared" si="3"/>
        <v>#DIV/0!</v>
      </c>
      <c r="N17" s="74" t="e">
        <f t="shared" si="3"/>
        <v>#DIV/0!</v>
      </c>
      <c r="O17" s="74" t="e">
        <f t="shared" si="3"/>
        <v>#DIV/0!</v>
      </c>
      <c r="P17" s="74" t="e">
        <f t="shared" si="3"/>
        <v>#DIV/0!</v>
      </c>
      <c r="Q17" s="74" t="e">
        <f t="shared" si="3"/>
        <v>#DIV/0!</v>
      </c>
      <c r="R17" s="74" t="e">
        <f t="shared" si="3"/>
        <v>#DIV/0!</v>
      </c>
      <c r="S17" s="74" t="e">
        <f t="shared" si="3"/>
        <v>#DIV/0!</v>
      </c>
      <c r="T17" s="74" t="e">
        <f t="shared" ref="T17" si="4">+T9/T10</f>
        <v>#DIV/0!</v>
      </c>
      <c r="U17" s="46"/>
      <c r="V17" s="10"/>
    </row>
    <row r="18" spans="2:22" ht="33" customHeight="1" x14ac:dyDescent="0.25">
      <c r="B18" s="73" t="s">
        <v>75</v>
      </c>
      <c r="C18" s="74" t="e">
        <f>SUM(C16:C17)</f>
        <v>#DIV/0!</v>
      </c>
      <c r="D18" s="74" t="e">
        <f t="shared" ref="D18:S18" si="5">SUM(D16:D17)</f>
        <v>#DIV/0!</v>
      </c>
      <c r="E18" s="74" t="e">
        <f t="shared" si="5"/>
        <v>#DIV/0!</v>
      </c>
      <c r="F18" s="74" t="e">
        <f t="shared" si="5"/>
        <v>#DIV/0!</v>
      </c>
      <c r="G18" s="74" t="e">
        <f t="shared" si="5"/>
        <v>#DIV/0!</v>
      </c>
      <c r="H18" s="74" t="e">
        <f t="shared" si="5"/>
        <v>#DIV/0!</v>
      </c>
      <c r="I18" s="74" t="e">
        <f t="shared" si="5"/>
        <v>#DIV/0!</v>
      </c>
      <c r="J18" s="74" t="e">
        <f t="shared" si="5"/>
        <v>#DIV/0!</v>
      </c>
      <c r="K18" s="74" t="e">
        <f t="shared" si="5"/>
        <v>#DIV/0!</v>
      </c>
      <c r="L18" s="74" t="e">
        <f t="shared" si="5"/>
        <v>#DIV/0!</v>
      </c>
      <c r="M18" s="74" t="e">
        <f t="shared" si="5"/>
        <v>#DIV/0!</v>
      </c>
      <c r="N18" s="74" t="e">
        <f t="shared" si="5"/>
        <v>#DIV/0!</v>
      </c>
      <c r="O18" s="74" t="e">
        <f t="shared" si="5"/>
        <v>#DIV/0!</v>
      </c>
      <c r="P18" s="74" t="e">
        <f t="shared" si="5"/>
        <v>#DIV/0!</v>
      </c>
      <c r="Q18" s="74"/>
      <c r="R18" s="74" t="e">
        <f t="shared" si="5"/>
        <v>#DIV/0!</v>
      </c>
      <c r="S18" s="74" t="e">
        <f t="shared" si="5"/>
        <v>#DIV/0!</v>
      </c>
      <c r="T18" s="74" t="e">
        <f t="shared" ref="T18" si="6">SUM(T16:T17)</f>
        <v>#DIV/0!</v>
      </c>
      <c r="U18" s="46"/>
      <c r="V18" s="10"/>
    </row>
    <row r="19" spans="2:22" ht="33" customHeight="1" x14ac:dyDescent="0.25">
      <c r="B19" s="78"/>
      <c r="C19" s="79"/>
      <c r="D19" s="79"/>
      <c r="E19" s="79"/>
      <c r="F19" s="79"/>
      <c r="G19" s="79"/>
      <c r="H19" s="79"/>
      <c r="I19" s="79"/>
      <c r="J19" s="79"/>
      <c r="K19" s="79"/>
      <c r="L19" s="79"/>
      <c r="M19" s="79"/>
      <c r="N19" s="79"/>
      <c r="O19" s="53"/>
      <c r="P19" s="46"/>
      <c r="Q19" s="46"/>
      <c r="R19" s="46"/>
      <c r="S19" s="46"/>
      <c r="T19" s="46"/>
      <c r="U19" s="46"/>
      <c r="V19" s="10"/>
    </row>
    <row r="20" spans="2:22" ht="33" customHeight="1" x14ac:dyDescent="0.25">
      <c r="B20" s="67"/>
      <c r="C20" s="68"/>
      <c r="D20" s="68"/>
      <c r="E20" s="68"/>
      <c r="F20" s="68"/>
      <c r="G20" s="68"/>
      <c r="H20" s="68"/>
      <c r="I20" s="68"/>
      <c r="J20" s="68"/>
      <c r="K20" s="68"/>
      <c r="L20" s="68"/>
      <c r="M20" s="68"/>
      <c r="N20" s="68"/>
      <c r="O20" s="66"/>
      <c r="P20" s="10"/>
      <c r="Q20" s="10"/>
      <c r="R20" s="10"/>
      <c r="S20" s="10"/>
      <c r="T20" s="10"/>
      <c r="U20" s="10"/>
      <c r="V20" s="10"/>
    </row>
    <row r="21" spans="2:22" ht="33" customHeight="1" x14ac:dyDescent="0.25">
      <c r="B21" s="39"/>
      <c r="C21" s="40"/>
      <c r="D21" s="40"/>
      <c r="E21" s="40"/>
      <c r="F21" s="40"/>
      <c r="G21" s="40"/>
      <c r="H21" s="40"/>
      <c r="I21" s="40"/>
      <c r="J21" s="40"/>
      <c r="K21" s="40"/>
      <c r="L21" s="40"/>
      <c r="M21" s="40"/>
      <c r="N21" s="40"/>
      <c r="O21" s="40"/>
      <c r="P21" s="40"/>
      <c r="Q21" s="40"/>
      <c r="R21" s="40"/>
    </row>
    <row r="22" spans="2:22" ht="33" customHeight="1" x14ac:dyDescent="0.25">
      <c r="B22" s="39"/>
      <c r="C22" s="40"/>
      <c r="D22" s="40"/>
      <c r="E22" s="40"/>
      <c r="F22" s="40"/>
      <c r="G22" s="40"/>
      <c r="H22" s="40"/>
      <c r="I22" s="40"/>
      <c r="J22" s="40"/>
      <c r="K22" s="40"/>
      <c r="L22" s="40"/>
      <c r="M22" s="40"/>
      <c r="N22" s="40"/>
      <c r="O22" s="40"/>
      <c r="P22" s="40"/>
      <c r="Q22" s="40"/>
      <c r="R22" s="40"/>
    </row>
    <row r="23" spans="2:22" ht="33" customHeight="1" x14ac:dyDescent="0.25">
      <c r="B23" s="39"/>
      <c r="C23" s="40"/>
      <c r="D23" s="40"/>
      <c r="E23" s="40"/>
      <c r="F23" s="40"/>
      <c r="G23" s="40"/>
      <c r="H23" s="40"/>
      <c r="I23" s="40"/>
      <c r="J23" s="40"/>
      <c r="K23" s="40"/>
      <c r="L23" s="40"/>
      <c r="M23" s="40"/>
      <c r="N23" s="40"/>
      <c r="O23" s="40"/>
      <c r="P23" s="40"/>
      <c r="Q23" s="40"/>
      <c r="R23" s="40"/>
    </row>
    <row r="24" spans="2:22" ht="33" customHeight="1" x14ac:dyDescent="0.25">
      <c r="B24" s="39"/>
      <c r="C24" s="40"/>
      <c r="D24" s="40"/>
      <c r="E24" s="40"/>
      <c r="F24" s="40"/>
      <c r="G24" s="40"/>
      <c r="H24" s="40"/>
      <c r="I24" s="40"/>
      <c r="J24" s="40"/>
      <c r="K24" s="40"/>
      <c r="L24" s="40"/>
      <c r="M24" s="40"/>
      <c r="N24" s="40"/>
      <c r="O24" s="40"/>
      <c r="P24" s="40"/>
      <c r="Q24" s="40"/>
      <c r="R24" s="40"/>
    </row>
    <row r="25" spans="2:22" ht="33" customHeight="1" x14ac:dyDescent="0.25">
      <c r="B25" s="39"/>
      <c r="C25" s="40"/>
      <c r="D25" s="40"/>
      <c r="E25" s="40"/>
      <c r="F25" s="40"/>
      <c r="G25" s="40"/>
      <c r="H25" s="40"/>
      <c r="I25" s="40"/>
      <c r="J25" s="40"/>
      <c r="K25" s="40"/>
      <c r="L25" s="40"/>
      <c r="M25" s="40"/>
      <c r="N25" s="40"/>
      <c r="O25" s="40"/>
      <c r="P25" s="40"/>
      <c r="Q25" s="40"/>
      <c r="R25" s="40"/>
    </row>
    <row r="26" spans="2:22" ht="15.75" customHeight="1" x14ac:dyDescent="0.25">
      <c r="B26" s="18" t="s">
        <v>415</v>
      </c>
      <c r="C26" s="17"/>
      <c r="D26" s="17"/>
      <c r="E26" s="17"/>
      <c r="F26" s="17"/>
      <c r="G26" s="17"/>
      <c r="H26" s="17"/>
      <c r="I26" s="17"/>
      <c r="J26" s="17"/>
      <c r="K26" s="17"/>
      <c r="L26" s="17"/>
      <c r="M26" s="17"/>
      <c r="N26" s="17"/>
      <c r="O26" s="75"/>
    </row>
    <row r="27" spans="2:22" ht="17.25" customHeight="1" x14ac:dyDescent="0.25">
      <c r="B27" s="18" t="s">
        <v>13</v>
      </c>
      <c r="C27" s="17"/>
      <c r="D27" s="17"/>
      <c r="E27" s="17"/>
      <c r="F27" s="17"/>
      <c r="G27" s="17"/>
      <c r="H27" s="17"/>
      <c r="I27" s="17"/>
      <c r="J27" s="17"/>
      <c r="K27" s="17"/>
      <c r="L27" s="17"/>
      <c r="M27" s="17"/>
      <c r="N27" s="17"/>
      <c r="O27" s="75"/>
    </row>
    <row r="28" spans="2:22" ht="17.25" customHeight="1" x14ac:dyDescent="0.25">
      <c r="D28" s="77"/>
      <c r="E28" s="31"/>
      <c r="F28" s="75"/>
      <c r="G28" s="31"/>
      <c r="H28" s="75"/>
      <c r="I28" s="75"/>
      <c r="J28" s="75"/>
      <c r="K28" s="75"/>
      <c r="L28" s="75"/>
      <c r="M28" s="75"/>
      <c r="N28" s="75"/>
      <c r="O28" s="75"/>
    </row>
    <row r="29" spans="2:22" ht="17.25" customHeight="1" x14ac:dyDescent="0.25">
      <c r="D29" s="77"/>
      <c r="E29" s="31"/>
      <c r="F29" s="75"/>
      <c r="G29" s="31"/>
      <c r="H29" s="75"/>
      <c r="I29" s="75"/>
      <c r="J29" s="75"/>
      <c r="K29" s="75"/>
      <c r="L29" s="75"/>
      <c r="M29" s="75"/>
      <c r="N29" s="75"/>
      <c r="O29" s="75"/>
    </row>
  </sheetData>
  <mergeCells count="3">
    <mergeCell ref="B4:R4"/>
    <mergeCell ref="B3:R3"/>
    <mergeCell ref="B12:N12"/>
  </mergeCells>
  <hyperlinks>
    <hyperlink ref="B2" location="Indice!A1" display="Índice"/>
    <hyperlink ref="S2" location="'1.3.4'!A1" display="Siguiente"/>
    <hyperlink ref="R2" location="'1.3.2'!A1" display="Anterior"/>
  </hyperlinks>
  <pageMargins left="0.7" right="0.7" top="0.75" bottom="0.75" header="0.3" footer="0.3"/>
  <pageSetup paperSize="9" orientation="portrait"/>
  <ignoredErrors>
    <ignoredError sqref="T16:T18" evalError="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2"/>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9.140625" customWidth="1"/>
    <col min="3" max="3" width="83.7109375" customWidth="1"/>
    <col min="4" max="7" width="15.85546875" customWidth="1"/>
    <col min="8" max="16" width="15.7109375" customWidth="1"/>
  </cols>
  <sheetData>
    <row r="1" spans="2:10" ht="78" customHeight="1" x14ac:dyDescent="0.25"/>
    <row r="2" spans="2:10" ht="33" customHeight="1" x14ac:dyDescent="0.35">
      <c r="B2" s="126" t="s">
        <v>1</v>
      </c>
      <c r="F2" s="36" t="s">
        <v>172</v>
      </c>
      <c r="G2" s="36" t="s">
        <v>173</v>
      </c>
      <c r="H2" s="35"/>
    </row>
    <row r="3" spans="2:10" ht="33" customHeight="1" x14ac:dyDescent="0.25">
      <c r="B3" s="382" t="s">
        <v>115</v>
      </c>
      <c r="C3" s="382"/>
      <c r="D3" s="382"/>
      <c r="E3" s="382"/>
      <c r="F3" s="382"/>
      <c r="G3" s="382"/>
    </row>
    <row r="4" spans="2:10" ht="33" customHeight="1" x14ac:dyDescent="0.25">
      <c r="B4" s="383" t="s">
        <v>440</v>
      </c>
      <c r="C4" s="383"/>
      <c r="D4" s="383"/>
      <c r="E4" s="383"/>
      <c r="F4" s="383"/>
      <c r="G4" s="383"/>
      <c r="H4" s="104"/>
      <c r="I4" s="104"/>
      <c r="J4" s="103"/>
    </row>
    <row r="5" spans="2:10" ht="33" customHeight="1" x14ac:dyDescent="0.25"/>
    <row r="6" spans="2:10" ht="33" customHeight="1" x14ac:dyDescent="0.25">
      <c r="B6" s="20" t="s">
        <v>3</v>
      </c>
      <c r="C6" s="21"/>
      <c r="D6" s="21"/>
      <c r="E6" s="21"/>
      <c r="F6" s="21"/>
      <c r="G6" s="21"/>
    </row>
    <row r="7" spans="2:10" ht="33" customHeight="1" x14ac:dyDescent="0.25">
      <c r="B7" s="30" t="s">
        <v>8</v>
      </c>
      <c r="C7" s="30" t="s">
        <v>9</v>
      </c>
      <c r="D7" s="30">
        <v>2023</v>
      </c>
      <c r="E7" s="30">
        <v>2024</v>
      </c>
      <c r="F7" s="30" t="s">
        <v>241</v>
      </c>
      <c r="G7" s="30" t="s">
        <v>416</v>
      </c>
    </row>
    <row r="8" spans="2:10" ht="33" customHeight="1" x14ac:dyDescent="0.25">
      <c r="B8" s="111" t="s">
        <v>253</v>
      </c>
      <c r="C8" s="112" t="s">
        <v>254</v>
      </c>
      <c r="D8" s="114"/>
      <c r="E8" s="114"/>
      <c r="F8" s="90"/>
      <c r="G8" s="90"/>
    </row>
    <row r="9" spans="2:10" ht="33" customHeight="1" x14ac:dyDescent="0.25">
      <c r="B9" s="111" t="s">
        <v>261</v>
      </c>
      <c r="C9" s="112" t="s">
        <v>262</v>
      </c>
      <c r="D9" s="114"/>
      <c r="E9" s="114"/>
      <c r="F9" s="90"/>
      <c r="G9" s="90"/>
    </row>
    <row r="10" spans="2:10" ht="33" customHeight="1" x14ac:dyDescent="0.25">
      <c r="B10" s="111" t="s">
        <v>259</v>
      </c>
      <c r="C10" s="112" t="s">
        <v>260</v>
      </c>
      <c r="D10" s="114"/>
      <c r="E10" s="114"/>
      <c r="F10" s="90"/>
      <c r="G10" s="90"/>
    </row>
    <row r="11" spans="2:10" ht="33" customHeight="1" x14ac:dyDescent="0.25">
      <c r="B11" s="111" t="s">
        <v>257</v>
      </c>
      <c r="C11" s="112" t="s">
        <v>258</v>
      </c>
      <c r="D11" s="114"/>
      <c r="E11" s="114"/>
      <c r="F11" s="90"/>
      <c r="G11" s="90"/>
    </row>
    <row r="12" spans="2:10" ht="33" customHeight="1" x14ac:dyDescent="0.25">
      <c r="B12" s="111" t="s">
        <v>255</v>
      </c>
      <c r="C12" s="112" t="s">
        <v>256</v>
      </c>
      <c r="D12" s="114"/>
      <c r="E12" s="114"/>
      <c r="F12" s="90"/>
      <c r="G12" s="90"/>
    </row>
    <row r="13" spans="2:10" ht="33" customHeight="1" x14ac:dyDescent="0.25">
      <c r="B13" s="111" t="s">
        <v>265</v>
      </c>
      <c r="C13" s="112" t="s">
        <v>266</v>
      </c>
      <c r="D13" s="114"/>
      <c r="E13" s="114"/>
      <c r="F13" s="90"/>
      <c r="G13" s="90"/>
    </row>
    <row r="14" spans="2:10" ht="33" customHeight="1" x14ac:dyDescent="0.25">
      <c r="B14" s="111" t="s">
        <v>263</v>
      </c>
      <c r="C14" s="112" t="s">
        <v>264</v>
      </c>
      <c r="D14" s="114"/>
      <c r="E14" s="114"/>
      <c r="F14" s="90"/>
      <c r="G14" s="90"/>
    </row>
    <row r="15" spans="2:10" ht="33" customHeight="1" x14ac:dyDescent="0.25">
      <c r="B15" s="111" t="s">
        <v>267</v>
      </c>
      <c r="C15" s="112" t="s">
        <v>268</v>
      </c>
      <c r="D15" s="114"/>
      <c r="E15" s="114"/>
      <c r="F15" s="90"/>
      <c r="G15" s="90"/>
    </row>
    <row r="16" spans="2:10" ht="33" customHeight="1" x14ac:dyDescent="0.25">
      <c r="B16" s="111" t="s">
        <v>269</v>
      </c>
      <c r="C16" s="112" t="s">
        <v>270</v>
      </c>
      <c r="D16" s="114"/>
      <c r="E16" s="114"/>
      <c r="F16" s="90"/>
      <c r="G16" s="90"/>
    </row>
    <row r="17" spans="2:16" ht="33" customHeight="1" x14ac:dyDescent="0.25">
      <c r="B17" s="111" t="s">
        <v>271</v>
      </c>
      <c r="C17" s="112" t="s">
        <v>272</v>
      </c>
      <c r="D17" s="114"/>
      <c r="E17" s="114"/>
      <c r="F17" s="90"/>
      <c r="G17" s="90"/>
    </row>
    <row r="18" spans="2:16" ht="33" customHeight="1" x14ac:dyDescent="0.25">
      <c r="B18" s="111" t="s">
        <v>274</v>
      </c>
      <c r="C18" s="112" t="s">
        <v>275</v>
      </c>
      <c r="D18" s="114"/>
      <c r="E18" s="114"/>
      <c r="F18" s="90"/>
      <c r="G18" s="90"/>
    </row>
    <row r="19" spans="2:16" ht="33" customHeight="1" x14ac:dyDescent="0.25">
      <c r="B19" s="111" t="s">
        <v>267</v>
      </c>
      <c r="C19" s="112" t="s">
        <v>273</v>
      </c>
      <c r="D19" s="114"/>
      <c r="E19" s="114"/>
      <c r="F19" s="90"/>
      <c r="G19" s="90"/>
    </row>
    <row r="20" spans="2:16" ht="33" customHeight="1" x14ac:dyDescent="0.25">
      <c r="B20" s="111" t="s">
        <v>276</v>
      </c>
      <c r="C20" s="112" t="s">
        <v>277</v>
      </c>
      <c r="D20" s="114"/>
      <c r="E20" s="114"/>
      <c r="F20" s="90"/>
      <c r="G20" s="90"/>
    </row>
    <row r="21" spans="2:16" ht="33" customHeight="1" x14ac:dyDescent="0.25">
      <c r="B21" s="395" t="s">
        <v>278</v>
      </c>
      <c r="C21" s="396"/>
      <c r="D21" s="115"/>
      <c r="E21" s="115"/>
      <c r="F21" s="107"/>
      <c r="G21" s="107"/>
    </row>
    <row r="22" spans="2:16" ht="23.25" customHeight="1" x14ac:dyDescent="0.25">
      <c r="B22" s="91"/>
      <c r="C22" s="22"/>
      <c r="D22" s="22"/>
      <c r="E22" s="22"/>
      <c r="F22" s="22"/>
      <c r="G22" s="22"/>
      <c r="H22" s="31"/>
      <c r="I22" s="31"/>
      <c r="J22" s="31"/>
      <c r="K22" s="31"/>
      <c r="L22" s="31"/>
      <c r="M22" s="31"/>
      <c r="N22" s="31"/>
      <c r="O22" s="31"/>
      <c r="P22" s="31"/>
    </row>
    <row r="23" spans="2:16" ht="33" customHeight="1" x14ac:dyDescent="0.25">
      <c r="B23" s="384" t="s">
        <v>439</v>
      </c>
      <c r="C23" s="384"/>
      <c r="D23" s="384"/>
      <c r="E23" s="384"/>
      <c r="F23" s="384"/>
      <c r="G23" s="384"/>
      <c r="H23" s="384"/>
      <c r="I23" s="384"/>
    </row>
    <row r="24" spans="2:16" ht="33" customHeight="1" x14ac:dyDescent="0.25">
      <c r="B24" s="113"/>
      <c r="C24" s="173"/>
      <c r="D24" s="53">
        <f t="shared" ref="D24:E33" si="0">+D7</f>
        <v>2023</v>
      </c>
      <c r="E24" s="53">
        <f t="shared" si="0"/>
        <v>2024</v>
      </c>
      <c r="F24" s="168">
        <f>+D7</f>
        <v>2023</v>
      </c>
      <c r="G24" s="168">
        <f>+E7</f>
        <v>2024</v>
      </c>
      <c r="H24" s="45"/>
    </row>
    <row r="25" spans="2:16" ht="33" customHeight="1" x14ac:dyDescent="0.25">
      <c r="B25" s="113"/>
      <c r="C25" s="170" t="str">
        <f t="shared" ref="C25:C33" si="1">+C8</f>
        <v>Actividades de hospitales públicos (MSP)</v>
      </c>
      <c r="D25" s="170">
        <f t="shared" si="0"/>
        <v>0</v>
      </c>
      <c r="E25" s="170">
        <f t="shared" si="0"/>
        <v>0</v>
      </c>
      <c r="F25" s="169">
        <f t="shared" ref="F25:G33" si="2">+F8</f>
        <v>0</v>
      </c>
      <c r="G25" s="169">
        <f t="shared" si="2"/>
        <v>0</v>
      </c>
      <c r="H25" s="45"/>
    </row>
    <row r="26" spans="2:16" ht="33" customHeight="1" x14ac:dyDescent="0.25">
      <c r="B26" s="113"/>
      <c r="C26" s="170" t="str">
        <f t="shared" si="1"/>
        <v>Actividades de centros ambulatorios del sector público (MSP)</v>
      </c>
      <c r="D26" s="170">
        <f t="shared" si="0"/>
        <v>0</v>
      </c>
      <c r="E26" s="170">
        <f t="shared" si="0"/>
        <v>0</v>
      </c>
      <c r="F26" s="169">
        <f t="shared" si="2"/>
        <v>0</v>
      </c>
      <c r="G26" s="169">
        <f t="shared" si="2"/>
        <v>0</v>
      </c>
      <c r="H26" s="45"/>
    </row>
    <row r="27" spans="2:16" ht="33" customHeight="1" x14ac:dyDescent="0.25">
      <c r="B27" s="113"/>
      <c r="C27" s="170" t="str">
        <f t="shared" si="1"/>
        <v>Actividades de hospitales públicos (IESS)</v>
      </c>
      <c r="D27" s="170">
        <f t="shared" si="0"/>
        <v>0</v>
      </c>
      <c r="E27" s="170">
        <f t="shared" si="0"/>
        <v>0</v>
      </c>
      <c r="F27" s="169">
        <f t="shared" si="2"/>
        <v>0</v>
      </c>
      <c r="G27" s="169">
        <f t="shared" si="2"/>
        <v>0</v>
      </c>
      <c r="H27" s="45"/>
    </row>
    <row r="28" spans="2:16" ht="33" customHeight="1" x14ac:dyDescent="0.25">
      <c r="B28" s="113"/>
      <c r="C28" s="170" t="str">
        <f t="shared" si="1"/>
        <v>Actividades de centros ambulatorios del sector privado</v>
      </c>
      <c r="D28" s="170">
        <f t="shared" si="0"/>
        <v>0</v>
      </c>
      <c r="E28" s="170">
        <f t="shared" si="0"/>
        <v>0</v>
      </c>
      <c r="F28" s="169">
        <f t="shared" si="2"/>
        <v>0</v>
      </c>
      <c r="G28" s="169">
        <f t="shared" si="2"/>
        <v>0</v>
      </c>
      <c r="H28" s="45"/>
    </row>
    <row r="29" spans="2:16" ht="33" customHeight="1" x14ac:dyDescent="0.25">
      <c r="B29" s="113"/>
      <c r="C29" s="170" t="str">
        <f t="shared" si="1"/>
        <v>Actividades de hospitales privados</v>
      </c>
      <c r="D29" s="170">
        <f t="shared" si="0"/>
        <v>0</v>
      </c>
      <c r="E29" s="170">
        <f t="shared" si="0"/>
        <v>0</v>
      </c>
      <c r="F29" s="169">
        <f t="shared" si="2"/>
        <v>0</v>
      </c>
      <c r="G29" s="169">
        <f t="shared" si="2"/>
        <v>0</v>
      </c>
      <c r="H29" s="45"/>
    </row>
    <row r="30" spans="2:16" ht="33" customHeight="1" x14ac:dyDescent="0.25">
      <c r="B30" s="113"/>
      <c r="C30" s="170" t="str">
        <f t="shared" si="1"/>
        <v>Actividades de centros ambulatorios del sector público (IESS)</v>
      </c>
      <c r="D30" s="170">
        <f t="shared" si="0"/>
        <v>0</v>
      </c>
      <c r="E30" s="170">
        <f t="shared" si="0"/>
        <v>0</v>
      </c>
      <c r="F30" s="169">
        <f t="shared" si="2"/>
        <v>0</v>
      </c>
      <c r="G30" s="169">
        <f t="shared" si="2"/>
        <v>0</v>
      </c>
      <c r="H30" s="45"/>
    </row>
    <row r="31" spans="2:16" ht="33" customHeight="1" x14ac:dyDescent="0.25">
      <c r="B31" s="113"/>
      <c r="C31" s="170" t="str">
        <f t="shared" si="1"/>
        <v>Otras actividades relacionadas con la salud humana privados</v>
      </c>
      <c r="D31" s="170">
        <f t="shared" si="0"/>
        <v>0</v>
      </c>
      <c r="E31" s="170">
        <f t="shared" si="0"/>
        <v>0</v>
      </c>
      <c r="F31" s="169">
        <f t="shared" si="2"/>
        <v>0</v>
      </c>
      <c r="G31" s="169">
        <f t="shared" si="2"/>
        <v>0</v>
      </c>
      <c r="H31" s="45"/>
    </row>
    <row r="32" spans="2:16" ht="33" customHeight="1" x14ac:dyDescent="0.25">
      <c r="B32" s="113"/>
      <c r="C32" s="170" t="str">
        <f t="shared" si="1"/>
        <v>Regulación de las actividades de organismos que prestan servicios de salud</v>
      </c>
      <c r="D32" s="170">
        <f t="shared" si="0"/>
        <v>0</v>
      </c>
      <c r="E32" s="170">
        <f t="shared" si="0"/>
        <v>0</v>
      </c>
      <c r="F32" s="169">
        <f t="shared" si="2"/>
        <v>0</v>
      </c>
      <c r="G32" s="169">
        <f t="shared" si="2"/>
        <v>0</v>
      </c>
      <c r="H32" s="45"/>
    </row>
    <row r="33" spans="2:9" ht="33" customHeight="1" x14ac:dyDescent="0.25">
      <c r="B33" s="113"/>
      <c r="C33" s="170" t="str">
        <f t="shared" si="1"/>
        <v>Actividades de centros ambulatorios del sector público (otros sector público)</v>
      </c>
      <c r="D33" s="170">
        <f t="shared" si="0"/>
        <v>0</v>
      </c>
      <c r="E33" s="170">
        <f t="shared" si="0"/>
        <v>0</v>
      </c>
      <c r="F33" s="169">
        <f t="shared" si="2"/>
        <v>0</v>
      </c>
      <c r="G33" s="169">
        <f t="shared" si="2"/>
        <v>0</v>
      </c>
      <c r="H33" s="45"/>
    </row>
    <row r="34" spans="2:9" ht="33" customHeight="1" x14ac:dyDescent="0.25">
      <c r="B34" s="113"/>
      <c r="C34" s="170" t="str">
        <f>+C18</f>
        <v>Actividades de planes de seguridad social de afiliación obligatoria</v>
      </c>
      <c r="D34" s="170">
        <f>+D18</f>
        <v>0</v>
      </c>
      <c r="E34" s="170">
        <f>+E18</f>
        <v>0</v>
      </c>
      <c r="F34" s="174">
        <f>+F18</f>
        <v>0</v>
      </c>
      <c r="G34" s="174">
        <f>+G18</f>
        <v>0</v>
      </c>
      <c r="H34" s="45"/>
    </row>
    <row r="35" spans="2:9" ht="33" customHeight="1" x14ac:dyDescent="0.25">
      <c r="B35" s="113"/>
      <c r="C35" s="78" t="s">
        <v>7</v>
      </c>
      <c r="D35" s="98">
        <f>+D17+D19+D20</f>
        <v>0</v>
      </c>
      <c r="E35" s="98">
        <f>+E17+E19+E20</f>
        <v>0</v>
      </c>
      <c r="F35" s="98">
        <f>+F17+F19+F20</f>
        <v>0</v>
      </c>
      <c r="G35" s="98">
        <f>+G17+G19+G20</f>
        <v>0</v>
      </c>
      <c r="H35" s="45"/>
    </row>
    <row r="36" spans="2:9" ht="33" customHeight="1" x14ac:dyDescent="0.25">
      <c r="B36" s="113"/>
      <c r="C36" s="53"/>
      <c r="D36" s="98">
        <f>+D25+D27+D28+D29+D30+D31+D32+D33+D35+D34+D26</f>
        <v>0</v>
      </c>
      <c r="E36" s="98">
        <f>+E25+E27+E28+E29+E30+E31+E32+E33+E35+E34+E26</f>
        <v>0</v>
      </c>
      <c r="F36" s="176">
        <f>+F25+F27+F28+F29+F30+F31+F32+F33+F35+F34+F26</f>
        <v>0</v>
      </c>
      <c r="G36" s="176">
        <f>+G25+G27+G28+G29+G30+G31+G32+G33+G35+G34+G26</f>
        <v>0</v>
      </c>
      <c r="H36" s="45"/>
    </row>
    <row r="37" spans="2:9" ht="33" customHeight="1" x14ac:dyDescent="0.25">
      <c r="B37" s="113"/>
      <c r="C37" s="173"/>
      <c r="D37" s="98">
        <f>+SUM(D8:D20)</f>
        <v>0</v>
      </c>
      <c r="E37" s="98">
        <f>+SUM(E8:E20)</f>
        <v>0</v>
      </c>
      <c r="F37" s="176">
        <f>+SUM(F8:F20)</f>
        <v>0</v>
      </c>
      <c r="G37" s="176">
        <f>+SUM(G8:G20)</f>
        <v>0</v>
      </c>
      <c r="H37" s="45"/>
    </row>
    <row r="38" spans="2:9" ht="33" customHeight="1" x14ac:dyDescent="0.25">
      <c r="B38" s="97"/>
      <c r="C38" s="61"/>
      <c r="D38" s="102">
        <f>+D36-D37</f>
        <v>0</v>
      </c>
      <c r="E38" s="102">
        <f>+E36-E37</f>
        <v>0</v>
      </c>
      <c r="F38" s="102">
        <f>+F36-F37</f>
        <v>0</v>
      </c>
      <c r="G38" s="102">
        <f t="shared" ref="G38" si="3">+G36-G37</f>
        <v>0</v>
      </c>
    </row>
    <row r="39" spans="2:9" ht="33" customHeight="1" x14ac:dyDescent="0.25">
      <c r="B39" s="99"/>
      <c r="C39" s="175"/>
      <c r="D39" s="171"/>
      <c r="E39" s="171"/>
      <c r="F39" s="172"/>
      <c r="G39" s="96"/>
    </row>
    <row r="40" spans="2:9" ht="33" customHeight="1" x14ac:dyDescent="0.25">
      <c r="B40" s="94"/>
      <c r="C40" s="94"/>
      <c r="D40" s="95"/>
      <c r="E40" s="95"/>
      <c r="F40" s="96"/>
      <c r="G40" s="96"/>
    </row>
    <row r="41" spans="2:9" ht="33" customHeight="1" x14ac:dyDescent="0.25">
      <c r="B41" s="94"/>
      <c r="C41" s="94"/>
      <c r="D41" s="95"/>
      <c r="E41" s="95"/>
      <c r="F41" s="96"/>
      <c r="G41" s="96"/>
    </row>
    <row r="42" spans="2:9" ht="33" customHeight="1" x14ac:dyDescent="0.25">
      <c r="B42" s="94"/>
      <c r="C42" s="94"/>
      <c r="D42" s="95"/>
      <c r="E42" s="95"/>
      <c r="F42" s="96"/>
      <c r="G42" s="96"/>
    </row>
    <row r="43" spans="2:9" ht="33" customHeight="1" x14ac:dyDescent="0.25">
      <c r="B43" s="94"/>
      <c r="C43" s="94"/>
      <c r="D43" s="95"/>
      <c r="E43" s="95"/>
      <c r="F43" s="96"/>
      <c r="G43" s="96"/>
    </row>
    <row r="44" spans="2:9" ht="33" customHeight="1" x14ac:dyDescent="0.25">
      <c r="B44" s="94"/>
      <c r="C44" s="94"/>
      <c r="D44" s="95"/>
      <c r="E44" s="95"/>
      <c r="F44" s="96"/>
      <c r="G44" s="96"/>
    </row>
    <row r="45" spans="2:9" ht="23.25" customHeight="1" x14ac:dyDescent="0.25">
      <c r="B45" s="385" t="s">
        <v>82</v>
      </c>
      <c r="C45" s="385"/>
      <c r="D45" s="385"/>
      <c r="E45" s="385"/>
      <c r="F45" s="17"/>
      <c r="G45" s="17"/>
      <c r="H45" s="17"/>
      <c r="I45" s="17"/>
    </row>
    <row r="46" spans="2:9" ht="24.75" customHeight="1" x14ac:dyDescent="0.25">
      <c r="B46" s="385"/>
      <c r="C46" s="385"/>
      <c r="D46" s="385"/>
      <c r="E46" s="385"/>
      <c r="F46" s="17"/>
      <c r="G46" s="17"/>
      <c r="H46" s="17"/>
      <c r="I46" s="17"/>
    </row>
    <row r="47" spans="2:9" ht="15.75" customHeight="1" x14ac:dyDescent="0.3">
      <c r="B47" s="100" t="s">
        <v>415</v>
      </c>
      <c r="C47" s="17"/>
      <c r="D47" s="17"/>
      <c r="E47" s="17"/>
      <c r="F47" s="17"/>
      <c r="G47" s="17"/>
      <c r="H47" s="17"/>
      <c r="I47" s="17"/>
    </row>
    <row r="48" spans="2:9" x14ac:dyDescent="0.25">
      <c r="B48" s="18" t="s">
        <v>13</v>
      </c>
      <c r="C48" s="17"/>
      <c r="D48" s="17"/>
      <c r="E48" s="17"/>
      <c r="F48" s="17"/>
      <c r="G48" s="17"/>
      <c r="H48" s="17"/>
      <c r="I48" s="17"/>
    </row>
    <row r="49" spans="2:9" x14ac:dyDescent="0.25">
      <c r="B49" s="16"/>
      <c r="C49" s="17"/>
      <c r="D49" s="17"/>
      <c r="E49" s="17"/>
      <c r="F49" s="17"/>
      <c r="G49" s="17"/>
      <c r="H49" s="17"/>
      <c r="I49" s="17"/>
    </row>
    <row r="50" spans="2:9" x14ac:dyDescent="0.25">
      <c r="C50" s="17"/>
      <c r="D50" s="17"/>
      <c r="E50" s="17"/>
      <c r="F50" s="17"/>
      <c r="G50" s="17"/>
      <c r="H50" s="17"/>
      <c r="I50" s="17"/>
    </row>
    <row r="51" spans="2:9" ht="18" customHeight="1" x14ac:dyDescent="0.25">
      <c r="C51" s="17"/>
      <c r="D51" s="17"/>
      <c r="E51" s="17"/>
      <c r="F51" s="17"/>
      <c r="G51" s="17"/>
      <c r="H51" s="17"/>
      <c r="I51" s="17"/>
    </row>
    <row r="52" spans="2:9" ht="15" customHeight="1" x14ac:dyDescent="0.25">
      <c r="B52" s="101"/>
      <c r="C52" s="17"/>
      <c r="D52" s="17"/>
      <c r="E52" s="17"/>
      <c r="F52" s="17"/>
      <c r="G52" s="17"/>
      <c r="H52" s="17"/>
      <c r="I52" s="17"/>
    </row>
  </sheetData>
  <mergeCells count="5">
    <mergeCell ref="B4:G4"/>
    <mergeCell ref="B3:G3"/>
    <mergeCell ref="B45:E46"/>
    <mergeCell ref="B21:C21"/>
    <mergeCell ref="B23:I23"/>
  </mergeCells>
  <conditionalFormatting sqref="D38:G38">
    <cfRule type="cellIs" dxfId="6" priority="1" operator="notEqual">
      <formula>0</formula>
    </cfRule>
  </conditionalFormatting>
  <hyperlinks>
    <hyperlink ref="B2" location="Indice!A1" display="Índice"/>
    <hyperlink ref="G2" location="'1.3.5'!A1" display="Siguiente"/>
    <hyperlink ref="F2" location="'1.3.3'!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6"/>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5.7109375" customWidth="1"/>
    <col min="3" max="3" width="83.7109375" customWidth="1"/>
    <col min="4" max="7" width="15.85546875" customWidth="1"/>
    <col min="8" max="15" width="15.7109375" customWidth="1"/>
    <col min="16" max="16" width="16" customWidth="1"/>
  </cols>
  <sheetData>
    <row r="1" spans="2:16" ht="78" customHeight="1" x14ac:dyDescent="0.25"/>
    <row r="2" spans="2:16" ht="33" customHeight="1" x14ac:dyDescent="0.35">
      <c r="B2" s="126" t="s">
        <v>1</v>
      </c>
      <c r="F2" s="36" t="s">
        <v>172</v>
      </c>
      <c r="G2" s="36" t="s">
        <v>173</v>
      </c>
      <c r="H2" s="35"/>
    </row>
    <row r="3" spans="2:16" ht="33" customHeight="1" x14ac:dyDescent="0.25">
      <c r="B3" s="382" t="s">
        <v>116</v>
      </c>
      <c r="C3" s="382"/>
      <c r="D3" s="382"/>
      <c r="E3" s="382"/>
      <c r="F3" s="382"/>
      <c r="G3" s="382"/>
    </row>
    <row r="4" spans="2:16" ht="33" customHeight="1" x14ac:dyDescent="0.25">
      <c r="B4" s="383" t="s">
        <v>441</v>
      </c>
      <c r="C4" s="383"/>
      <c r="D4" s="383"/>
      <c r="E4" s="383"/>
      <c r="F4" s="383"/>
      <c r="G4" s="383"/>
      <c r="I4" s="104"/>
    </row>
    <row r="5" spans="2:16" ht="33" customHeight="1" x14ac:dyDescent="0.25"/>
    <row r="6" spans="2:16" ht="33" customHeight="1" x14ac:dyDescent="0.25">
      <c r="B6" s="20" t="s">
        <v>3</v>
      </c>
      <c r="C6" s="21"/>
      <c r="D6" s="21"/>
      <c r="E6" s="21"/>
      <c r="F6" s="21"/>
      <c r="G6" s="21"/>
    </row>
    <row r="7" spans="2:16" ht="33" customHeight="1" x14ac:dyDescent="0.25">
      <c r="B7" s="30" t="s">
        <v>8</v>
      </c>
      <c r="C7" s="30" t="s">
        <v>9</v>
      </c>
      <c r="D7" s="30">
        <v>2023</v>
      </c>
      <c r="E7" s="30">
        <v>2024</v>
      </c>
      <c r="F7" s="30" t="s">
        <v>241</v>
      </c>
      <c r="G7" s="30" t="s">
        <v>416</v>
      </c>
    </row>
    <row r="8" spans="2:16" ht="33" customHeight="1" x14ac:dyDescent="0.25">
      <c r="B8" s="111" t="s">
        <v>281</v>
      </c>
      <c r="C8" s="112" t="s">
        <v>282</v>
      </c>
      <c r="D8" s="118"/>
      <c r="E8" s="118"/>
      <c r="F8" s="90"/>
      <c r="G8" s="90"/>
    </row>
    <row r="9" spans="2:16" ht="33" customHeight="1" x14ac:dyDescent="0.25">
      <c r="B9" s="111" t="s">
        <v>279</v>
      </c>
      <c r="C9" s="112" t="s">
        <v>280</v>
      </c>
      <c r="D9" s="118"/>
      <c r="E9" s="118"/>
      <c r="F9" s="90"/>
      <c r="G9" s="90"/>
    </row>
    <row r="10" spans="2:16" ht="33" customHeight="1" x14ac:dyDescent="0.25">
      <c r="B10" s="111" t="s">
        <v>283</v>
      </c>
      <c r="C10" s="112" t="s">
        <v>284</v>
      </c>
      <c r="D10" s="118"/>
      <c r="E10" s="118"/>
      <c r="F10" s="90"/>
      <c r="G10" s="90"/>
    </row>
    <row r="11" spans="2:16" ht="33" customHeight="1" x14ac:dyDescent="0.25">
      <c r="B11" s="111" t="s">
        <v>285</v>
      </c>
      <c r="C11" s="112" t="s">
        <v>286</v>
      </c>
      <c r="D11" s="118"/>
      <c r="E11" s="118"/>
      <c r="F11" s="90"/>
      <c r="G11" s="90"/>
    </row>
    <row r="12" spans="2:16" ht="33" customHeight="1" x14ac:dyDescent="0.25">
      <c r="B12" s="111" t="s">
        <v>287</v>
      </c>
      <c r="C12" s="112" t="s">
        <v>288</v>
      </c>
      <c r="D12" s="118"/>
      <c r="E12" s="118"/>
      <c r="F12" s="90"/>
      <c r="G12" s="90"/>
    </row>
    <row r="13" spans="2:16" ht="33" customHeight="1" x14ac:dyDescent="0.25">
      <c r="B13" s="111" t="s">
        <v>289</v>
      </c>
      <c r="C13" s="120" t="s">
        <v>290</v>
      </c>
      <c r="D13" s="118"/>
      <c r="E13" s="118"/>
      <c r="F13" s="90"/>
      <c r="G13" s="90"/>
    </row>
    <row r="14" spans="2:16" ht="33.75" customHeight="1" x14ac:dyDescent="0.25">
      <c r="B14" s="111" t="s">
        <v>291</v>
      </c>
      <c r="C14" s="120" t="s">
        <v>292</v>
      </c>
      <c r="D14" s="118"/>
      <c r="E14" s="118"/>
      <c r="F14" s="90"/>
      <c r="G14" s="90"/>
      <c r="H14" s="31"/>
      <c r="I14" s="31"/>
      <c r="J14" s="31"/>
      <c r="K14" s="31"/>
      <c r="L14" s="31"/>
      <c r="M14" s="31"/>
      <c r="N14" s="31"/>
      <c r="O14" s="31"/>
      <c r="P14" s="31"/>
    </row>
    <row r="15" spans="2:16" ht="33.75" customHeight="1" x14ac:dyDescent="0.25">
      <c r="B15" s="395" t="s">
        <v>278</v>
      </c>
      <c r="C15" s="396"/>
      <c r="D15" s="117"/>
      <c r="E15" s="117"/>
      <c r="F15" s="107"/>
      <c r="G15" s="107"/>
    </row>
    <row r="16" spans="2:16" ht="29.25" customHeight="1" x14ac:dyDescent="0.25">
      <c r="B16" s="122"/>
      <c r="C16" s="122"/>
      <c r="D16" s="95"/>
      <c r="E16" s="95"/>
      <c r="F16" s="96"/>
      <c r="G16" s="96"/>
    </row>
    <row r="17" spans="2:9" ht="33" customHeight="1" x14ac:dyDescent="0.25">
      <c r="B17" s="388" t="s">
        <v>442</v>
      </c>
      <c r="C17" s="388"/>
      <c r="D17" s="388"/>
      <c r="E17" s="388"/>
      <c r="F17" s="388"/>
      <c r="G17" s="388"/>
      <c r="H17" s="23"/>
      <c r="I17" s="17"/>
    </row>
    <row r="18" spans="2:9" ht="33.75" customHeight="1" x14ac:dyDescent="0.25">
      <c r="B18" s="122"/>
      <c r="C18" s="122"/>
      <c r="D18" s="95"/>
      <c r="E18" s="95"/>
      <c r="F18" s="96"/>
      <c r="G18" s="96"/>
      <c r="H18" s="17"/>
      <c r="I18" s="17"/>
    </row>
    <row r="19" spans="2:9" ht="33.75" customHeight="1" x14ac:dyDescent="0.25">
      <c r="B19" s="122"/>
      <c r="C19" s="122"/>
      <c r="D19" s="95"/>
      <c r="E19" s="95"/>
      <c r="F19" s="96"/>
      <c r="G19" s="96"/>
      <c r="H19" s="17"/>
      <c r="I19" s="17"/>
    </row>
    <row r="20" spans="2:9" ht="33.75" customHeight="1" x14ac:dyDescent="0.25">
      <c r="B20" s="122"/>
      <c r="C20" s="122"/>
      <c r="D20" s="95"/>
      <c r="E20" s="95"/>
      <c r="F20" s="96"/>
      <c r="G20" s="96"/>
      <c r="H20" s="17"/>
      <c r="I20" s="17"/>
    </row>
    <row r="21" spans="2:9" ht="33.75" customHeight="1" x14ac:dyDescent="0.25">
      <c r="B21" s="122"/>
      <c r="C21" s="122"/>
      <c r="D21" s="95"/>
      <c r="E21" s="95"/>
      <c r="F21" s="96"/>
      <c r="G21" s="96"/>
      <c r="H21" s="17"/>
      <c r="I21" s="17"/>
    </row>
    <row r="22" spans="2:9" ht="33.75" customHeight="1" x14ac:dyDescent="0.25">
      <c r="B22" s="122"/>
      <c r="C22" s="122"/>
      <c r="D22" s="95"/>
      <c r="E22" s="95"/>
      <c r="F22" s="96"/>
      <c r="G22" s="96"/>
      <c r="H22" s="17"/>
      <c r="I22" s="17"/>
    </row>
    <row r="23" spans="2:9" ht="33.75" customHeight="1" x14ac:dyDescent="0.25">
      <c r="B23" s="122"/>
      <c r="C23" s="122"/>
      <c r="D23" s="95"/>
      <c r="E23" s="95"/>
      <c r="F23" s="96"/>
      <c r="G23" s="96"/>
      <c r="H23" s="17"/>
      <c r="I23" s="17"/>
    </row>
    <row r="24" spans="2:9" ht="33.75" customHeight="1" x14ac:dyDescent="0.25">
      <c r="B24" s="122"/>
      <c r="C24" s="122"/>
      <c r="D24" s="95"/>
      <c r="E24" s="95"/>
      <c r="F24" s="96"/>
      <c r="G24" s="96"/>
      <c r="H24" s="17"/>
      <c r="I24" s="17"/>
    </row>
    <row r="25" spans="2:9" ht="33.75" customHeight="1" x14ac:dyDescent="0.25">
      <c r="B25" s="122"/>
      <c r="C25" s="122"/>
      <c r="D25" s="95"/>
      <c r="E25" s="95"/>
      <c r="F25" s="96"/>
      <c r="G25" s="96"/>
      <c r="H25" s="17"/>
      <c r="I25" s="17"/>
    </row>
    <row r="26" spans="2:9" ht="33.75" customHeight="1" x14ac:dyDescent="0.25">
      <c r="B26" s="122"/>
      <c r="C26" s="122"/>
      <c r="D26" s="95"/>
      <c r="E26" s="95"/>
      <c r="F26" s="96"/>
      <c r="G26" s="96"/>
      <c r="H26" s="17"/>
      <c r="I26" s="17"/>
    </row>
    <row r="27" spans="2:9" ht="33.75" customHeight="1" x14ac:dyDescent="0.25">
      <c r="B27" s="122"/>
      <c r="C27" s="122"/>
      <c r="D27" s="95"/>
      <c r="E27" s="95"/>
      <c r="F27" s="96"/>
      <c r="G27" s="96"/>
      <c r="H27" s="17"/>
      <c r="I27" s="17"/>
    </row>
    <row r="28" spans="2:9" ht="33.75" customHeight="1" x14ac:dyDescent="0.25">
      <c r="B28" s="122"/>
      <c r="C28" s="122"/>
      <c r="D28" s="95"/>
      <c r="E28" s="95"/>
      <c r="F28" s="96"/>
      <c r="G28" s="96"/>
      <c r="H28" s="17"/>
      <c r="I28" s="17"/>
    </row>
    <row r="29" spans="2:9" ht="33.75" customHeight="1" x14ac:dyDescent="0.25">
      <c r="B29" s="122"/>
      <c r="C29" s="122"/>
      <c r="D29" s="95"/>
      <c r="E29" s="95"/>
      <c r="F29" s="96"/>
      <c r="G29" s="96"/>
      <c r="H29" s="17"/>
      <c r="I29" s="17"/>
    </row>
    <row r="30" spans="2:9" ht="33.75" customHeight="1" x14ac:dyDescent="0.25">
      <c r="B30" s="122"/>
      <c r="C30" s="122"/>
      <c r="D30" s="95"/>
      <c r="E30" s="95"/>
      <c r="F30" s="96"/>
      <c r="G30" s="96"/>
      <c r="H30" s="17"/>
      <c r="I30" s="17"/>
    </row>
    <row r="31" spans="2:9" ht="33.75" customHeight="1" x14ac:dyDescent="0.25">
      <c r="B31" s="122"/>
      <c r="C31" s="122"/>
      <c r="D31" s="95"/>
      <c r="E31" s="95"/>
      <c r="F31" s="96"/>
      <c r="G31" s="96"/>
      <c r="H31" s="17"/>
      <c r="I31" s="17"/>
    </row>
    <row r="32" spans="2:9" ht="33.75" customHeight="1" x14ac:dyDescent="0.25">
      <c r="B32" s="122"/>
      <c r="C32" s="122"/>
      <c r="D32" s="95"/>
      <c r="E32" s="95"/>
      <c r="F32" s="96"/>
      <c r="G32" s="96"/>
      <c r="H32" s="17"/>
      <c r="I32" s="17"/>
    </row>
    <row r="33" spans="2:9" ht="33.75" customHeight="1" x14ac:dyDescent="0.25">
      <c r="B33" s="122"/>
      <c r="C33" s="122"/>
      <c r="D33" s="95"/>
      <c r="E33" s="95"/>
      <c r="F33" s="96"/>
      <c r="G33" s="96"/>
      <c r="H33" s="17"/>
      <c r="I33" s="17"/>
    </row>
    <row r="34" spans="2:9" ht="33.75" customHeight="1" x14ac:dyDescent="0.25">
      <c r="B34" s="122"/>
      <c r="C34" s="122"/>
      <c r="D34" s="95"/>
      <c r="E34" s="95"/>
      <c r="F34" s="96"/>
      <c r="G34" s="96"/>
      <c r="H34" s="17"/>
      <c r="I34" s="17"/>
    </row>
    <row r="35" spans="2:9" ht="15" customHeight="1" x14ac:dyDescent="0.25">
      <c r="B35" s="18" t="s">
        <v>415</v>
      </c>
      <c r="C35" s="17"/>
      <c r="D35" s="17"/>
      <c r="E35" s="17"/>
      <c r="F35" s="17"/>
      <c r="G35" s="17"/>
      <c r="H35" s="17"/>
      <c r="I35" s="17"/>
    </row>
    <row r="36" spans="2:9" ht="15" customHeight="1" x14ac:dyDescent="0.25">
      <c r="B36" s="18" t="s">
        <v>13</v>
      </c>
    </row>
  </sheetData>
  <mergeCells count="4">
    <mergeCell ref="B4:G4"/>
    <mergeCell ref="B3:G3"/>
    <mergeCell ref="B15:C15"/>
    <mergeCell ref="B17:G17"/>
  </mergeCells>
  <hyperlinks>
    <hyperlink ref="B2" location="Indice!A1" display="Índice"/>
    <hyperlink ref="G2" location="'2.1.1'!A1" display="Siguiente"/>
    <hyperlink ref="F2" location="'1.3.4'!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7"/>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7109375" customWidth="1"/>
    <col min="3" max="19" width="15.85546875" customWidth="1"/>
    <col min="20" max="20" width="17.85546875" customWidth="1"/>
  </cols>
  <sheetData>
    <row r="1" spans="2:20" ht="78" customHeight="1" x14ac:dyDescent="0.25"/>
    <row r="2" spans="2:20" ht="33" customHeight="1" x14ac:dyDescent="0.35">
      <c r="B2" s="126" t="s">
        <v>1</v>
      </c>
      <c r="R2" s="36" t="s">
        <v>172</v>
      </c>
      <c r="S2" s="36" t="s">
        <v>173</v>
      </c>
      <c r="T2" s="35"/>
    </row>
    <row r="3" spans="2:20" ht="33" customHeight="1" x14ac:dyDescent="0.25">
      <c r="B3" s="382" t="s">
        <v>142</v>
      </c>
      <c r="C3" s="382"/>
      <c r="D3" s="382"/>
      <c r="E3" s="382"/>
      <c r="F3" s="382"/>
      <c r="G3" s="382"/>
      <c r="H3" s="382"/>
      <c r="I3" s="382"/>
      <c r="J3" s="382"/>
      <c r="K3" s="382"/>
      <c r="L3" s="382"/>
      <c r="M3" s="382"/>
      <c r="N3" s="382"/>
      <c r="O3" s="382"/>
      <c r="P3" s="382"/>
      <c r="Q3" s="382"/>
      <c r="R3" s="382"/>
    </row>
    <row r="4" spans="2:20" ht="33" customHeight="1" x14ac:dyDescent="0.25">
      <c r="B4" s="383" t="s">
        <v>443</v>
      </c>
      <c r="C4" s="383"/>
      <c r="D4" s="383"/>
      <c r="E4" s="383"/>
      <c r="F4" s="383"/>
      <c r="G4" s="383"/>
      <c r="H4" s="383"/>
      <c r="I4" s="383"/>
      <c r="J4" s="383"/>
      <c r="K4" s="383"/>
      <c r="L4" s="383"/>
      <c r="M4" s="383"/>
      <c r="N4" s="383"/>
      <c r="O4" s="383"/>
      <c r="P4" s="383"/>
      <c r="Q4" s="383"/>
      <c r="R4" s="383"/>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 customHeight="1" x14ac:dyDescent="0.25">
      <c r="B8" s="177" t="s">
        <v>307</v>
      </c>
      <c r="C8" s="25"/>
      <c r="D8" s="25"/>
      <c r="E8" s="25"/>
      <c r="F8" s="25"/>
      <c r="G8" s="25"/>
      <c r="H8" s="25"/>
      <c r="I8" s="25"/>
      <c r="J8" s="25"/>
      <c r="K8" s="25"/>
      <c r="L8" s="25"/>
      <c r="M8" s="25"/>
      <c r="N8" s="25"/>
      <c r="O8" s="25"/>
      <c r="P8" s="25"/>
      <c r="Q8" s="25"/>
      <c r="R8" s="25"/>
      <c r="S8" s="25"/>
      <c r="T8" s="25"/>
    </row>
    <row r="9" spans="2:20" ht="33" customHeight="1" x14ac:dyDescent="0.25">
      <c r="B9" s="177" t="s">
        <v>308</v>
      </c>
      <c r="C9" s="25"/>
      <c r="D9" s="25"/>
      <c r="E9" s="25"/>
      <c r="F9" s="25"/>
      <c r="G9" s="25"/>
      <c r="H9" s="25"/>
      <c r="I9" s="25"/>
      <c r="J9" s="25"/>
      <c r="K9" s="25"/>
      <c r="L9" s="25"/>
      <c r="M9" s="25"/>
      <c r="N9" s="25"/>
      <c r="O9" s="25"/>
      <c r="P9" s="25"/>
      <c r="Q9" s="25"/>
      <c r="R9" s="25"/>
      <c r="S9" s="25"/>
      <c r="T9" s="25"/>
    </row>
    <row r="10" spans="2:20" ht="33" customHeight="1" x14ac:dyDescent="0.25">
      <c r="B10" s="177" t="s">
        <v>309</v>
      </c>
      <c r="C10" s="25"/>
      <c r="D10" s="25"/>
      <c r="E10" s="25"/>
      <c r="F10" s="25"/>
      <c r="G10" s="25"/>
      <c r="H10" s="25"/>
      <c r="I10" s="25"/>
      <c r="J10" s="25"/>
      <c r="K10" s="25"/>
      <c r="L10" s="25"/>
      <c r="M10" s="25"/>
      <c r="N10" s="25"/>
      <c r="O10" s="25"/>
      <c r="P10" s="25"/>
      <c r="Q10" s="25"/>
      <c r="R10" s="25"/>
      <c r="S10" s="25"/>
      <c r="T10" s="25"/>
    </row>
    <row r="11" spans="2:20" ht="33" customHeight="1" x14ac:dyDescent="0.25">
      <c r="B11" s="177" t="s">
        <v>310</v>
      </c>
      <c r="C11" s="25"/>
      <c r="D11" s="25"/>
      <c r="E11" s="25"/>
      <c r="F11" s="25"/>
      <c r="G11" s="25"/>
      <c r="H11" s="25"/>
      <c r="I11" s="25"/>
      <c r="J11" s="25"/>
      <c r="K11" s="25"/>
      <c r="L11" s="25"/>
      <c r="M11" s="25"/>
      <c r="N11" s="25"/>
      <c r="O11" s="25"/>
      <c r="P11" s="25"/>
      <c r="Q11" s="25"/>
      <c r="R11" s="25"/>
      <c r="S11" s="25"/>
      <c r="T11" s="25"/>
    </row>
    <row r="12" spans="2:20" ht="33" customHeight="1" x14ac:dyDescent="0.25">
      <c r="B12" s="178" t="s">
        <v>311</v>
      </c>
      <c r="C12" s="50"/>
      <c r="D12" s="50"/>
      <c r="E12" s="50"/>
      <c r="F12" s="50"/>
      <c r="G12" s="50"/>
      <c r="H12" s="50"/>
      <c r="I12" s="50"/>
      <c r="J12" s="50"/>
      <c r="K12" s="50"/>
      <c r="L12" s="50"/>
      <c r="M12" s="50"/>
      <c r="N12" s="50"/>
      <c r="O12" s="50"/>
      <c r="P12" s="50"/>
      <c r="Q12" s="50"/>
      <c r="R12" s="50"/>
      <c r="S12" s="50"/>
      <c r="T12" s="50"/>
    </row>
    <row r="13" spans="2:20" ht="33" customHeight="1" x14ac:dyDescent="0.25">
      <c r="B13" s="177" t="s">
        <v>247</v>
      </c>
      <c r="C13" s="25"/>
      <c r="D13" s="25"/>
      <c r="E13" s="25"/>
      <c r="F13" s="25"/>
      <c r="G13" s="25"/>
      <c r="H13" s="25"/>
      <c r="I13" s="25"/>
      <c r="J13" s="25"/>
      <c r="K13" s="25"/>
      <c r="L13" s="25"/>
      <c r="M13" s="25"/>
      <c r="N13" s="25"/>
      <c r="O13" s="25"/>
      <c r="P13" s="25"/>
      <c r="Q13" s="25"/>
      <c r="R13" s="25"/>
      <c r="S13" s="25"/>
      <c r="T13" s="25"/>
    </row>
    <row r="14" spans="2:20" ht="33" customHeight="1" x14ac:dyDescent="0.25">
      <c r="B14" s="178" t="s">
        <v>312</v>
      </c>
      <c r="C14" s="27"/>
      <c r="D14" s="27"/>
      <c r="E14" s="27"/>
      <c r="F14" s="27"/>
      <c r="G14" s="27"/>
      <c r="H14" s="27"/>
      <c r="I14" s="27"/>
      <c r="J14" s="27"/>
      <c r="K14" s="27"/>
      <c r="L14" s="27"/>
      <c r="M14" s="27"/>
      <c r="N14" s="27"/>
      <c r="O14" s="27"/>
      <c r="P14" s="27"/>
      <c r="Q14" s="27"/>
      <c r="R14" s="27"/>
      <c r="S14" s="27"/>
      <c r="T14" s="27"/>
    </row>
    <row r="15" spans="2:20" ht="33" customHeight="1" x14ac:dyDescent="0.25">
      <c r="B15" s="179"/>
      <c r="C15" s="33"/>
      <c r="D15" s="33"/>
      <c r="E15" s="33"/>
      <c r="F15" s="33"/>
      <c r="G15" s="33"/>
      <c r="H15" s="33"/>
      <c r="I15" s="33"/>
      <c r="J15" s="33"/>
      <c r="K15" s="33"/>
      <c r="L15" s="33"/>
      <c r="M15" s="33"/>
      <c r="N15" s="33"/>
      <c r="O15" s="33"/>
      <c r="P15" s="33"/>
      <c r="Q15" s="33"/>
      <c r="R15" s="33"/>
    </row>
    <row r="16" spans="2:20" ht="33" customHeight="1" x14ac:dyDescent="0.25">
      <c r="B16" s="23" t="s">
        <v>444</v>
      </c>
      <c r="C16" s="17"/>
      <c r="D16" s="17"/>
      <c r="E16" s="17"/>
      <c r="F16" s="17"/>
      <c r="G16" s="17"/>
      <c r="H16" s="17"/>
      <c r="I16" s="17"/>
      <c r="J16" s="17"/>
    </row>
    <row r="17" spans="2:18" ht="33" customHeight="1" x14ac:dyDescent="0.25">
      <c r="B17" s="179"/>
      <c r="C17" s="33"/>
      <c r="D17" s="33"/>
      <c r="E17" s="33"/>
      <c r="F17" s="33"/>
      <c r="G17" s="33"/>
      <c r="H17" s="33"/>
      <c r="I17" s="33"/>
      <c r="J17" s="33"/>
      <c r="K17" s="33"/>
      <c r="L17" s="33"/>
      <c r="M17" s="33"/>
      <c r="N17" s="33"/>
      <c r="O17" s="33"/>
      <c r="P17" s="33"/>
      <c r="Q17" s="33"/>
      <c r="R17" s="33"/>
    </row>
    <row r="18" spans="2:18" ht="33" customHeight="1" x14ac:dyDescent="0.25">
      <c r="B18" s="179"/>
      <c r="C18" s="33"/>
      <c r="D18" s="33"/>
      <c r="E18" s="33"/>
      <c r="F18" s="33"/>
      <c r="G18" s="33"/>
      <c r="H18" s="33"/>
      <c r="I18" s="33"/>
      <c r="J18" s="33"/>
      <c r="K18" s="33"/>
      <c r="L18" s="33"/>
      <c r="M18" s="33"/>
      <c r="N18" s="33"/>
      <c r="O18" s="33"/>
      <c r="P18" s="33"/>
      <c r="Q18" s="33"/>
      <c r="R18" s="33"/>
    </row>
    <row r="19" spans="2:18" ht="33" customHeight="1" x14ac:dyDescent="0.25">
      <c r="B19" s="179"/>
      <c r="C19" s="33"/>
      <c r="D19" s="33"/>
      <c r="E19" s="33"/>
      <c r="F19" s="33"/>
      <c r="G19" s="33"/>
      <c r="H19" s="33"/>
      <c r="I19" s="33"/>
      <c r="J19" s="33"/>
      <c r="K19" s="33"/>
      <c r="L19" s="33"/>
      <c r="M19" s="33"/>
      <c r="N19" s="33"/>
      <c r="O19" s="33"/>
      <c r="P19" s="33"/>
      <c r="Q19" s="33"/>
      <c r="R19" s="33"/>
    </row>
    <row r="20" spans="2:18" ht="33" customHeight="1" x14ac:dyDescent="0.25">
      <c r="B20" s="179"/>
      <c r="C20" s="33"/>
      <c r="D20" s="33"/>
      <c r="E20" s="33"/>
      <c r="F20" s="33"/>
      <c r="G20" s="33"/>
      <c r="H20" s="33"/>
      <c r="I20" s="33"/>
      <c r="J20" s="33"/>
      <c r="K20" s="33"/>
      <c r="L20" s="33"/>
      <c r="M20" s="33"/>
      <c r="N20" s="33"/>
      <c r="O20" s="33"/>
      <c r="P20" s="33"/>
      <c r="Q20" s="33"/>
      <c r="R20" s="33"/>
    </row>
    <row r="21" spans="2:18" ht="33" customHeight="1" x14ac:dyDescent="0.25">
      <c r="B21" s="179"/>
      <c r="C21" s="33"/>
      <c r="D21" s="33"/>
      <c r="E21" s="33"/>
      <c r="F21" s="33"/>
      <c r="G21" s="33"/>
      <c r="H21" s="33"/>
      <c r="I21" s="33"/>
      <c r="J21" s="33"/>
      <c r="K21" s="33"/>
      <c r="L21" s="33"/>
      <c r="M21" s="33"/>
      <c r="N21" s="33"/>
      <c r="O21" s="33"/>
      <c r="P21" s="33"/>
      <c r="Q21" s="33"/>
      <c r="R21" s="33"/>
    </row>
    <row r="22" spans="2:18" ht="33" customHeight="1" x14ac:dyDescent="0.25">
      <c r="B22" s="179"/>
      <c r="C22" s="33"/>
      <c r="D22" s="33"/>
      <c r="E22" s="33"/>
      <c r="F22" s="33"/>
      <c r="G22" s="33"/>
      <c r="H22" s="33"/>
      <c r="I22" s="33"/>
      <c r="J22" s="33"/>
      <c r="K22" s="33"/>
      <c r="L22" s="33"/>
      <c r="M22" s="33"/>
      <c r="N22" s="33"/>
      <c r="O22" s="33"/>
      <c r="P22" s="33"/>
      <c r="Q22" s="33"/>
      <c r="R22" s="33"/>
    </row>
    <row r="23" spans="2:18" ht="33" customHeight="1" x14ac:dyDescent="0.25">
      <c r="B23" s="179"/>
      <c r="C23" s="33"/>
      <c r="D23" s="33"/>
      <c r="E23" s="33"/>
      <c r="F23" s="33"/>
      <c r="G23" s="33"/>
      <c r="H23" s="33"/>
      <c r="I23" s="33"/>
      <c r="J23" s="33"/>
      <c r="K23" s="33"/>
      <c r="L23" s="33"/>
      <c r="M23" s="33"/>
      <c r="N23" s="33"/>
      <c r="O23" s="33"/>
      <c r="P23" s="33"/>
      <c r="Q23" s="33"/>
      <c r="R23" s="33"/>
    </row>
    <row r="24" spans="2:18" ht="33" customHeight="1" x14ac:dyDescent="0.25">
      <c r="B24" s="179"/>
      <c r="C24" s="33"/>
      <c r="D24" s="33"/>
      <c r="E24" s="33"/>
      <c r="F24" s="33"/>
      <c r="G24" s="33"/>
      <c r="H24" s="33"/>
      <c r="I24" s="33"/>
      <c r="J24" s="33"/>
      <c r="K24" s="33"/>
      <c r="L24" s="33"/>
      <c r="M24" s="33"/>
      <c r="N24" s="33"/>
      <c r="O24" s="33"/>
      <c r="P24" s="33"/>
      <c r="Q24" s="33"/>
      <c r="R24" s="33"/>
    </row>
    <row r="25" spans="2:18" ht="33" customHeight="1" x14ac:dyDescent="0.25">
      <c r="B25" s="179"/>
      <c r="C25" s="33"/>
      <c r="D25" s="33"/>
      <c r="E25" s="33"/>
      <c r="F25" s="33"/>
      <c r="G25" s="33"/>
      <c r="H25" s="33"/>
      <c r="I25" s="33"/>
      <c r="J25" s="33"/>
      <c r="K25" s="33"/>
      <c r="L25" s="33"/>
      <c r="M25" s="33"/>
      <c r="N25" s="33"/>
      <c r="O25" s="33"/>
      <c r="P25" s="33"/>
      <c r="Q25" s="33"/>
      <c r="R25" s="33"/>
    </row>
    <row r="26" spans="2:18" ht="33" customHeight="1" x14ac:dyDescent="0.25">
      <c r="B26" s="179"/>
      <c r="C26" s="33"/>
      <c r="D26" s="33"/>
      <c r="E26" s="33"/>
      <c r="F26" s="33"/>
      <c r="G26" s="33"/>
      <c r="H26" s="33"/>
      <c r="I26" s="33"/>
      <c r="J26" s="33"/>
      <c r="K26" s="33"/>
      <c r="L26" s="33"/>
      <c r="M26" s="33"/>
      <c r="N26" s="33"/>
      <c r="O26" s="33"/>
      <c r="P26" s="33"/>
      <c r="Q26" s="33"/>
      <c r="R26" s="33"/>
    </row>
    <row r="27" spans="2:18" ht="33" customHeight="1" x14ac:dyDescent="0.25">
      <c r="B27" s="179"/>
      <c r="C27" s="33"/>
      <c r="D27" s="33"/>
      <c r="E27" s="33"/>
      <c r="F27" s="33"/>
      <c r="G27" s="33"/>
      <c r="H27" s="33"/>
      <c r="I27" s="33"/>
      <c r="J27" s="33"/>
      <c r="K27" s="33"/>
      <c r="L27" s="33"/>
      <c r="M27" s="33"/>
      <c r="N27" s="33"/>
      <c r="O27" s="33"/>
      <c r="P27" s="33"/>
      <c r="Q27" s="33"/>
      <c r="R27" s="33"/>
    </row>
    <row r="28" spans="2:18" ht="33" customHeight="1" x14ac:dyDescent="0.25">
      <c r="B28" s="179"/>
      <c r="C28" s="33"/>
      <c r="D28" s="33"/>
      <c r="E28" s="33"/>
      <c r="F28" s="33"/>
      <c r="G28" s="33"/>
      <c r="H28" s="33"/>
      <c r="I28" s="33"/>
      <c r="J28" s="33"/>
      <c r="K28" s="33"/>
      <c r="L28" s="33"/>
      <c r="M28" s="33"/>
      <c r="N28" s="33"/>
      <c r="O28" s="33"/>
      <c r="P28" s="33"/>
      <c r="Q28" s="33"/>
      <c r="R28" s="33"/>
    </row>
    <row r="29" spans="2:18" ht="33" customHeight="1" x14ac:dyDescent="0.25">
      <c r="B29" s="179"/>
      <c r="C29" s="33"/>
      <c r="D29" s="33"/>
      <c r="E29" s="33"/>
      <c r="F29" s="33"/>
      <c r="G29" s="33"/>
      <c r="H29" s="33"/>
      <c r="I29" s="33"/>
      <c r="J29" s="33"/>
      <c r="K29" s="33"/>
      <c r="L29" s="33"/>
      <c r="M29" s="33"/>
      <c r="N29" s="33"/>
      <c r="O29" s="33"/>
      <c r="P29" s="33"/>
      <c r="Q29" s="33"/>
      <c r="R29" s="33"/>
    </row>
    <row r="30" spans="2:18" ht="33" customHeight="1" x14ac:dyDescent="0.25">
      <c r="B30" s="179"/>
      <c r="C30" s="33"/>
      <c r="D30" s="33"/>
      <c r="E30" s="33"/>
      <c r="F30" s="33"/>
      <c r="G30" s="33"/>
      <c r="H30" s="33"/>
      <c r="I30" s="33"/>
      <c r="J30" s="33"/>
      <c r="K30" s="33"/>
      <c r="L30" s="33"/>
      <c r="M30" s="33"/>
      <c r="N30" s="33"/>
      <c r="O30" s="33"/>
      <c r="P30" s="33"/>
      <c r="Q30" s="33"/>
      <c r="R30" s="33"/>
    </row>
    <row r="31" spans="2:18" ht="33" customHeight="1" x14ac:dyDescent="0.25">
      <c r="B31" s="179"/>
      <c r="C31" s="33"/>
      <c r="D31" s="33"/>
      <c r="E31" s="33"/>
      <c r="F31" s="33"/>
      <c r="G31" s="33"/>
      <c r="H31" s="33"/>
      <c r="I31" s="33"/>
      <c r="J31" s="33"/>
      <c r="K31" s="33"/>
      <c r="L31" s="33"/>
      <c r="M31" s="33"/>
      <c r="N31" s="33"/>
      <c r="O31" s="33"/>
      <c r="P31" s="33"/>
      <c r="Q31" s="33"/>
      <c r="R31" s="33"/>
    </row>
    <row r="32" spans="2:18" ht="33" customHeight="1" x14ac:dyDescent="0.25">
      <c r="B32" s="179"/>
      <c r="C32" s="33"/>
      <c r="D32" s="33"/>
      <c r="E32" s="33"/>
      <c r="F32" s="33"/>
      <c r="G32" s="33"/>
      <c r="H32" s="33"/>
      <c r="I32" s="33"/>
      <c r="J32" s="33"/>
      <c r="K32" s="33"/>
      <c r="L32" s="33"/>
      <c r="M32" s="33"/>
      <c r="N32" s="33"/>
      <c r="O32" s="33"/>
      <c r="P32" s="33"/>
      <c r="Q32" s="33"/>
      <c r="R32" s="33"/>
    </row>
    <row r="33" spans="2:10" ht="33" customHeight="1" x14ac:dyDescent="0.25">
      <c r="B33" s="16"/>
      <c r="C33" s="17"/>
      <c r="D33" s="17"/>
      <c r="E33" s="17"/>
      <c r="F33" s="17"/>
      <c r="G33" s="17"/>
      <c r="H33" s="17"/>
      <c r="I33" s="17"/>
      <c r="J33" s="17"/>
    </row>
    <row r="34" spans="2:10" ht="17.25" customHeight="1" x14ac:dyDescent="0.3">
      <c r="B34" s="378" t="s">
        <v>445</v>
      </c>
      <c r="C34" s="31"/>
    </row>
    <row r="35" spans="2:10" ht="17.25" customHeight="1" x14ac:dyDescent="0.3">
      <c r="B35" s="38" t="s">
        <v>423</v>
      </c>
      <c r="C35" s="31"/>
    </row>
    <row r="36" spans="2:10" ht="17.25" customHeight="1" x14ac:dyDescent="0.25">
      <c r="B36" s="164" t="s">
        <v>12</v>
      </c>
      <c r="C36" s="31"/>
    </row>
    <row r="37" spans="2:10" ht="15" customHeight="1" x14ac:dyDescent="0.25">
      <c r="C37" s="31"/>
    </row>
  </sheetData>
  <mergeCells count="2">
    <mergeCell ref="B3:R3"/>
    <mergeCell ref="B4:R4"/>
  </mergeCells>
  <hyperlinks>
    <hyperlink ref="B2" location="Indice!A1" display="Índice"/>
    <hyperlink ref="S2" location="'2.1.2'!A1" display="Siguiente"/>
    <hyperlink ref="R2" location="'1.3.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6.140625" customWidth="1"/>
    <col min="3" max="3" width="90.5703125" customWidth="1"/>
    <col min="4" max="5" width="15.85546875" customWidth="1"/>
    <col min="6" max="7" width="16.140625" customWidth="1"/>
    <col min="8" max="21" width="15.7109375" customWidth="1"/>
  </cols>
  <sheetData>
    <row r="1" spans="2:8" ht="78" customHeight="1" x14ac:dyDescent="0.25"/>
    <row r="2" spans="2:8" ht="33" customHeight="1" x14ac:dyDescent="0.35">
      <c r="B2" s="126" t="s">
        <v>1</v>
      </c>
      <c r="F2" s="36" t="s">
        <v>172</v>
      </c>
      <c r="G2" s="36" t="s">
        <v>173</v>
      </c>
      <c r="H2" s="35"/>
    </row>
    <row r="3" spans="2:8" ht="33" customHeight="1" x14ac:dyDescent="0.25">
      <c r="B3" s="382" t="s">
        <v>143</v>
      </c>
      <c r="C3" s="382"/>
      <c r="D3" s="382"/>
      <c r="E3" s="382"/>
      <c r="F3" s="382"/>
      <c r="G3" s="382"/>
    </row>
    <row r="4" spans="2:8" ht="33" customHeight="1" x14ac:dyDescent="0.25">
      <c r="B4" s="383" t="s">
        <v>446</v>
      </c>
      <c r="C4" s="383"/>
      <c r="D4" s="383"/>
      <c r="E4" s="383"/>
      <c r="F4" s="383"/>
      <c r="G4" s="383"/>
      <c r="H4" s="184"/>
    </row>
    <row r="5" spans="2:8" ht="33" customHeight="1" x14ac:dyDescent="0.25">
      <c r="G5" s="184"/>
    </row>
    <row r="6" spans="2:8" ht="33" customHeight="1" x14ac:dyDescent="0.25">
      <c r="B6" s="70" t="s">
        <v>0</v>
      </c>
      <c r="C6" s="21"/>
      <c r="D6" s="21"/>
      <c r="E6" s="21"/>
      <c r="F6" s="21"/>
      <c r="G6" s="21"/>
    </row>
    <row r="7" spans="2:8" ht="33" customHeight="1" x14ac:dyDescent="0.25">
      <c r="B7" s="181" t="s">
        <v>8</v>
      </c>
      <c r="C7" s="181" t="s">
        <v>5</v>
      </c>
      <c r="D7" s="181">
        <v>2023</v>
      </c>
      <c r="E7" s="181">
        <v>2024</v>
      </c>
      <c r="F7" s="30" t="s">
        <v>241</v>
      </c>
      <c r="G7" s="30" t="s">
        <v>416</v>
      </c>
    </row>
    <row r="8" spans="2:8" ht="33" customHeight="1" x14ac:dyDescent="0.25">
      <c r="B8" s="194" t="s">
        <v>313</v>
      </c>
      <c r="C8" s="112" t="s">
        <v>314</v>
      </c>
      <c r="D8" s="114"/>
      <c r="E8" s="114"/>
      <c r="F8" s="187"/>
      <c r="G8" s="187"/>
    </row>
    <row r="9" spans="2:8" ht="33" customHeight="1" x14ac:dyDescent="0.25">
      <c r="B9" s="194" t="s">
        <v>315</v>
      </c>
      <c r="C9" s="112" t="s">
        <v>316</v>
      </c>
      <c r="D9" s="114"/>
      <c r="E9" s="114"/>
      <c r="F9" s="187"/>
      <c r="G9" s="187"/>
    </row>
    <row r="10" spans="2:8" ht="33" customHeight="1" x14ac:dyDescent="0.25">
      <c r="B10" s="194" t="s">
        <v>317</v>
      </c>
      <c r="C10" s="112" t="s">
        <v>318</v>
      </c>
      <c r="D10" s="114"/>
      <c r="E10" s="114"/>
      <c r="F10" s="187"/>
      <c r="G10" s="187"/>
    </row>
    <row r="11" spans="2:8" ht="33" customHeight="1" x14ac:dyDescent="0.25">
      <c r="B11" s="194" t="s">
        <v>319</v>
      </c>
      <c r="C11" s="112" t="s">
        <v>320</v>
      </c>
      <c r="D11" s="114"/>
      <c r="E11" s="114"/>
      <c r="F11" s="187"/>
      <c r="G11" s="187"/>
    </row>
    <row r="12" spans="2:8" ht="33" customHeight="1" x14ac:dyDescent="0.25">
      <c r="B12" s="194" t="s">
        <v>321</v>
      </c>
      <c r="C12" s="112" t="s">
        <v>322</v>
      </c>
      <c r="D12" s="114"/>
      <c r="E12" s="114"/>
      <c r="F12" s="187"/>
      <c r="G12" s="187"/>
    </row>
    <row r="13" spans="2:8" ht="33" customHeight="1" x14ac:dyDescent="0.25">
      <c r="B13" s="194" t="s">
        <v>323</v>
      </c>
      <c r="C13" s="112" t="s">
        <v>34</v>
      </c>
      <c r="D13" s="114"/>
      <c r="E13" s="114"/>
      <c r="F13" s="187"/>
      <c r="G13" s="187"/>
    </row>
    <row r="14" spans="2:8" ht="33" customHeight="1" x14ac:dyDescent="0.25">
      <c r="B14" s="194" t="s">
        <v>324</v>
      </c>
      <c r="C14" s="112" t="s">
        <v>325</v>
      </c>
      <c r="D14" s="114"/>
      <c r="E14" s="114"/>
      <c r="F14" s="187"/>
      <c r="G14" s="187"/>
    </row>
    <row r="15" spans="2:8" ht="33" customHeight="1" x14ac:dyDescent="0.25">
      <c r="B15" s="194" t="s">
        <v>326</v>
      </c>
      <c r="C15" s="112" t="s">
        <v>327</v>
      </c>
      <c r="D15" s="114"/>
      <c r="E15" s="114"/>
      <c r="F15" s="187"/>
      <c r="G15" s="187"/>
    </row>
    <row r="16" spans="2:8" ht="33" customHeight="1" x14ac:dyDescent="0.25">
      <c r="B16" s="194" t="s">
        <v>328</v>
      </c>
      <c r="C16" s="112" t="s">
        <v>329</v>
      </c>
      <c r="D16" s="114"/>
      <c r="E16" s="114"/>
      <c r="F16" s="187"/>
      <c r="G16" s="187"/>
    </row>
    <row r="17" spans="1:14" ht="33" customHeight="1" x14ac:dyDescent="0.25">
      <c r="B17" s="194" t="s">
        <v>330</v>
      </c>
      <c r="C17" s="112" t="s">
        <v>331</v>
      </c>
      <c r="D17" s="114"/>
      <c r="E17" s="114"/>
      <c r="F17" s="187"/>
      <c r="G17" s="187"/>
    </row>
    <row r="18" spans="1:14" ht="33" customHeight="1" x14ac:dyDescent="0.25">
      <c r="B18" s="194" t="s">
        <v>332</v>
      </c>
      <c r="C18" s="112" t="s">
        <v>333</v>
      </c>
      <c r="D18" s="114"/>
      <c r="E18" s="114"/>
      <c r="F18" s="187"/>
      <c r="G18" s="187"/>
    </row>
    <row r="19" spans="1:14" ht="33" customHeight="1" x14ac:dyDescent="0.25">
      <c r="B19" s="194" t="s">
        <v>334</v>
      </c>
      <c r="C19" s="112" t="s">
        <v>335</v>
      </c>
      <c r="D19" s="114"/>
      <c r="E19" s="114"/>
      <c r="F19" s="187"/>
      <c r="G19" s="187"/>
    </row>
    <row r="20" spans="1:14" ht="33" customHeight="1" x14ac:dyDescent="0.25">
      <c r="B20" s="391" t="s">
        <v>278</v>
      </c>
      <c r="C20" s="392"/>
      <c r="D20" s="115"/>
      <c r="E20" s="115"/>
      <c r="F20" s="188"/>
      <c r="G20" s="188"/>
    </row>
    <row r="21" spans="1:14" ht="33" customHeight="1" x14ac:dyDescent="0.25">
      <c r="B21" s="94"/>
      <c r="C21" s="94"/>
      <c r="D21" s="190"/>
      <c r="E21" s="190"/>
      <c r="F21" s="191"/>
      <c r="G21" s="191"/>
    </row>
    <row r="22" spans="1:14" ht="46.5" customHeight="1" x14ac:dyDescent="0.25">
      <c r="B22" s="384" t="s">
        <v>447</v>
      </c>
      <c r="C22" s="384"/>
      <c r="D22" s="384"/>
      <c r="E22" s="384"/>
      <c r="F22" s="384"/>
      <c r="G22" s="384"/>
      <c r="H22" s="23"/>
      <c r="I22" s="23"/>
      <c r="J22" s="23"/>
      <c r="K22" s="23"/>
      <c r="L22" s="23"/>
    </row>
    <row r="23" spans="1:14" ht="33" customHeight="1" x14ac:dyDescent="0.25">
      <c r="A23" s="45"/>
      <c r="B23" s="183"/>
      <c r="C23" s="189"/>
      <c r="D23" s="189">
        <f>+D7</f>
        <v>2023</v>
      </c>
      <c r="E23" s="189"/>
      <c r="F23" s="189">
        <f>+E7</f>
        <v>2024</v>
      </c>
      <c r="G23" s="189"/>
      <c r="H23" s="46"/>
      <c r="I23" s="46"/>
      <c r="J23" s="10"/>
      <c r="K23" s="10"/>
      <c r="L23" s="10"/>
      <c r="M23" s="10"/>
      <c r="N23" s="10"/>
    </row>
    <row r="24" spans="1:14" ht="33" customHeight="1" x14ac:dyDescent="0.25">
      <c r="A24" s="45"/>
      <c r="B24" s="183"/>
      <c r="C24" s="180" t="str">
        <f>C8</f>
        <v>Servicios ambulatorios</v>
      </c>
      <c r="D24" s="192">
        <f>F8</f>
        <v>0</v>
      </c>
      <c r="E24" s="193" t="e">
        <f>D8/$D$20-F8</f>
        <v>#DIV/0!</v>
      </c>
      <c r="F24" s="192">
        <f t="shared" ref="F24:F36" si="0">+G8</f>
        <v>0</v>
      </c>
      <c r="G24" s="193" t="e">
        <f>E8/$E$20-G8</f>
        <v>#DIV/0!</v>
      </c>
      <c r="H24" s="46"/>
      <c r="I24" s="46"/>
      <c r="J24" s="10"/>
      <c r="K24" s="10"/>
      <c r="L24" s="10"/>
      <c r="M24" s="10"/>
      <c r="N24" s="10"/>
    </row>
    <row r="25" spans="1:14" ht="33" customHeight="1" x14ac:dyDescent="0.25">
      <c r="A25" s="45"/>
      <c r="B25" s="183"/>
      <c r="C25" s="180" t="str">
        <f t="shared" ref="C25:C35" si="1">C9</f>
        <v>Servicios con internación</v>
      </c>
      <c r="D25" s="192">
        <f t="shared" ref="D25:D36" si="2">F9</f>
        <v>0</v>
      </c>
      <c r="E25" s="193" t="e">
        <f t="shared" ref="E25:E36" si="3">D9/$D$20-F9</f>
        <v>#DIV/0!</v>
      </c>
      <c r="F25" s="192">
        <f t="shared" si="0"/>
        <v>0</v>
      </c>
      <c r="G25" s="193" t="e">
        <f t="shared" ref="G25:G36" si="4">E9/$E$20-G9</f>
        <v>#DIV/0!</v>
      </c>
      <c r="H25" s="46"/>
      <c r="I25" s="46"/>
      <c r="J25" s="10"/>
      <c r="K25" s="10"/>
      <c r="L25" s="10"/>
      <c r="M25" s="10"/>
      <c r="N25" s="10"/>
    </row>
    <row r="26" spans="1:14" ht="33" customHeight="1" x14ac:dyDescent="0.25">
      <c r="A26" s="45"/>
      <c r="B26" s="183"/>
      <c r="C26" s="180" t="str">
        <f t="shared" si="1"/>
        <v>Productos farmacéuticos y químicos</v>
      </c>
      <c r="D26" s="192">
        <f t="shared" si="2"/>
        <v>0</v>
      </c>
      <c r="E26" s="193" t="e">
        <f t="shared" si="3"/>
        <v>#DIV/0!</v>
      </c>
      <c r="F26" s="192">
        <f t="shared" si="0"/>
        <v>0</v>
      </c>
      <c r="G26" s="193" t="e">
        <f t="shared" si="4"/>
        <v>#DIV/0!</v>
      </c>
      <c r="H26" s="46"/>
      <c r="I26" s="46"/>
      <c r="J26" s="10"/>
      <c r="K26" s="10"/>
      <c r="L26" s="10"/>
      <c r="M26" s="10"/>
      <c r="N26" s="10"/>
    </row>
    <row r="27" spans="1:14" ht="33" customHeight="1" x14ac:dyDescent="0.25">
      <c r="A27" s="45"/>
      <c r="B27" s="183"/>
      <c r="C27" s="180" t="str">
        <f t="shared" si="1"/>
        <v>Otros servicios de salud humana</v>
      </c>
      <c r="D27" s="192">
        <f t="shared" si="2"/>
        <v>0</v>
      </c>
      <c r="E27" s="193" t="e">
        <f t="shared" si="3"/>
        <v>#DIV/0!</v>
      </c>
      <c r="F27" s="192">
        <f t="shared" si="0"/>
        <v>0</v>
      </c>
      <c r="G27" s="193" t="e">
        <f t="shared" si="4"/>
        <v>#DIV/0!</v>
      </c>
      <c r="H27" s="46"/>
      <c r="I27" s="46"/>
      <c r="J27" s="10"/>
      <c r="K27" s="10"/>
      <c r="L27" s="10"/>
      <c r="M27" s="10"/>
      <c r="N27" s="10"/>
    </row>
    <row r="28" spans="1:14" ht="33" customHeight="1" x14ac:dyDescent="0.25">
      <c r="A28" s="45"/>
      <c r="B28" s="183"/>
      <c r="C28" s="180" t="str">
        <f t="shared" si="1"/>
        <v>Servicios de medicina prepagada y seguros de enfermedad y accidentes</v>
      </c>
      <c r="D28" s="192">
        <f t="shared" si="2"/>
        <v>0</v>
      </c>
      <c r="E28" s="193" t="e">
        <f t="shared" si="3"/>
        <v>#DIV/0!</v>
      </c>
      <c r="F28" s="192">
        <f t="shared" si="0"/>
        <v>0</v>
      </c>
      <c r="G28" s="193" t="e">
        <f t="shared" si="4"/>
        <v>#DIV/0!</v>
      </c>
      <c r="H28" s="46"/>
      <c r="I28" s="46"/>
      <c r="J28" s="10"/>
      <c r="K28" s="10"/>
      <c r="L28" s="10"/>
      <c r="M28" s="10"/>
      <c r="N28" s="10"/>
    </row>
    <row r="29" spans="1:14" ht="33" customHeight="1" x14ac:dyDescent="0.25">
      <c r="A29" s="45"/>
      <c r="B29" s="183"/>
      <c r="C29" s="180" t="str">
        <f t="shared" si="1"/>
        <v xml:space="preserve">Servicios de rectoría y administración de servicios de la salud </v>
      </c>
      <c r="D29" s="192">
        <f t="shared" si="2"/>
        <v>0</v>
      </c>
      <c r="E29" s="193" t="e">
        <f t="shared" si="3"/>
        <v>#DIV/0!</v>
      </c>
      <c r="F29" s="192">
        <f t="shared" si="0"/>
        <v>0</v>
      </c>
      <c r="G29" s="193" t="e">
        <f t="shared" si="4"/>
        <v>#DIV/0!</v>
      </c>
      <c r="H29" s="46"/>
      <c r="I29" s="46"/>
      <c r="J29" s="10"/>
      <c r="K29" s="10"/>
      <c r="L29" s="10"/>
      <c r="M29" s="10"/>
      <c r="N29" s="10"/>
    </row>
    <row r="30" spans="1:14" ht="33" customHeight="1" x14ac:dyDescent="0.25">
      <c r="A30" s="45"/>
      <c r="B30" s="183"/>
      <c r="C30" s="180" t="str">
        <f t="shared" si="1"/>
        <v>Servicios odontológicos</v>
      </c>
      <c r="D30" s="192">
        <f t="shared" si="2"/>
        <v>0</v>
      </c>
      <c r="E30" s="193" t="e">
        <f t="shared" si="3"/>
        <v>#DIV/0!</v>
      </c>
      <c r="F30" s="192">
        <f t="shared" si="0"/>
        <v>0</v>
      </c>
      <c r="G30" s="193" t="e">
        <f t="shared" si="4"/>
        <v>#DIV/0!</v>
      </c>
      <c r="H30" s="46"/>
      <c r="I30" s="46"/>
      <c r="J30" s="10"/>
      <c r="K30" s="10"/>
      <c r="L30" s="10"/>
      <c r="M30" s="10"/>
      <c r="N30" s="10"/>
    </row>
    <row r="31" spans="1:14" ht="33" customHeight="1" x14ac:dyDescent="0.25">
      <c r="A31" s="45"/>
      <c r="B31" s="183"/>
      <c r="C31" s="180" t="str">
        <f t="shared" si="1"/>
        <v>Aparatos médicos, ortopédicos y ópticos</v>
      </c>
      <c r="D31" s="192">
        <f t="shared" si="2"/>
        <v>0</v>
      </c>
      <c r="E31" s="193" t="e">
        <f t="shared" si="3"/>
        <v>#DIV/0!</v>
      </c>
      <c r="F31" s="192">
        <f t="shared" si="0"/>
        <v>0</v>
      </c>
      <c r="G31" s="193" t="e">
        <f t="shared" si="4"/>
        <v>#DIV/0!</v>
      </c>
      <c r="H31" s="46"/>
      <c r="I31" s="46"/>
      <c r="J31" s="10"/>
      <c r="K31" s="10"/>
      <c r="L31" s="10"/>
      <c r="M31" s="10"/>
      <c r="N31" s="10"/>
    </row>
    <row r="32" spans="1:14" ht="33" customHeight="1" x14ac:dyDescent="0.25">
      <c r="A32" s="45"/>
      <c r="B32" s="183"/>
      <c r="C32" s="180" t="str">
        <f t="shared" si="1"/>
        <v>Servicios de salud pública</v>
      </c>
      <c r="D32" s="192">
        <f t="shared" si="2"/>
        <v>0</v>
      </c>
      <c r="E32" s="193" t="e">
        <f t="shared" si="3"/>
        <v>#DIV/0!</v>
      </c>
      <c r="F32" s="192">
        <f t="shared" si="0"/>
        <v>0</v>
      </c>
      <c r="G32" s="193" t="e">
        <f t="shared" si="4"/>
        <v>#DIV/0!</v>
      </c>
      <c r="H32" s="46"/>
      <c r="I32" s="46"/>
      <c r="J32" s="10"/>
      <c r="K32" s="10"/>
      <c r="L32" s="10"/>
      <c r="M32" s="10"/>
      <c r="N32" s="10"/>
    </row>
    <row r="33" spans="1:14" ht="33" customHeight="1" x14ac:dyDescent="0.25">
      <c r="A33" s="45"/>
      <c r="B33" s="183"/>
      <c r="C33" s="180" t="str">
        <f t="shared" si="1"/>
        <v>Servicios de administración de planes de seguridad social de afiliación obligatoria</v>
      </c>
      <c r="D33" s="192">
        <f t="shared" si="2"/>
        <v>0</v>
      </c>
      <c r="E33" s="193" t="e">
        <f t="shared" si="3"/>
        <v>#DIV/0!</v>
      </c>
      <c r="F33" s="192">
        <f t="shared" si="0"/>
        <v>0</v>
      </c>
      <c r="G33" s="193" t="e">
        <f t="shared" si="4"/>
        <v>#DIV/0!</v>
      </c>
      <c r="H33" s="46"/>
      <c r="I33" s="46"/>
      <c r="J33" s="10"/>
      <c r="K33" s="10"/>
      <c r="L33" s="10"/>
      <c r="M33" s="10"/>
      <c r="N33" s="10"/>
    </row>
    <row r="34" spans="1:14" ht="33" customHeight="1" x14ac:dyDescent="0.25">
      <c r="A34" s="45"/>
      <c r="B34" s="183"/>
      <c r="C34" s="180" t="str">
        <f t="shared" si="1"/>
        <v>Infraestructura de la salud</v>
      </c>
      <c r="D34" s="192">
        <f t="shared" si="2"/>
        <v>0</v>
      </c>
      <c r="E34" s="193" t="e">
        <f t="shared" si="3"/>
        <v>#DIV/0!</v>
      </c>
      <c r="F34" s="192">
        <f t="shared" si="0"/>
        <v>0</v>
      </c>
      <c r="G34" s="193" t="e">
        <f t="shared" si="4"/>
        <v>#DIV/0!</v>
      </c>
      <c r="H34" s="46"/>
      <c r="I34" s="46"/>
      <c r="J34" s="10"/>
      <c r="K34" s="10"/>
      <c r="L34" s="10"/>
      <c r="M34" s="10"/>
      <c r="N34" s="10"/>
    </row>
    <row r="35" spans="1:14" ht="33" customHeight="1" x14ac:dyDescent="0.25">
      <c r="A35" s="45"/>
      <c r="B35" s="183"/>
      <c r="C35" s="180" t="str">
        <f t="shared" si="1"/>
        <v>Servicios de comercio</v>
      </c>
      <c r="D35" s="192">
        <f t="shared" si="2"/>
        <v>0</v>
      </c>
      <c r="E35" s="193" t="e">
        <f t="shared" si="3"/>
        <v>#DIV/0!</v>
      </c>
      <c r="F35" s="192">
        <f t="shared" si="0"/>
        <v>0</v>
      </c>
      <c r="G35" s="193" t="e">
        <f t="shared" si="4"/>
        <v>#DIV/0!</v>
      </c>
      <c r="H35" s="46"/>
      <c r="I35" s="46"/>
      <c r="J35" s="10"/>
      <c r="K35" s="10"/>
      <c r="L35" s="10"/>
      <c r="M35" s="10"/>
      <c r="N35" s="10"/>
    </row>
    <row r="36" spans="1:14" ht="33" customHeight="1" x14ac:dyDescent="0.25">
      <c r="A36" s="45"/>
      <c r="B36" s="183"/>
      <c r="C36" s="180"/>
      <c r="D36" s="192">
        <f t="shared" si="2"/>
        <v>0</v>
      </c>
      <c r="E36" s="193" t="e">
        <f t="shared" si="3"/>
        <v>#DIV/0!</v>
      </c>
      <c r="F36" s="192">
        <f t="shared" si="0"/>
        <v>0</v>
      </c>
      <c r="G36" s="193" t="e">
        <f t="shared" si="4"/>
        <v>#DIV/0!</v>
      </c>
      <c r="H36" s="46"/>
      <c r="I36" s="46"/>
      <c r="J36" s="10"/>
      <c r="K36" s="10"/>
      <c r="L36" s="10"/>
      <c r="M36" s="10"/>
      <c r="N36" s="10"/>
    </row>
    <row r="37" spans="1:14" ht="16.5" customHeight="1" x14ac:dyDescent="0.25">
      <c r="B37" s="186" t="s">
        <v>169</v>
      </c>
      <c r="C37" s="185"/>
      <c r="D37" s="185"/>
      <c r="E37" s="185"/>
      <c r="F37" s="185"/>
      <c r="G37" s="185"/>
    </row>
    <row r="38" spans="1:14" x14ac:dyDescent="0.25">
      <c r="B38" s="186" t="s">
        <v>448</v>
      </c>
    </row>
    <row r="39" spans="1:14" x14ac:dyDescent="0.25">
      <c r="B39" s="18" t="s">
        <v>13</v>
      </c>
    </row>
  </sheetData>
  <mergeCells count="4">
    <mergeCell ref="B3:G3"/>
    <mergeCell ref="B20:C20"/>
    <mergeCell ref="B4:G4"/>
    <mergeCell ref="B22:G22"/>
  </mergeCells>
  <hyperlinks>
    <hyperlink ref="B2" location="Indice!A1" display="Índice"/>
    <hyperlink ref="G2" location="'2.1.3'!A1" display="Siguiente"/>
    <hyperlink ref="F2" location="'2.1.1'!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6.140625" customWidth="1"/>
    <col min="3" max="3" width="90.5703125" customWidth="1"/>
    <col min="4" max="7" width="16.140625" customWidth="1"/>
    <col min="8" max="21" width="15.7109375" customWidth="1"/>
  </cols>
  <sheetData>
    <row r="1" spans="2:8" ht="78" customHeight="1" x14ac:dyDescent="0.25"/>
    <row r="2" spans="2:8" ht="33" customHeight="1" x14ac:dyDescent="0.35">
      <c r="B2" s="126" t="s">
        <v>1</v>
      </c>
      <c r="D2" s="139"/>
      <c r="E2" s="139"/>
      <c r="F2" s="139" t="s">
        <v>172</v>
      </c>
      <c r="G2" s="139" t="s">
        <v>173</v>
      </c>
    </row>
    <row r="3" spans="2:8" ht="33" customHeight="1" x14ac:dyDescent="0.25">
      <c r="B3" s="382" t="s">
        <v>144</v>
      </c>
      <c r="C3" s="382"/>
      <c r="D3" s="382"/>
      <c r="E3" s="382"/>
      <c r="F3" s="382"/>
      <c r="G3" s="382"/>
    </row>
    <row r="4" spans="2:8" ht="33" customHeight="1" x14ac:dyDescent="0.25">
      <c r="B4" s="383" t="s">
        <v>529</v>
      </c>
      <c r="C4" s="383"/>
      <c r="D4" s="383"/>
      <c r="E4" s="383"/>
      <c r="F4" s="383"/>
      <c r="G4" s="383"/>
      <c r="H4" s="184"/>
    </row>
    <row r="5" spans="2:8" ht="33" customHeight="1" x14ac:dyDescent="0.25">
      <c r="E5" s="184"/>
      <c r="G5" s="184"/>
    </row>
    <row r="6" spans="2:8" ht="33" customHeight="1" x14ac:dyDescent="0.25">
      <c r="B6" s="70" t="s">
        <v>0</v>
      </c>
      <c r="C6" s="21"/>
      <c r="D6" s="21"/>
      <c r="E6" s="21"/>
      <c r="F6" s="21"/>
      <c r="G6" s="21"/>
    </row>
    <row r="7" spans="2:8" ht="33" customHeight="1" x14ac:dyDescent="0.25">
      <c r="B7" s="181" t="s">
        <v>8</v>
      </c>
      <c r="C7" s="181" t="s">
        <v>5</v>
      </c>
      <c r="D7" s="30">
        <v>2023</v>
      </c>
      <c r="E7" s="30">
        <v>2024</v>
      </c>
      <c r="F7" s="30" t="s">
        <v>241</v>
      </c>
      <c r="G7" s="30" t="s">
        <v>416</v>
      </c>
    </row>
    <row r="8" spans="2:8" ht="33" customHeight="1" x14ac:dyDescent="0.25">
      <c r="B8" s="194" t="s">
        <v>336</v>
      </c>
      <c r="C8" s="112" t="s">
        <v>337</v>
      </c>
      <c r="D8" s="114"/>
      <c r="E8" s="114"/>
      <c r="F8" s="187"/>
      <c r="G8" s="187"/>
    </row>
    <row r="9" spans="2:8" ht="33" customHeight="1" x14ac:dyDescent="0.25">
      <c r="B9" s="194" t="s">
        <v>338</v>
      </c>
      <c r="C9" s="112" t="s">
        <v>339</v>
      </c>
      <c r="D9" s="114"/>
      <c r="E9" s="114"/>
      <c r="F9" s="187"/>
      <c r="G9" s="187"/>
    </row>
    <row r="10" spans="2:8" ht="33" customHeight="1" x14ac:dyDescent="0.25">
      <c r="B10" s="194" t="s">
        <v>340</v>
      </c>
      <c r="C10" s="112" t="s">
        <v>341</v>
      </c>
      <c r="D10" s="114"/>
      <c r="E10" s="114"/>
      <c r="F10" s="187"/>
      <c r="G10" s="187"/>
    </row>
    <row r="11" spans="2:8" ht="33" customHeight="1" x14ac:dyDescent="0.25">
      <c r="B11" s="194" t="s">
        <v>342</v>
      </c>
      <c r="C11" s="112" t="s">
        <v>343</v>
      </c>
      <c r="D11" s="114"/>
      <c r="E11" s="114"/>
      <c r="F11" s="187"/>
      <c r="G11" s="187"/>
    </row>
    <row r="12" spans="2:8" ht="33" customHeight="1" x14ac:dyDescent="0.25">
      <c r="B12" s="194" t="s">
        <v>344</v>
      </c>
      <c r="C12" s="112" t="s">
        <v>345</v>
      </c>
      <c r="D12" s="114"/>
      <c r="E12" s="114"/>
      <c r="F12" s="187"/>
      <c r="G12" s="187"/>
    </row>
    <row r="13" spans="2:8" ht="33" customHeight="1" x14ac:dyDescent="0.25">
      <c r="B13" s="194" t="s">
        <v>346</v>
      </c>
      <c r="C13" s="112" t="s">
        <v>347</v>
      </c>
      <c r="D13" s="114"/>
      <c r="E13" s="114"/>
      <c r="F13" s="187"/>
      <c r="G13" s="187"/>
    </row>
    <row r="14" spans="2:8" ht="33" customHeight="1" x14ac:dyDescent="0.25">
      <c r="B14" s="194" t="s">
        <v>348</v>
      </c>
      <c r="C14" s="112" t="s">
        <v>349</v>
      </c>
      <c r="D14" s="114"/>
      <c r="E14" s="114"/>
      <c r="F14" s="187"/>
      <c r="G14" s="187"/>
    </row>
    <row r="15" spans="2:8" ht="33" customHeight="1" x14ac:dyDescent="0.25">
      <c r="B15" s="194" t="s">
        <v>350</v>
      </c>
      <c r="C15" s="112" t="s">
        <v>64</v>
      </c>
      <c r="D15" s="114"/>
      <c r="E15" s="114"/>
      <c r="F15" s="187"/>
      <c r="G15" s="187"/>
    </row>
    <row r="16" spans="2:8" ht="33" customHeight="1" x14ac:dyDescent="0.25">
      <c r="B16" s="194" t="s">
        <v>351</v>
      </c>
      <c r="C16" s="112" t="s">
        <v>352</v>
      </c>
      <c r="D16" s="114"/>
      <c r="E16" s="114"/>
      <c r="F16" s="187"/>
      <c r="G16" s="187"/>
    </row>
    <row r="17" spans="2:13" ht="33" customHeight="1" x14ac:dyDescent="0.25">
      <c r="B17" s="194" t="s">
        <v>353</v>
      </c>
      <c r="C17" s="112" t="s">
        <v>354</v>
      </c>
      <c r="D17" s="114"/>
      <c r="E17" s="114"/>
      <c r="F17" s="187"/>
      <c r="G17" s="187"/>
    </row>
    <row r="18" spans="2:13" ht="33" customHeight="1" x14ac:dyDescent="0.25">
      <c r="B18" s="194" t="s">
        <v>355</v>
      </c>
      <c r="C18" s="112" t="s">
        <v>329</v>
      </c>
      <c r="D18" s="114"/>
      <c r="E18" s="114"/>
      <c r="F18" s="187"/>
      <c r="G18" s="187"/>
    </row>
    <row r="19" spans="2:13" ht="33" customHeight="1" x14ac:dyDescent="0.25">
      <c r="B19" s="194" t="s">
        <v>356</v>
      </c>
      <c r="C19" s="112" t="s">
        <v>357</v>
      </c>
      <c r="D19" s="114"/>
      <c r="E19" s="114"/>
      <c r="F19" s="187"/>
      <c r="G19" s="187"/>
    </row>
    <row r="20" spans="2:13" ht="33" customHeight="1" x14ac:dyDescent="0.25">
      <c r="B20" s="194" t="s">
        <v>358</v>
      </c>
      <c r="C20" s="112" t="s">
        <v>359</v>
      </c>
      <c r="D20" s="114"/>
      <c r="E20" s="114"/>
      <c r="F20" s="187"/>
      <c r="G20" s="187"/>
    </row>
    <row r="21" spans="2:13" ht="33" customHeight="1" x14ac:dyDescent="0.25">
      <c r="B21" s="194" t="s">
        <v>267</v>
      </c>
      <c r="C21" s="112" t="s">
        <v>360</v>
      </c>
      <c r="D21" s="114"/>
      <c r="E21" s="114"/>
      <c r="F21" s="187"/>
      <c r="G21" s="187"/>
    </row>
    <row r="22" spans="2:13" ht="33" customHeight="1" x14ac:dyDescent="0.25">
      <c r="B22" s="194" t="s">
        <v>255</v>
      </c>
      <c r="C22" s="112" t="s">
        <v>361</v>
      </c>
      <c r="D22" s="114"/>
      <c r="E22" s="114"/>
      <c r="F22" s="187"/>
      <c r="G22" s="187"/>
    </row>
    <row r="23" spans="2:13" ht="33" customHeight="1" x14ac:dyDescent="0.25">
      <c r="B23" s="194" t="s">
        <v>274</v>
      </c>
      <c r="C23" s="112" t="s">
        <v>362</v>
      </c>
      <c r="D23" s="114"/>
      <c r="E23" s="114"/>
      <c r="F23" s="187"/>
      <c r="G23" s="187"/>
    </row>
    <row r="24" spans="2:13" ht="33" customHeight="1" x14ac:dyDescent="0.25">
      <c r="B24" s="194" t="s">
        <v>363</v>
      </c>
      <c r="C24" s="112" t="s">
        <v>364</v>
      </c>
      <c r="D24" s="114"/>
      <c r="E24" s="114"/>
      <c r="F24" s="187"/>
      <c r="G24" s="187"/>
    </row>
    <row r="25" spans="2:13" ht="33" customHeight="1" x14ac:dyDescent="0.25">
      <c r="B25" s="194" t="s">
        <v>365</v>
      </c>
      <c r="C25" s="112" t="s">
        <v>366</v>
      </c>
      <c r="D25" s="114"/>
      <c r="E25" s="114"/>
      <c r="F25" s="187"/>
      <c r="G25" s="187"/>
    </row>
    <row r="26" spans="2:13" ht="33" customHeight="1" x14ac:dyDescent="0.25">
      <c r="B26" s="194" t="s">
        <v>367</v>
      </c>
      <c r="C26" s="112" t="s">
        <v>333</v>
      </c>
      <c r="D26" s="114"/>
      <c r="E26" s="114"/>
      <c r="F26" s="187"/>
      <c r="G26" s="187"/>
    </row>
    <row r="27" spans="2:13" ht="33" customHeight="1" x14ac:dyDescent="0.25">
      <c r="B27" s="194" t="s">
        <v>368</v>
      </c>
      <c r="C27" s="112" t="s">
        <v>335</v>
      </c>
      <c r="D27" s="114"/>
      <c r="E27" s="114"/>
      <c r="F27" s="187"/>
      <c r="G27" s="187"/>
    </row>
    <row r="28" spans="2:13" ht="33" customHeight="1" x14ac:dyDescent="0.25">
      <c r="B28" s="391" t="s">
        <v>278</v>
      </c>
      <c r="C28" s="392"/>
      <c r="D28" s="115"/>
      <c r="E28" s="115"/>
      <c r="F28" s="188"/>
      <c r="G28" s="188"/>
    </row>
    <row r="29" spans="2:13" ht="33" customHeight="1" x14ac:dyDescent="0.25">
      <c r="B29" s="94"/>
      <c r="C29" s="94"/>
      <c r="D29" s="190"/>
      <c r="E29" s="190"/>
      <c r="F29" s="191"/>
      <c r="G29" s="191"/>
      <c r="H29" s="385"/>
      <c r="I29" s="385"/>
      <c r="J29" s="385"/>
      <c r="K29" s="385"/>
      <c r="L29" s="385"/>
      <c r="M29" s="385"/>
    </row>
    <row r="30" spans="2:13" ht="33" customHeight="1" x14ac:dyDescent="0.25">
      <c r="B30" s="127" t="s">
        <v>449</v>
      </c>
      <c r="C30" s="202"/>
      <c r="D30" s="202"/>
      <c r="E30" s="202"/>
      <c r="F30" s="202"/>
      <c r="G30" s="202"/>
      <c r="H30" s="385"/>
      <c r="I30" s="385"/>
      <c r="J30" s="385"/>
      <c r="K30" s="385"/>
      <c r="L30" s="385"/>
      <c r="M30" s="385"/>
    </row>
    <row r="31" spans="2:13" ht="33" customHeight="1" x14ac:dyDescent="0.25">
      <c r="B31" s="183"/>
      <c r="C31" s="189"/>
      <c r="D31" s="189"/>
      <c r="E31" s="189"/>
      <c r="F31" s="189"/>
      <c r="G31" s="189"/>
      <c r="H31" s="205"/>
      <c r="I31" s="205"/>
    </row>
    <row r="32" spans="2:13" ht="33" customHeight="1" x14ac:dyDescent="0.25">
      <c r="B32" s="183"/>
      <c r="C32" s="195"/>
      <c r="D32" s="196"/>
      <c r="E32" s="197">
        <f>+D7</f>
        <v>2023</v>
      </c>
      <c r="F32" s="196"/>
      <c r="G32" s="197">
        <f>+E7</f>
        <v>2024</v>
      </c>
      <c r="H32" s="205"/>
      <c r="I32" s="205"/>
      <c r="J32" s="205"/>
      <c r="K32" s="205"/>
      <c r="L32" s="205"/>
    </row>
    <row r="33" spans="2:12" ht="33" customHeight="1" x14ac:dyDescent="0.25">
      <c r="B33" s="183"/>
      <c r="C33" s="198" t="str">
        <f t="shared" ref="C33:D38" si="0">+C8</f>
        <v>Servicios ambulatorios generales y especializados en centros ambulatorios</v>
      </c>
      <c r="D33" s="199">
        <f t="shared" si="0"/>
        <v>0</v>
      </c>
      <c r="E33" s="200">
        <f t="shared" ref="E33:E38" si="1">+F8</f>
        <v>0</v>
      </c>
      <c r="F33" s="199">
        <f t="shared" ref="F33:F38" si="2">+E8</f>
        <v>0</v>
      </c>
      <c r="G33" s="200">
        <f t="shared" ref="G33:G38" si="3">+G8</f>
        <v>0</v>
      </c>
      <c r="H33" s="205"/>
      <c r="I33" s="205"/>
      <c r="J33" s="205"/>
      <c r="K33" s="205"/>
      <c r="L33" s="205"/>
    </row>
    <row r="34" spans="2:12" ht="33" customHeight="1" x14ac:dyDescent="0.25">
      <c r="B34" s="183"/>
      <c r="C34" s="198" t="str">
        <f t="shared" si="0"/>
        <v>Servicios ambulatorios generales y especializados en hospitales y clínicas</v>
      </c>
      <c r="D34" s="199">
        <f t="shared" si="0"/>
        <v>0</v>
      </c>
      <c r="E34" s="200">
        <f t="shared" si="1"/>
        <v>0</v>
      </c>
      <c r="F34" s="199">
        <f t="shared" si="2"/>
        <v>0</v>
      </c>
      <c r="G34" s="200">
        <f t="shared" si="3"/>
        <v>0</v>
      </c>
      <c r="H34" s="205"/>
      <c r="I34" s="205"/>
      <c r="J34" s="205"/>
      <c r="K34" s="205"/>
      <c r="L34" s="205"/>
    </row>
    <row r="35" spans="2:12" ht="33" customHeight="1" x14ac:dyDescent="0.25">
      <c r="B35" s="183"/>
      <c r="C35" s="198" t="str">
        <f t="shared" si="0"/>
        <v>Productos farmacéuticos</v>
      </c>
      <c r="D35" s="199">
        <f t="shared" si="0"/>
        <v>0</v>
      </c>
      <c r="E35" s="200">
        <f t="shared" si="1"/>
        <v>0</v>
      </c>
      <c r="F35" s="199">
        <f t="shared" si="2"/>
        <v>0</v>
      </c>
      <c r="G35" s="200">
        <f t="shared" si="3"/>
        <v>0</v>
      </c>
      <c r="H35" s="205"/>
      <c r="I35" s="205"/>
      <c r="J35" s="205"/>
      <c r="K35" s="205"/>
      <c r="L35" s="205"/>
    </row>
    <row r="36" spans="2:12" ht="33" customHeight="1" x14ac:dyDescent="0.25">
      <c r="B36" s="183"/>
      <c r="C36" s="198" t="str">
        <f t="shared" si="0"/>
        <v>Servicios con internación en hospitales y clínicas básicas y generales</v>
      </c>
      <c r="D36" s="199">
        <f t="shared" si="0"/>
        <v>0</v>
      </c>
      <c r="E36" s="200">
        <f t="shared" si="1"/>
        <v>0</v>
      </c>
      <c r="F36" s="199">
        <f t="shared" si="2"/>
        <v>0</v>
      </c>
      <c r="G36" s="200">
        <f t="shared" si="3"/>
        <v>0</v>
      </c>
      <c r="H36" s="205"/>
      <c r="I36" s="205"/>
      <c r="J36" s="205"/>
      <c r="K36" s="205"/>
      <c r="L36" s="205"/>
    </row>
    <row r="37" spans="2:12" ht="33" customHeight="1" x14ac:dyDescent="0.25">
      <c r="B37" s="183"/>
      <c r="C37" s="198" t="str">
        <f t="shared" si="0"/>
        <v>Servicios con internación en hospitales y clínicas especializados y de especialidades</v>
      </c>
      <c r="D37" s="199">
        <f t="shared" si="0"/>
        <v>0</v>
      </c>
      <c r="E37" s="200">
        <f t="shared" si="1"/>
        <v>0</v>
      </c>
      <c r="F37" s="199">
        <f t="shared" si="2"/>
        <v>0</v>
      </c>
      <c r="G37" s="200">
        <f t="shared" si="3"/>
        <v>0</v>
      </c>
      <c r="H37" s="205"/>
      <c r="I37" s="205"/>
      <c r="J37" s="205"/>
      <c r="K37" s="205"/>
      <c r="L37" s="205"/>
    </row>
    <row r="38" spans="2:12" ht="33" customHeight="1" x14ac:dyDescent="0.25">
      <c r="B38" s="183"/>
      <c r="C38" s="198" t="str">
        <f t="shared" si="0"/>
        <v>Otros servicios de salud humana n.c.p</v>
      </c>
      <c r="D38" s="199">
        <f t="shared" si="0"/>
        <v>0</v>
      </c>
      <c r="E38" s="200">
        <f t="shared" si="1"/>
        <v>0</v>
      </c>
      <c r="F38" s="199">
        <f t="shared" si="2"/>
        <v>0</v>
      </c>
      <c r="G38" s="200">
        <f t="shared" si="3"/>
        <v>0</v>
      </c>
      <c r="H38" s="205"/>
      <c r="I38" s="205"/>
      <c r="J38" s="205"/>
      <c r="K38" s="205"/>
      <c r="L38" s="205"/>
    </row>
    <row r="39" spans="2:12" ht="33" customHeight="1" x14ac:dyDescent="0.25">
      <c r="B39" s="183"/>
      <c r="C39" s="198" t="str">
        <f t="shared" ref="C39:D44" si="4">+C15</f>
        <v xml:space="preserve">Servicios de rectoría y administración de la salud </v>
      </c>
      <c r="D39" s="199">
        <f t="shared" si="4"/>
        <v>0</v>
      </c>
      <c r="E39" s="200">
        <f t="shared" ref="E39:E44" si="5">+F15</f>
        <v>0</v>
      </c>
      <c r="F39" s="199">
        <f t="shared" ref="F39:F44" si="6">+E15</f>
        <v>0</v>
      </c>
      <c r="G39" s="200">
        <f t="shared" ref="G39:G44" si="7">+G15</f>
        <v>0</v>
      </c>
      <c r="H39" s="205"/>
      <c r="I39" s="205"/>
      <c r="J39" s="205"/>
      <c r="K39" s="205"/>
      <c r="L39" s="205"/>
    </row>
    <row r="40" spans="2:12" ht="33" customHeight="1" x14ac:dyDescent="0.25">
      <c r="B40" s="183"/>
      <c r="C40" s="198" t="str">
        <f t="shared" si="4"/>
        <v>Servicios odontológicos en centros de atención ambulatoria</v>
      </c>
      <c r="D40" s="199">
        <f t="shared" si="4"/>
        <v>0</v>
      </c>
      <c r="E40" s="200">
        <f t="shared" si="5"/>
        <v>0</v>
      </c>
      <c r="F40" s="199">
        <f t="shared" si="6"/>
        <v>0</v>
      </c>
      <c r="G40" s="200">
        <f t="shared" si="7"/>
        <v>0</v>
      </c>
      <c r="H40" s="205"/>
      <c r="I40" s="205"/>
      <c r="J40" s="205"/>
      <c r="K40" s="205"/>
      <c r="L40" s="205"/>
    </row>
    <row r="41" spans="2:12" ht="33" customHeight="1" x14ac:dyDescent="0.25">
      <c r="B41" s="183"/>
      <c r="C41" s="198" t="str">
        <f t="shared" si="4"/>
        <v>Servicios de seguros de enfermedad y accidentes</v>
      </c>
      <c r="D41" s="199">
        <f t="shared" si="4"/>
        <v>0</v>
      </c>
      <c r="E41" s="200">
        <f t="shared" si="5"/>
        <v>0</v>
      </c>
      <c r="F41" s="199">
        <f t="shared" si="6"/>
        <v>0</v>
      </c>
      <c r="G41" s="200">
        <f t="shared" si="7"/>
        <v>0</v>
      </c>
      <c r="H41" s="205"/>
      <c r="I41" s="205"/>
      <c r="J41" s="205"/>
      <c r="K41" s="205"/>
      <c r="L41" s="205"/>
    </row>
    <row r="42" spans="2:12" ht="33" customHeight="1" x14ac:dyDescent="0.25">
      <c r="B42" s="183"/>
      <c r="C42" s="198" t="str">
        <f t="shared" si="4"/>
        <v>Servicios de salud pública</v>
      </c>
      <c r="D42" s="199">
        <f t="shared" si="4"/>
        <v>0</v>
      </c>
      <c r="E42" s="200">
        <f t="shared" si="5"/>
        <v>0</v>
      </c>
      <c r="F42" s="199">
        <f t="shared" si="6"/>
        <v>0</v>
      </c>
      <c r="G42" s="200">
        <f t="shared" si="7"/>
        <v>0</v>
      </c>
      <c r="H42" s="205"/>
      <c r="I42" s="205"/>
      <c r="J42" s="205"/>
      <c r="K42" s="205"/>
      <c r="L42" s="205"/>
    </row>
    <row r="43" spans="2:12" ht="33" customHeight="1" x14ac:dyDescent="0.25">
      <c r="B43" s="183"/>
      <c r="C43" s="198" t="str">
        <f t="shared" si="4"/>
        <v>Aparatos médicos, quirúrgicos y aparatos ortopédicos</v>
      </c>
      <c r="D43" s="199">
        <f t="shared" si="4"/>
        <v>0</v>
      </c>
      <c r="E43" s="200">
        <f t="shared" si="5"/>
        <v>0</v>
      </c>
      <c r="F43" s="199">
        <f t="shared" si="6"/>
        <v>0</v>
      </c>
      <c r="G43" s="200">
        <f t="shared" si="7"/>
        <v>0</v>
      </c>
      <c r="H43" s="205"/>
      <c r="I43" s="205"/>
      <c r="J43" s="205"/>
      <c r="K43" s="205"/>
      <c r="L43" s="205"/>
    </row>
    <row r="44" spans="2:12" ht="33" customHeight="1" x14ac:dyDescent="0.25">
      <c r="B44" s="183"/>
      <c r="C44" s="198" t="str">
        <f t="shared" si="4"/>
        <v>Artículos ópticos</v>
      </c>
      <c r="D44" s="199">
        <f t="shared" si="4"/>
        <v>0</v>
      </c>
      <c r="E44" s="200">
        <f t="shared" si="5"/>
        <v>0</v>
      </c>
      <c r="F44" s="199">
        <f t="shared" si="6"/>
        <v>0</v>
      </c>
      <c r="G44" s="200">
        <f t="shared" si="7"/>
        <v>0</v>
      </c>
      <c r="H44" s="205"/>
      <c r="I44" s="205"/>
      <c r="J44" s="205"/>
      <c r="K44" s="205"/>
      <c r="L44" s="205"/>
    </row>
    <row r="45" spans="2:12" ht="33" customHeight="1" x14ac:dyDescent="0.25">
      <c r="B45" s="183"/>
      <c r="C45" s="198" t="s">
        <v>7</v>
      </c>
      <c r="D45" s="199">
        <f>D21+D22+D23+D24+D25+D14+D27+D26</f>
        <v>0</v>
      </c>
      <c r="E45" s="200">
        <f>F21+F22+F23+F24+F25+F14+F27+F26</f>
        <v>0</v>
      </c>
      <c r="F45" s="199">
        <f>E21+E22+E23+E24+E25+E14+E27+E26</f>
        <v>0</v>
      </c>
      <c r="G45" s="200">
        <f>G21+G22+G23+G24+G25+G14+G27+G26</f>
        <v>0</v>
      </c>
      <c r="H45" s="205"/>
      <c r="I45" s="205"/>
      <c r="J45" s="205"/>
      <c r="K45" s="205"/>
      <c r="L45" s="205"/>
    </row>
    <row r="46" spans="2:12" ht="33" customHeight="1" x14ac:dyDescent="0.25">
      <c r="B46" s="183"/>
      <c r="C46" s="198"/>
      <c r="D46" s="199">
        <f>+SUM(D33:D45)</f>
        <v>0</v>
      </c>
      <c r="E46" s="200">
        <f>+SUM(E33:E45)</f>
        <v>0</v>
      </c>
      <c r="F46" s="199">
        <f>+SUM(F33:F45)</f>
        <v>0</v>
      </c>
      <c r="G46" s="200">
        <f>+SUM(G33:G45)</f>
        <v>0</v>
      </c>
      <c r="H46" s="205"/>
      <c r="I46" s="205"/>
      <c r="J46" s="205"/>
      <c r="K46" s="205"/>
      <c r="L46" s="205"/>
    </row>
    <row r="47" spans="2:12" ht="33.75" customHeight="1" x14ac:dyDescent="0.25">
      <c r="B47" s="183"/>
      <c r="C47" s="198"/>
      <c r="D47" s="204">
        <f>+D46-D28</f>
        <v>0</v>
      </c>
      <c r="E47" s="200"/>
      <c r="F47" s="204">
        <f>+F46-E28</f>
        <v>0</v>
      </c>
      <c r="G47" s="200"/>
      <c r="H47" s="205"/>
      <c r="I47" s="205"/>
      <c r="J47" s="205"/>
      <c r="K47" s="205"/>
      <c r="L47" s="205"/>
    </row>
    <row r="48" spans="2:12" x14ac:dyDescent="0.25">
      <c r="B48" s="385" t="s">
        <v>81</v>
      </c>
      <c r="C48" s="385"/>
      <c r="D48" s="385"/>
      <c r="E48" s="385"/>
      <c r="F48" s="385"/>
      <c r="G48" s="385"/>
    </row>
    <row r="49" spans="2:7" ht="19.5" customHeight="1" x14ac:dyDescent="0.25">
      <c r="B49" s="385"/>
      <c r="C49" s="385"/>
      <c r="D49" s="385"/>
      <c r="E49" s="385"/>
      <c r="F49" s="385"/>
      <c r="G49" s="385"/>
    </row>
    <row r="50" spans="2:7" ht="16.5" customHeight="1" x14ac:dyDescent="0.25">
      <c r="B50" s="18" t="s">
        <v>415</v>
      </c>
      <c r="C50" s="201"/>
      <c r="D50" s="201"/>
      <c r="E50" s="201"/>
      <c r="F50" s="201"/>
      <c r="G50" s="201"/>
    </row>
    <row r="51" spans="2:7" x14ac:dyDescent="0.25">
      <c r="B51" s="18" t="s">
        <v>13</v>
      </c>
    </row>
  </sheetData>
  <mergeCells count="5">
    <mergeCell ref="H29:M30"/>
    <mergeCell ref="B3:G3"/>
    <mergeCell ref="B48:G49"/>
    <mergeCell ref="B4:G4"/>
    <mergeCell ref="B28:C28"/>
  </mergeCells>
  <conditionalFormatting sqref="D47">
    <cfRule type="cellIs" dxfId="5" priority="1" operator="notEqual">
      <formula>0</formula>
    </cfRule>
  </conditionalFormatting>
  <conditionalFormatting sqref="F47">
    <cfRule type="cellIs" dxfId="4" priority="2" operator="notEqual">
      <formula>0</formula>
    </cfRule>
  </conditionalFormatting>
  <hyperlinks>
    <hyperlink ref="B2" location="Indice!A1" display="Índice"/>
    <hyperlink ref="G2" location="'2.1.4'!A1" display="Siguiente"/>
    <hyperlink ref="F2" location="'2.1.2'!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3"/>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69.5703125" customWidth="1"/>
    <col min="3" max="6" width="24.42578125" customWidth="1"/>
    <col min="7" max="7" width="14.7109375" customWidth="1"/>
  </cols>
  <sheetData>
    <row r="1" spans="2:7" ht="78" customHeight="1" x14ac:dyDescent="0.25"/>
    <row r="2" spans="2:7" ht="33" customHeight="1" x14ac:dyDescent="0.35">
      <c r="B2" s="126" t="s">
        <v>1</v>
      </c>
      <c r="F2" s="36" t="s">
        <v>172</v>
      </c>
      <c r="G2" s="36" t="s">
        <v>173</v>
      </c>
    </row>
    <row r="3" spans="2:7" ht="33" customHeight="1" x14ac:dyDescent="0.25">
      <c r="B3" s="382" t="s">
        <v>145</v>
      </c>
      <c r="C3" s="382"/>
      <c r="D3" s="382"/>
      <c r="E3" s="382"/>
      <c r="F3" s="382"/>
    </row>
    <row r="4" spans="2:7" ht="33" customHeight="1" x14ac:dyDescent="0.25">
      <c r="B4" s="383" t="s">
        <v>450</v>
      </c>
      <c r="C4" s="383"/>
      <c r="D4" s="383"/>
      <c r="E4" s="383"/>
      <c r="F4" s="383"/>
    </row>
    <row r="5" spans="2:7" ht="33" customHeight="1" x14ac:dyDescent="0.25"/>
    <row r="6" spans="2:7" ht="33" customHeight="1" x14ac:dyDescent="0.25">
      <c r="B6" s="20" t="s">
        <v>0</v>
      </c>
    </row>
    <row r="7" spans="2:7" ht="33" customHeight="1" x14ac:dyDescent="0.25">
      <c r="B7" s="30" t="s">
        <v>2</v>
      </c>
      <c r="C7" s="30">
        <v>2023</v>
      </c>
      <c r="D7" s="30">
        <v>2024</v>
      </c>
      <c r="E7" s="30" t="s">
        <v>241</v>
      </c>
      <c r="F7" s="30" t="s">
        <v>416</v>
      </c>
    </row>
    <row r="8" spans="2:7" ht="33" customHeight="1" x14ac:dyDescent="0.25">
      <c r="B8" s="28" t="s">
        <v>307</v>
      </c>
      <c r="C8" s="25"/>
      <c r="D8" s="25"/>
      <c r="E8" s="206"/>
      <c r="F8" s="206"/>
    </row>
    <row r="9" spans="2:7" ht="33" customHeight="1" x14ac:dyDescent="0.25">
      <c r="B9" s="28" t="s">
        <v>308</v>
      </c>
      <c r="C9" s="25"/>
      <c r="D9" s="25"/>
      <c r="E9" s="206"/>
      <c r="F9" s="206"/>
    </row>
    <row r="10" spans="2:7" ht="33" customHeight="1" x14ac:dyDescent="0.25">
      <c r="B10" s="28" t="s">
        <v>309</v>
      </c>
      <c r="C10" s="25"/>
      <c r="D10" s="25"/>
      <c r="E10" s="206"/>
      <c r="F10" s="206"/>
    </row>
    <row r="11" spans="2:7" ht="33" customHeight="1" x14ac:dyDescent="0.25">
      <c r="B11" s="28" t="s">
        <v>310</v>
      </c>
      <c r="C11" s="25"/>
      <c r="D11" s="25"/>
      <c r="E11" s="206"/>
      <c r="F11" s="206"/>
    </row>
    <row r="12" spans="2:7" ht="33" customHeight="1" x14ac:dyDescent="0.25">
      <c r="B12" s="29" t="s">
        <v>311</v>
      </c>
      <c r="C12" s="50"/>
      <c r="D12" s="50"/>
      <c r="E12" s="27"/>
      <c r="F12" s="27"/>
    </row>
    <row r="13" spans="2:7" ht="33" customHeight="1" x14ac:dyDescent="0.25">
      <c r="B13" s="32"/>
      <c r="C13" s="40"/>
      <c r="D13" s="40"/>
      <c r="E13" s="33"/>
      <c r="F13" s="33"/>
    </row>
    <row r="14" spans="2:7" ht="37.5" customHeight="1" x14ac:dyDescent="0.25">
      <c r="B14" s="384" t="s">
        <v>451</v>
      </c>
      <c r="C14" s="384"/>
      <c r="D14" s="384"/>
      <c r="E14" s="384"/>
      <c r="F14" s="384"/>
    </row>
    <row r="15" spans="2:7" ht="33" customHeight="1" x14ac:dyDescent="0.25">
      <c r="B15" s="207"/>
      <c r="C15" s="48"/>
      <c r="D15" s="48"/>
      <c r="E15" s="137"/>
      <c r="F15" s="33"/>
    </row>
    <row r="16" spans="2:7" ht="33" customHeight="1" x14ac:dyDescent="0.25">
      <c r="B16" s="62" t="str">
        <f>+B8</f>
        <v>Gasto de consumo final de los hogares</v>
      </c>
      <c r="C16" s="208">
        <f>+D8</f>
        <v>0</v>
      </c>
      <c r="D16" s="48"/>
      <c r="E16" s="137"/>
      <c r="F16" s="33"/>
    </row>
    <row r="17" spans="2:6" ht="33" customHeight="1" x14ac:dyDescent="0.25">
      <c r="B17" s="62" t="str">
        <f>+B11</f>
        <v>Gasto de consumo final de las ISFLSH</v>
      </c>
      <c r="C17" s="208">
        <f>+D11</f>
        <v>0</v>
      </c>
      <c r="D17" s="48"/>
      <c r="E17" s="137"/>
      <c r="F17" s="33"/>
    </row>
    <row r="18" spans="2:6" ht="33" customHeight="1" x14ac:dyDescent="0.25">
      <c r="B18" s="62" t="str">
        <f>+B9</f>
        <v>Gasto de consumo final individual del gobierno</v>
      </c>
      <c r="C18" s="208">
        <f>+D9</f>
        <v>0</v>
      </c>
      <c r="D18" s="48"/>
      <c r="E18" s="137"/>
      <c r="F18" s="33"/>
    </row>
    <row r="19" spans="2:6" ht="33" customHeight="1" x14ac:dyDescent="0.25">
      <c r="B19" s="78" t="str">
        <f>+B10</f>
        <v>Gasto de consumo final colectivo del gobierno</v>
      </c>
      <c r="C19" s="209">
        <f>+D10</f>
        <v>0</v>
      </c>
      <c r="D19" s="48"/>
      <c r="E19" s="137"/>
      <c r="F19" s="33"/>
    </row>
    <row r="20" spans="2:6" ht="33" customHeight="1" x14ac:dyDescent="0.25">
      <c r="B20" s="136"/>
      <c r="C20" s="42"/>
      <c r="D20" s="42"/>
      <c r="E20" s="137"/>
      <c r="F20" s="33"/>
    </row>
    <row r="21" spans="2:6" ht="33" customHeight="1" x14ac:dyDescent="0.25">
      <c r="B21" s="136"/>
      <c r="C21" s="42"/>
      <c r="D21" s="42"/>
      <c r="E21" s="137"/>
      <c r="F21" s="33"/>
    </row>
    <row r="22" spans="2:6" ht="33" customHeight="1" x14ac:dyDescent="0.25">
      <c r="B22" s="136"/>
      <c r="C22" s="42"/>
      <c r="D22" s="42"/>
      <c r="E22" s="137"/>
      <c r="F22" s="33"/>
    </row>
    <row r="23" spans="2:6" ht="33" customHeight="1" x14ac:dyDescent="0.25">
      <c r="B23" s="136"/>
      <c r="C23" s="42"/>
      <c r="D23" s="42"/>
      <c r="E23" s="137"/>
      <c r="F23" s="33"/>
    </row>
    <row r="24" spans="2:6" ht="33" customHeight="1" x14ac:dyDescent="0.25">
      <c r="B24" s="32"/>
      <c r="C24" s="40"/>
      <c r="D24" s="40"/>
      <c r="E24" s="33"/>
      <c r="F24" s="33"/>
    </row>
    <row r="25" spans="2:6" ht="33" customHeight="1" x14ac:dyDescent="0.25">
      <c r="B25" s="32"/>
      <c r="C25" s="40"/>
      <c r="D25" s="40"/>
      <c r="E25" s="33"/>
      <c r="F25" s="33"/>
    </row>
    <row r="26" spans="2:6" ht="33" customHeight="1" x14ac:dyDescent="0.25">
      <c r="B26" s="32"/>
      <c r="C26" s="40"/>
      <c r="D26" s="40"/>
      <c r="E26" s="33"/>
      <c r="F26" s="33"/>
    </row>
    <row r="27" spans="2:6" ht="33" customHeight="1" x14ac:dyDescent="0.25">
      <c r="B27" s="32"/>
      <c r="C27" s="40"/>
      <c r="D27" s="40"/>
      <c r="E27" s="33"/>
      <c r="F27" s="33"/>
    </row>
    <row r="28" spans="2:6" ht="27" customHeight="1" x14ac:dyDescent="0.3">
      <c r="B28" s="100" t="s">
        <v>415</v>
      </c>
    </row>
    <row r="29" spans="2:6" ht="15" customHeight="1" x14ac:dyDescent="0.3">
      <c r="B29" s="100" t="s">
        <v>13</v>
      </c>
    </row>
    <row r="31" spans="2:6" ht="15" customHeight="1" x14ac:dyDescent="0.25">
      <c r="B31" s="101"/>
    </row>
    <row r="32" spans="2:6" ht="15" customHeight="1" x14ac:dyDescent="0.25">
      <c r="B32" s="18"/>
    </row>
    <row r="33" spans="2:2" ht="15" customHeight="1" x14ac:dyDescent="0.25">
      <c r="B33" s="18"/>
    </row>
  </sheetData>
  <mergeCells count="3">
    <mergeCell ref="B4:F4"/>
    <mergeCell ref="B3:F3"/>
    <mergeCell ref="B14:F14"/>
  </mergeCells>
  <hyperlinks>
    <hyperlink ref="B2" location="Indice!A1" display="Índice"/>
    <hyperlink ref="G2" location="'2.1.5'!A1" display="Siguiente"/>
    <hyperlink ref="F2" location="'2.1.3'!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83.7109375" customWidth="1"/>
    <col min="3" max="6" width="15.85546875" customWidth="1"/>
    <col min="7" max="14" width="15.7109375" customWidth="1"/>
  </cols>
  <sheetData>
    <row r="1" spans="1:7" ht="78" customHeight="1" x14ac:dyDescent="0.25"/>
    <row r="2" spans="1:7" ht="33" customHeight="1" x14ac:dyDescent="0.35">
      <c r="B2" s="126" t="s">
        <v>1</v>
      </c>
      <c r="F2" s="36" t="s">
        <v>172</v>
      </c>
      <c r="G2" s="36" t="s">
        <v>173</v>
      </c>
    </row>
    <row r="3" spans="1:7" ht="33" customHeight="1" x14ac:dyDescent="0.25">
      <c r="B3" s="382" t="s">
        <v>146</v>
      </c>
      <c r="C3" s="382"/>
      <c r="D3" s="382"/>
      <c r="E3" s="382"/>
      <c r="F3" s="382"/>
    </row>
    <row r="4" spans="1:7" ht="40.5" customHeight="1" x14ac:dyDescent="0.25">
      <c r="B4" s="381" t="s">
        <v>452</v>
      </c>
      <c r="C4" s="381"/>
      <c r="D4" s="381"/>
      <c r="E4" s="381"/>
      <c r="F4" s="381"/>
    </row>
    <row r="5" spans="1:7" ht="33" customHeight="1" x14ac:dyDescent="0.25">
      <c r="B5" s="19"/>
      <c r="C5" s="19"/>
      <c r="D5" s="19"/>
      <c r="E5" s="19"/>
      <c r="F5" s="19"/>
    </row>
    <row r="6" spans="1:7" ht="33" customHeight="1" x14ac:dyDescent="0.25">
      <c r="B6" s="20" t="s">
        <v>0</v>
      </c>
      <c r="C6" s="21"/>
      <c r="D6" s="21"/>
      <c r="E6" s="21"/>
      <c r="F6" s="21"/>
    </row>
    <row r="7" spans="1:7" ht="33" customHeight="1" x14ac:dyDescent="0.25">
      <c r="B7" s="30" t="s">
        <v>2</v>
      </c>
      <c r="C7" s="30">
        <v>2023</v>
      </c>
      <c r="D7" s="30">
        <v>2024</v>
      </c>
      <c r="E7" s="30" t="s">
        <v>241</v>
      </c>
      <c r="F7" s="30" t="s">
        <v>416</v>
      </c>
    </row>
    <row r="8" spans="1:7" ht="33" customHeight="1" x14ac:dyDescent="0.25">
      <c r="B8" s="211" t="s">
        <v>307</v>
      </c>
      <c r="C8" s="114"/>
      <c r="D8" s="114"/>
      <c r="E8" s="90"/>
      <c r="F8" s="90"/>
    </row>
    <row r="9" spans="1:7" ht="33" customHeight="1" x14ac:dyDescent="0.25">
      <c r="B9" s="211" t="s">
        <v>308</v>
      </c>
      <c r="C9" s="114"/>
      <c r="D9" s="114"/>
      <c r="E9" s="90"/>
      <c r="F9" s="90"/>
    </row>
    <row r="10" spans="1:7" ht="33" customHeight="1" x14ac:dyDescent="0.25">
      <c r="B10" s="211" t="s">
        <v>309</v>
      </c>
      <c r="C10" s="114"/>
      <c r="D10" s="114"/>
      <c r="E10" s="90"/>
      <c r="F10" s="90"/>
    </row>
    <row r="11" spans="1:7" ht="33" customHeight="1" x14ac:dyDescent="0.25">
      <c r="B11" s="211" t="s">
        <v>310</v>
      </c>
      <c r="C11" s="114"/>
      <c r="D11" s="114"/>
      <c r="E11" s="90"/>
      <c r="F11" s="90"/>
    </row>
    <row r="12" spans="1:7" ht="33" customHeight="1" x14ac:dyDescent="0.25">
      <c r="B12" s="212" t="s">
        <v>311</v>
      </c>
      <c r="C12" s="115"/>
      <c r="D12" s="115"/>
      <c r="E12" s="107"/>
      <c r="F12" s="107"/>
    </row>
    <row r="13" spans="1:7" ht="33" customHeight="1" x14ac:dyDescent="0.25">
      <c r="A13" s="210"/>
      <c r="B13" s="213"/>
      <c r="C13" s="190"/>
      <c r="D13" s="190"/>
      <c r="E13" s="96"/>
      <c r="F13" s="96"/>
    </row>
    <row r="14" spans="1:7" ht="36.75" customHeight="1" x14ac:dyDescent="0.25">
      <c r="B14" s="397" t="s">
        <v>453</v>
      </c>
      <c r="C14" s="397"/>
      <c r="D14" s="397"/>
      <c r="E14" s="397"/>
      <c r="F14" s="397"/>
    </row>
    <row r="15" spans="1:7" ht="33" customHeight="1" x14ac:dyDescent="0.25">
      <c r="A15" s="210"/>
      <c r="B15" s="213"/>
      <c r="C15" s="190"/>
      <c r="D15" s="190"/>
      <c r="E15" s="96"/>
      <c r="F15" s="96"/>
    </row>
    <row r="16" spans="1:7" ht="33" customHeight="1" x14ac:dyDescent="0.25">
      <c r="A16" s="210"/>
      <c r="B16" s="213"/>
      <c r="C16" s="190"/>
      <c r="D16" s="190"/>
      <c r="E16" s="96"/>
      <c r="F16" s="96"/>
    </row>
    <row r="17" spans="1:6" ht="33" customHeight="1" x14ac:dyDescent="0.25">
      <c r="A17" s="210"/>
      <c r="B17" s="213"/>
      <c r="C17" s="190"/>
      <c r="D17" s="190"/>
      <c r="E17" s="96"/>
      <c r="F17" s="96"/>
    </row>
    <row r="18" spans="1:6" ht="33" customHeight="1" x14ac:dyDescent="0.25">
      <c r="A18" s="210"/>
      <c r="B18" s="213"/>
      <c r="C18" s="190"/>
      <c r="D18" s="190"/>
      <c r="E18" s="96"/>
      <c r="F18" s="96"/>
    </row>
    <row r="19" spans="1:6" ht="33" customHeight="1" x14ac:dyDescent="0.25">
      <c r="A19" s="210"/>
      <c r="B19" s="213"/>
      <c r="C19" s="190"/>
      <c r="D19" s="190"/>
      <c r="E19" s="96"/>
      <c r="F19" s="96"/>
    </row>
    <row r="20" spans="1:6" ht="33" customHeight="1" x14ac:dyDescent="0.25">
      <c r="A20" s="210"/>
      <c r="B20" s="213"/>
      <c r="C20" s="190"/>
      <c r="D20" s="190"/>
      <c r="E20" s="96"/>
      <c r="F20" s="96"/>
    </row>
    <row r="21" spans="1:6" ht="33" customHeight="1" x14ac:dyDescent="0.25">
      <c r="A21" s="210"/>
      <c r="B21" s="213"/>
      <c r="C21" s="190"/>
      <c r="D21" s="190"/>
      <c r="E21" s="96"/>
      <c r="F21" s="96"/>
    </row>
    <row r="22" spans="1:6" ht="33" customHeight="1" x14ac:dyDescent="0.25">
      <c r="A22" s="210"/>
      <c r="B22" s="213"/>
      <c r="C22" s="190"/>
      <c r="D22" s="190"/>
      <c r="E22" s="96"/>
      <c r="F22" s="96"/>
    </row>
    <row r="23" spans="1:6" ht="33" customHeight="1" x14ac:dyDescent="0.25">
      <c r="A23" s="210"/>
      <c r="B23" s="213"/>
      <c r="C23" s="190"/>
      <c r="D23" s="190"/>
      <c r="E23" s="96"/>
      <c r="F23" s="96"/>
    </row>
    <row r="24" spans="1:6" ht="33" customHeight="1" x14ac:dyDescent="0.25">
      <c r="A24" s="210"/>
      <c r="B24" s="213"/>
      <c r="C24" s="190"/>
      <c r="D24" s="190"/>
      <c r="E24" s="96"/>
      <c r="F24" s="96"/>
    </row>
    <row r="25" spans="1:6" ht="33" customHeight="1" x14ac:dyDescent="0.25">
      <c r="A25" s="210"/>
      <c r="B25" s="213"/>
      <c r="C25" s="190"/>
      <c r="D25" s="190"/>
      <c r="E25" s="96"/>
      <c r="F25" s="96"/>
    </row>
    <row r="26" spans="1:6" ht="33" customHeight="1" x14ac:dyDescent="0.25">
      <c r="A26" s="210"/>
      <c r="B26" s="213"/>
      <c r="C26" s="190"/>
      <c r="D26" s="190"/>
      <c r="E26" s="96"/>
      <c r="F26" s="96"/>
    </row>
    <row r="27" spans="1:6" ht="33" customHeight="1" x14ac:dyDescent="0.25">
      <c r="A27" s="210"/>
      <c r="B27" s="213"/>
      <c r="C27" s="190"/>
      <c r="D27" s="190"/>
      <c r="E27" s="96"/>
      <c r="F27" s="96"/>
    </row>
    <row r="28" spans="1:6" ht="33" customHeight="1" x14ac:dyDescent="0.25">
      <c r="A28" s="210"/>
      <c r="B28" s="213"/>
      <c r="C28" s="190"/>
      <c r="D28" s="190"/>
      <c r="E28" s="96"/>
      <c r="F28" s="96"/>
    </row>
    <row r="29" spans="1:6" ht="33" customHeight="1" x14ac:dyDescent="0.25">
      <c r="B29" s="21"/>
      <c r="C29" s="21"/>
      <c r="D29" s="21"/>
      <c r="E29" s="21"/>
      <c r="F29" s="21"/>
    </row>
    <row r="30" spans="1:6" ht="15.75" customHeight="1" x14ac:dyDescent="0.3">
      <c r="B30" s="100" t="s">
        <v>415</v>
      </c>
    </row>
    <row r="31" spans="1:6" ht="15.75" customHeight="1" x14ac:dyDescent="0.3">
      <c r="B31" s="100" t="s">
        <v>13</v>
      </c>
    </row>
  </sheetData>
  <mergeCells count="3">
    <mergeCell ref="B4:F4"/>
    <mergeCell ref="B3:F3"/>
    <mergeCell ref="B14:F14"/>
  </mergeCells>
  <hyperlinks>
    <hyperlink ref="B2" location="Indice!A1" display="Índice"/>
    <hyperlink ref="G2" location="'2.1.6'!A1" display="Siguiente"/>
    <hyperlink ref="F2" location="'2.1.4'!A1" display="Anterior"/>
  </hyperlinks>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3"/>
  <sheetViews>
    <sheetView showGridLines="0" zoomScale="60" zoomScaleNormal="60" zoomScaleSheetLayoutView="85" workbookViewId="0">
      <pane ySplit="5" topLeftCell="A6" activePane="bottomLeft" state="frozen"/>
      <selection activeCell="B14" sqref="B14:Q16"/>
      <selection pane="bottomLeft" activeCell="P58" sqref="P58"/>
    </sheetView>
  </sheetViews>
  <sheetFormatPr baseColWidth="10" defaultRowHeight="15" x14ac:dyDescent="0.25"/>
  <cols>
    <col min="1" max="1" width="5" customWidth="1"/>
    <col min="2" max="2" width="52.7109375" customWidth="1"/>
    <col min="3" max="19" width="15.85546875" customWidth="1"/>
    <col min="20" max="20" width="16" customWidth="1"/>
  </cols>
  <sheetData>
    <row r="1" spans="2:20" ht="78" customHeight="1" x14ac:dyDescent="0.25"/>
    <row r="2" spans="2:20" ht="33" customHeight="1" x14ac:dyDescent="0.35">
      <c r="B2" s="126" t="s">
        <v>1</v>
      </c>
      <c r="R2" s="36" t="s">
        <v>172</v>
      </c>
      <c r="S2" s="36" t="s">
        <v>173</v>
      </c>
    </row>
    <row r="3" spans="2:20" ht="33" customHeight="1" x14ac:dyDescent="0.25">
      <c r="B3" s="382" t="s">
        <v>147</v>
      </c>
      <c r="C3" s="382"/>
      <c r="D3" s="382"/>
      <c r="E3" s="382"/>
      <c r="F3" s="382"/>
      <c r="G3" s="382"/>
      <c r="H3" s="382"/>
      <c r="I3" s="382"/>
      <c r="J3" s="382"/>
      <c r="K3" s="382"/>
      <c r="L3" s="382"/>
      <c r="M3" s="382"/>
      <c r="N3" s="382"/>
      <c r="O3" s="382"/>
      <c r="P3" s="382"/>
      <c r="Q3" s="382"/>
      <c r="R3" s="382"/>
    </row>
    <row r="4" spans="2:20" ht="33" customHeight="1" x14ac:dyDescent="0.25">
      <c r="B4" s="383" t="s">
        <v>454</v>
      </c>
      <c r="C4" s="383"/>
      <c r="D4" s="383"/>
      <c r="E4" s="383"/>
      <c r="F4" s="383"/>
      <c r="G4" s="383"/>
      <c r="H4" s="383"/>
      <c r="I4" s="383"/>
      <c r="J4" s="383"/>
      <c r="K4" s="383"/>
      <c r="L4" s="383"/>
      <c r="M4" s="383"/>
      <c r="N4" s="383"/>
      <c r="O4" s="383"/>
      <c r="P4" s="383"/>
      <c r="Q4" s="383"/>
      <c r="R4" s="383"/>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 customHeight="1" x14ac:dyDescent="0.25">
      <c r="B8" s="24" t="s">
        <v>369</v>
      </c>
      <c r="C8" s="25"/>
      <c r="D8" s="25"/>
      <c r="E8" s="25"/>
      <c r="F8" s="25"/>
      <c r="G8" s="25"/>
      <c r="H8" s="25"/>
      <c r="I8" s="25"/>
      <c r="J8" s="25"/>
      <c r="K8" s="25"/>
      <c r="L8" s="25"/>
      <c r="M8" s="25"/>
      <c r="N8" s="25"/>
      <c r="O8" s="25"/>
      <c r="P8" s="25"/>
      <c r="Q8" s="25"/>
      <c r="R8" s="25"/>
      <c r="S8" s="25"/>
      <c r="T8" s="25"/>
    </row>
    <row r="9" spans="2:20" ht="33" customHeight="1" x14ac:dyDescent="0.25">
      <c r="B9" s="24" t="s">
        <v>371</v>
      </c>
      <c r="C9" s="25"/>
      <c r="D9" s="25"/>
      <c r="E9" s="25"/>
      <c r="F9" s="25"/>
      <c r="G9" s="25"/>
      <c r="H9" s="25"/>
      <c r="I9" s="25"/>
      <c r="J9" s="25"/>
      <c r="K9" s="25"/>
      <c r="L9" s="25"/>
      <c r="M9" s="25"/>
      <c r="N9" s="25"/>
      <c r="O9" s="25"/>
      <c r="P9" s="25"/>
      <c r="Q9" s="25"/>
      <c r="R9" s="25"/>
      <c r="S9" s="25"/>
      <c r="T9" s="25"/>
    </row>
    <row r="10" spans="2:20" ht="33" customHeight="1" x14ac:dyDescent="0.25">
      <c r="B10" s="24" t="s">
        <v>247</v>
      </c>
      <c r="C10" s="25"/>
      <c r="D10" s="25"/>
      <c r="E10" s="25"/>
      <c r="F10" s="25"/>
      <c r="G10" s="25"/>
      <c r="H10" s="25"/>
      <c r="I10" s="25"/>
      <c r="J10" s="25"/>
      <c r="K10" s="25"/>
      <c r="L10" s="25"/>
      <c r="M10" s="25"/>
      <c r="N10" s="25"/>
      <c r="O10" s="25"/>
      <c r="P10" s="25"/>
      <c r="Q10" s="25"/>
      <c r="R10" s="25"/>
      <c r="S10" s="25"/>
      <c r="T10" s="25"/>
    </row>
    <row r="11" spans="2:20" ht="33" customHeight="1" x14ac:dyDescent="0.25">
      <c r="B11" s="26" t="s">
        <v>370</v>
      </c>
      <c r="C11" s="27"/>
      <c r="D11" s="27"/>
      <c r="E11" s="27"/>
      <c r="F11" s="27"/>
      <c r="G11" s="27"/>
      <c r="H11" s="27"/>
      <c r="I11" s="27"/>
      <c r="J11" s="27"/>
      <c r="K11" s="27"/>
      <c r="L11" s="27"/>
      <c r="M11" s="27"/>
      <c r="N11" s="27"/>
      <c r="O11" s="27"/>
      <c r="P11" s="27"/>
      <c r="Q11" s="27"/>
      <c r="R11" s="27"/>
      <c r="S11" s="27"/>
      <c r="T11" s="27"/>
    </row>
    <row r="12" spans="2:20" ht="33" customHeight="1" x14ac:dyDescent="0.25">
      <c r="B12" s="26" t="s">
        <v>372</v>
      </c>
      <c r="C12" s="27"/>
      <c r="D12" s="27"/>
      <c r="E12" s="27"/>
      <c r="F12" s="27"/>
      <c r="G12" s="27"/>
      <c r="H12" s="27"/>
      <c r="I12" s="27"/>
      <c r="J12" s="27"/>
      <c r="K12" s="27"/>
      <c r="L12" s="27"/>
      <c r="M12" s="27"/>
      <c r="N12" s="27"/>
      <c r="O12" s="27"/>
      <c r="P12" s="27"/>
      <c r="Q12" s="27"/>
      <c r="R12" s="27"/>
      <c r="S12" s="27"/>
      <c r="T12" s="27"/>
    </row>
    <row r="13" spans="2:20" ht="33" customHeight="1" x14ac:dyDescent="0.25">
      <c r="B13" s="39"/>
      <c r="C13" s="33"/>
      <c r="D13" s="33"/>
      <c r="E13" s="33"/>
      <c r="F13" s="33"/>
      <c r="G13" s="33"/>
      <c r="H13" s="33"/>
      <c r="I13" s="33"/>
      <c r="J13" s="33"/>
      <c r="K13" s="33"/>
      <c r="L13" s="33"/>
      <c r="M13" s="33"/>
      <c r="N13" s="33"/>
      <c r="O13" s="33"/>
      <c r="P13" s="33"/>
      <c r="Q13" s="33"/>
      <c r="R13" s="33"/>
    </row>
    <row r="14" spans="2:20" ht="33" customHeight="1" x14ac:dyDescent="0.25">
      <c r="B14" s="384" t="s">
        <v>455</v>
      </c>
      <c r="C14" s="384"/>
      <c r="D14" s="384"/>
      <c r="E14" s="384"/>
      <c r="F14" s="384"/>
      <c r="G14" s="384"/>
      <c r="H14" s="384"/>
      <c r="I14" s="384"/>
      <c r="J14" s="384"/>
      <c r="K14" s="384"/>
      <c r="L14" s="384"/>
    </row>
    <row r="15" spans="2:20" ht="33" customHeight="1" x14ac:dyDescent="0.25">
      <c r="B15" s="39"/>
      <c r="C15" s="33"/>
      <c r="D15" s="33"/>
      <c r="E15" s="33"/>
      <c r="F15" s="33"/>
      <c r="G15" s="33"/>
      <c r="H15" s="33"/>
      <c r="I15" s="33"/>
      <c r="J15" s="33"/>
      <c r="K15" s="33"/>
      <c r="L15" s="33"/>
      <c r="M15" s="33"/>
      <c r="N15" s="33"/>
      <c r="O15" s="33"/>
      <c r="P15" s="33"/>
      <c r="Q15" s="33"/>
      <c r="R15" s="33"/>
    </row>
    <row r="16" spans="2:20" ht="33" customHeight="1" x14ac:dyDescent="0.25">
      <c r="B16" s="39"/>
      <c r="C16" s="33"/>
      <c r="D16" s="33"/>
      <c r="E16" s="33"/>
      <c r="F16" s="33"/>
      <c r="G16" s="33"/>
      <c r="H16" s="33"/>
      <c r="I16" s="33"/>
      <c r="J16" s="33"/>
      <c r="K16" s="33"/>
      <c r="L16" s="33"/>
      <c r="M16" s="33"/>
      <c r="N16" s="33"/>
      <c r="O16" s="33"/>
      <c r="P16" s="33"/>
      <c r="Q16" s="33"/>
      <c r="R16" s="33"/>
    </row>
    <row r="17" spans="2:20" ht="33" customHeight="1" x14ac:dyDescent="0.25">
      <c r="B17" s="39"/>
      <c r="C17" s="33"/>
      <c r="D17" s="33"/>
      <c r="E17" s="33"/>
      <c r="F17" s="33"/>
      <c r="G17" s="33"/>
      <c r="H17" s="33"/>
      <c r="I17" s="33"/>
      <c r="J17" s="33"/>
      <c r="K17" s="33"/>
      <c r="L17" s="33"/>
      <c r="M17" s="33"/>
      <c r="N17" s="33"/>
      <c r="O17" s="33"/>
      <c r="P17" s="33"/>
      <c r="Q17" s="33"/>
      <c r="R17" s="33"/>
    </row>
    <row r="18" spans="2:20" ht="33" customHeight="1" x14ac:dyDescent="0.25">
      <c r="B18" s="39"/>
      <c r="C18" s="33"/>
      <c r="D18" s="33"/>
      <c r="E18" s="33"/>
      <c r="F18" s="33"/>
      <c r="G18" s="33"/>
      <c r="H18" s="33"/>
      <c r="I18" s="33"/>
      <c r="J18" s="33"/>
      <c r="K18" s="33"/>
      <c r="L18" s="33"/>
      <c r="M18" s="33"/>
      <c r="N18" s="33"/>
      <c r="O18" s="33"/>
      <c r="P18" s="33"/>
      <c r="Q18" s="33"/>
      <c r="R18" s="33"/>
    </row>
    <row r="19" spans="2:20" ht="33" customHeight="1" x14ac:dyDescent="0.25">
      <c r="B19" s="39"/>
      <c r="C19" s="33"/>
      <c r="D19" s="33"/>
      <c r="E19" s="33"/>
      <c r="F19" s="33"/>
      <c r="G19" s="33"/>
      <c r="H19" s="33"/>
      <c r="I19" s="33"/>
      <c r="J19" s="33"/>
      <c r="K19" s="33"/>
      <c r="L19" s="33"/>
      <c r="M19" s="33"/>
      <c r="N19" s="33"/>
      <c r="O19" s="33"/>
      <c r="P19" s="33"/>
      <c r="Q19" s="33"/>
      <c r="R19" s="33"/>
    </row>
    <row r="20" spans="2:20" ht="33" customHeight="1" x14ac:dyDescent="0.25">
      <c r="B20" s="39"/>
      <c r="C20" s="33"/>
      <c r="D20" s="33"/>
      <c r="E20" s="33"/>
      <c r="F20" s="33"/>
      <c r="G20" s="33"/>
      <c r="H20" s="33"/>
      <c r="I20" s="33"/>
      <c r="J20" s="33"/>
      <c r="K20" s="33"/>
      <c r="L20" s="33"/>
      <c r="M20" s="33"/>
      <c r="N20" s="33"/>
      <c r="O20" s="33"/>
      <c r="P20" s="33"/>
      <c r="Q20" s="33"/>
      <c r="R20" s="33"/>
    </row>
    <row r="21" spans="2:20" ht="33" customHeight="1" x14ac:dyDescent="0.25">
      <c r="B21" s="39"/>
      <c r="C21" s="33"/>
      <c r="D21" s="33"/>
      <c r="E21" s="33"/>
      <c r="F21" s="33"/>
      <c r="G21" s="33"/>
      <c r="H21" s="33"/>
      <c r="I21" s="33"/>
      <c r="J21" s="33"/>
      <c r="K21" s="33"/>
      <c r="L21" s="33"/>
      <c r="M21" s="33"/>
      <c r="N21" s="33"/>
      <c r="O21" s="33"/>
      <c r="P21" s="33"/>
      <c r="Q21" s="33"/>
      <c r="R21" s="33"/>
    </row>
    <row r="22" spans="2:20" ht="33" customHeight="1" x14ac:dyDescent="0.25">
      <c r="B22" s="39"/>
      <c r="C22" s="33"/>
      <c r="D22" s="33"/>
      <c r="E22" s="33"/>
      <c r="F22" s="33"/>
      <c r="G22" s="33"/>
      <c r="H22" s="33"/>
      <c r="I22" s="33"/>
      <c r="J22" s="33"/>
      <c r="K22" s="33"/>
      <c r="L22" s="33"/>
      <c r="M22" s="33"/>
      <c r="N22" s="33"/>
      <c r="O22" s="33"/>
      <c r="P22" s="33"/>
      <c r="Q22" s="33"/>
      <c r="R22" s="33"/>
    </row>
    <row r="23" spans="2:20" ht="33" customHeight="1" x14ac:dyDescent="0.25">
      <c r="B23" s="39"/>
      <c r="C23" s="33"/>
      <c r="D23" s="33"/>
      <c r="E23" s="33"/>
      <c r="F23" s="33"/>
      <c r="G23" s="33"/>
      <c r="H23" s="33"/>
      <c r="I23" s="33"/>
      <c r="J23" s="33"/>
      <c r="K23" s="33"/>
      <c r="L23" s="33"/>
      <c r="M23" s="33"/>
      <c r="N23" s="33"/>
      <c r="O23" s="33"/>
      <c r="P23" s="33"/>
      <c r="Q23" s="33"/>
      <c r="R23" s="33"/>
    </row>
    <row r="24" spans="2:20" ht="33" customHeight="1" x14ac:dyDescent="0.25">
      <c r="B24" s="39"/>
      <c r="C24" s="33"/>
      <c r="D24" s="33"/>
      <c r="E24" s="33"/>
      <c r="F24" s="33"/>
      <c r="G24" s="33"/>
      <c r="H24" s="33"/>
      <c r="I24" s="33"/>
      <c r="J24" s="33"/>
      <c r="K24" s="33"/>
      <c r="L24" s="33"/>
      <c r="M24" s="33"/>
      <c r="N24" s="33"/>
      <c r="O24" s="33"/>
      <c r="P24" s="33"/>
      <c r="Q24" s="33"/>
      <c r="R24" s="33"/>
    </row>
    <row r="25" spans="2:20" ht="33" customHeight="1" x14ac:dyDescent="0.25">
      <c r="B25" s="39"/>
      <c r="C25" s="33"/>
      <c r="D25" s="33"/>
      <c r="E25" s="33"/>
      <c r="F25" s="33"/>
      <c r="G25" s="33"/>
      <c r="H25" s="33"/>
      <c r="I25" s="33"/>
      <c r="J25" s="33"/>
      <c r="K25" s="33"/>
      <c r="L25" s="33"/>
      <c r="M25" s="33"/>
      <c r="N25" s="33"/>
      <c r="O25" s="33"/>
      <c r="P25" s="33"/>
      <c r="Q25" s="33"/>
      <c r="R25" s="33"/>
    </row>
    <row r="26" spans="2:20" ht="33" customHeight="1" x14ac:dyDescent="0.25">
      <c r="B26" s="39"/>
      <c r="C26" s="33"/>
      <c r="D26" s="33"/>
      <c r="E26" s="33"/>
      <c r="F26" s="33"/>
      <c r="G26" s="33"/>
      <c r="H26" s="33"/>
      <c r="I26" s="33"/>
      <c r="J26" s="33"/>
      <c r="K26" s="33"/>
      <c r="L26" s="33"/>
      <c r="M26" s="33"/>
      <c r="N26" s="33"/>
      <c r="O26" s="33"/>
      <c r="P26" s="33"/>
      <c r="Q26" s="33"/>
      <c r="R26" s="33"/>
    </row>
    <row r="27" spans="2:20" ht="33" customHeight="1" x14ac:dyDescent="0.25">
      <c r="B27" s="39"/>
      <c r="C27" s="33"/>
      <c r="D27" s="33"/>
      <c r="E27" s="33"/>
      <c r="F27" s="33"/>
      <c r="G27" s="33"/>
      <c r="H27" s="33"/>
      <c r="I27" s="33"/>
      <c r="J27" s="33"/>
      <c r="K27" s="33"/>
      <c r="L27" s="33"/>
      <c r="M27" s="33"/>
      <c r="N27" s="33"/>
      <c r="O27" s="33"/>
      <c r="P27" s="33"/>
      <c r="Q27" s="33"/>
      <c r="R27" s="33"/>
    </row>
    <row r="28" spans="2:20" ht="18.75" customHeight="1" x14ac:dyDescent="0.25"/>
    <row r="29" spans="2:20" ht="32.25" customHeight="1" x14ac:dyDescent="0.25">
      <c r="B29" s="384" t="s">
        <v>456</v>
      </c>
      <c r="C29" s="384"/>
      <c r="D29" s="384"/>
      <c r="E29" s="384"/>
      <c r="F29" s="384"/>
      <c r="G29" s="384"/>
      <c r="H29" s="384"/>
      <c r="I29" s="384"/>
      <c r="J29" s="384"/>
      <c r="K29" s="384"/>
      <c r="L29" s="384"/>
    </row>
    <row r="30" spans="2:20" ht="15.75" customHeight="1" x14ac:dyDescent="0.25">
      <c r="B30" s="215"/>
      <c r="C30" s="215">
        <f>+C7</f>
        <v>2007</v>
      </c>
      <c r="D30" s="215">
        <f t="shared" ref="D30:T30" si="0">+D7</f>
        <v>2008</v>
      </c>
      <c r="E30" s="215">
        <f t="shared" si="0"/>
        <v>2009</v>
      </c>
      <c r="F30" s="215">
        <f t="shared" si="0"/>
        <v>2010</v>
      </c>
      <c r="G30" s="215">
        <f t="shared" si="0"/>
        <v>2011</v>
      </c>
      <c r="H30" s="215">
        <f t="shared" si="0"/>
        <v>2012</v>
      </c>
      <c r="I30" s="215">
        <f t="shared" si="0"/>
        <v>2013</v>
      </c>
      <c r="J30" s="215">
        <f t="shared" si="0"/>
        <v>2014</v>
      </c>
      <c r="K30" s="215">
        <f t="shared" si="0"/>
        <v>2015</v>
      </c>
      <c r="L30" s="215">
        <f t="shared" si="0"/>
        <v>2016</v>
      </c>
      <c r="M30" s="215">
        <f t="shared" si="0"/>
        <v>2017</v>
      </c>
      <c r="N30" s="215">
        <f t="shared" si="0"/>
        <v>2018</v>
      </c>
      <c r="O30" s="215">
        <f t="shared" si="0"/>
        <v>2019</v>
      </c>
      <c r="P30" s="215">
        <f t="shared" si="0"/>
        <v>2020</v>
      </c>
      <c r="Q30" s="215">
        <f t="shared" si="0"/>
        <v>2021</v>
      </c>
      <c r="R30" s="215">
        <f t="shared" si="0"/>
        <v>2022</v>
      </c>
      <c r="S30" s="215">
        <f t="shared" si="0"/>
        <v>2023</v>
      </c>
      <c r="T30" s="215">
        <f t="shared" si="0"/>
        <v>2024</v>
      </c>
    </row>
    <row r="31" spans="2:20" ht="17.25" customHeight="1" x14ac:dyDescent="0.25">
      <c r="B31" s="216" t="str">
        <f>B8</f>
        <v>Gasto de consumo final público en salud</v>
      </c>
      <c r="C31" s="217" t="e">
        <f t="shared" ref="C31:T31" si="1">C8/C33</f>
        <v>#DIV/0!</v>
      </c>
      <c r="D31" s="217" t="e">
        <f t="shared" si="1"/>
        <v>#DIV/0!</v>
      </c>
      <c r="E31" s="217" t="e">
        <f t="shared" si="1"/>
        <v>#DIV/0!</v>
      </c>
      <c r="F31" s="217" t="e">
        <f t="shared" si="1"/>
        <v>#DIV/0!</v>
      </c>
      <c r="G31" s="217" t="e">
        <f t="shared" si="1"/>
        <v>#DIV/0!</v>
      </c>
      <c r="H31" s="217" t="e">
        <f t="shared" si="1"/>
        <v>#DIV/0!</v>
      </c>
      <c r="I31" s="217" t="e">
        <f t="shared" si="1"/>
        <v>#DIV/0!</v>
      </c>
      <c r="J31" s="217" t="e">
        <f t="shared" si="1"/>
        <v>#DIV/0!</v>
      </c>
      <c r="K31" s="217" t="e">
        <f t="shared" si="1"/>
        <v>#DIV/0!</v>
      </c>
      <c r="L31" s="217" t="e">
        <f t="shared" si="1"/>
        <v>#DIV/0!</v>
      </c>
      <c r="M31" s="217" t="e">
        <f t="shared" si="1"/>
        <v>#DIV/0!</v>
      </c>
      <c r="N31" s="217" t="e">
        <f t="shared" si="1"/>
        <v>#DIV/0!</v>
      </c>
      <c r="O31" s="217" t="e">
        <f t="shared" si="1"/>
        <v>#DIV/0!</v>
      </c>
      <c r="P31" s="217" t="e">
        <f t="shared" si="1"/>
        <v>#DIV/0!</v>
      </c>
      <c r="Q31" s="217" t="e">
        <f t="shared" si="1"/>
        <v>#DIV/0!</v>
      </c>
      <c r="R31" s="217" t="e">
        <f t="shared" si="1"/>
        <v>#DIV/0!</v>
      </c>
      <c r="S31" s="217" t="e">
        <f t="shared" si="1"/>
        <v>#DIV/0!</v>
      </c>
      <c r="T31" s="217" t="e">
        <f t="shared" si="1"/>
        <v>#DIV/0!</v>
      </c>
    </row>
    <row r="32" spans="2:20" ht="15" customHeight="1" x14ac:dyDescent="0.25">
      <c r="B32" s="216" t="str">
        <f>B9</f>
        <v>Gasto de consumo final privado en salud</v>
      </c>
      <c r="C32" s="217" t="e">
        <f t="shared" ref="C32:T32" si="2">C9/C33</f>
        <v>#DIV/0!</v>
      </c>
      <c r="D32" s="217" t="e">
        <f t="shared" si="2"/>
        <v>#DIV/0!</v>
      </c>
      <c r="E32" s="217" t="e">
        <f t="shared" si="2"/>
        <v>#DIV/0!</v>
      </c>
      <c r="F32" s="217" t="e">
        <f t="shared" si="2"/>
        <v>#DIV/0!</v>
      </c>
      <c r="G32" s="217" t="e">
        <f t="shared" si="2"/>
        <v>#DIV/0!</v>
      </c>
      <c r="H32" s="217" t="e">
        <f t="shared" si="2"/>
        <v>#DIV/0!</v>
      </c>
      <c r="I32" s="217" t="e">
        <f t="shared" si="2"/>
        <v>#DIV/0!</v>
      </c>
      <c r="J32" s="217" t="e">
        <f t="shared" si="2"/>
        <v>#DIV/0!</v>
      </c>
      <c r="K32" s="217" t="e">
        <f t="shared" si="2"/>
        <v>#DIV/0!</v>
      </c>
      <c r="L32" s="217" t="e">
        <f t="shared" si="2"/>
        <v>#DIV/0!</v>
      </c>
      <c r="M32" s="217" t="e">
        <f t="shared" si="2"/>
        <v>#DIV/0!</v>
      </c>
      <c r="N32" s="217" t="e">
        <f t="shared" si="2"/>
        <v>#DIV/0!</v>
      </c>
      <c r="O32" s="217" t="e">
        <f t="shared" si="2"/>
        <v>#DIV/0!</v>
      </c>
      <c r="P32" s="217" t="e">
        <f t="shared" si="2"/>
        <v>#DIV/0!</v>
      </c>
      <c r="Q32" s="217" t="e">
        <f t="shared" si="2"/>
        <v>#DIV/0!</v>
      </c>
      <c r="R32" s="217" t="e">
        <f t="shared" si="2"/>
        <v>#DIV/0!</v>
      </c>
      <c r="S32" s="217" t="e">
        <f t="shared" si="2"/>
        <v>#DIV/0!</v>
      </c>
      <c r="T32" s="217" t="e">
        <f t="shared" si="2"/>
        <v>#DIV/0!</v>
      </c>
    </row>
    <row r="33" spans="2:20" x14ac:dyDescent="0.25">
      <c r="B33" s="215" t="s">
        <v>175</v>
      </c>
      <c r="C33" s="218">
        <f t="shared" ref="C33:T33" si="3">SUM(C8:C9)</f>
        <v>0</v>
      </c>
      <c r="D33" s="218">
        <f t="shared" si="3"/>
        <v>0</v>
      </c>
      <c r="E33" s="218">
        <f t="shared" si="3"/>
        <v>0</v>
      </c>
      <c r="F33" s="218">
        <f t="shared" si="3"/>
        <v>0</v>
      </c>
      <c r="G33" s="218">
        <f t="shared" si="3"/>
        <v>0</v>
      </c>
      <c r="H33" s="218">
        <f t="shared" si="3"/>
        <v>0</v>
      </c>
      <c r="I33" s="218">
        <f t="shared" si="3"/>
        <v>0</v>
      </c>
      <c r="J33" s="218">
        <f t="shared" si="3"/>
        <v>0</v>
      </c>
      <c r="K33" s="218">
        <f t="shared" si="3"/>
        <v>0</v>
      </c>
      <c r="L33" s="218">
        <f t="shared" si="3"/>
        <v>0</v>
      </c>
      <c r="M33" s="218">
        <f t="shared" si="3"/>
        <v>0</v>
      </c>
      <c r="N33" s="218">
        <f t="shared" si="3"/>
        <v>0</v>
      </c>
      <c r="O33" s="218">
        <f t="shared" si="3"/>
        <v>0</v>
      </c>
      <c r="P33" s="218">
        <f t="shared" si="3"/>
        <v>0</v>
      </c>
      <c r="Q33" s="218">
        <f t="shared" si="3"/>
        <v>0</v>
      </c>
      <c r="R33" s="218">
        <f t="shared" si="3"/>
        <v>0</v>
      </c>
      <c r="S33" s="218">
        <f t="shared" si="3"/>
        <v>0</v>
      </c>
      <c r="T33" s="218">
        <f t="shared" si="3"/>
        <v>0</v>
      </c>
    </row>
    <row r="34" spans="2:20" x14ac:dyDescent="0.25">
      <c r="B34" s="46"/>
      <c r="C34" s="46"/>
      <c r="D34" s="46"/>
      <c r="E34" s="46"/>
      <c r="F34" s="46"/>
      <c r="G34" s="46"/>
      <c r="H34" s="46"/>
      <c r="I34" s="46"/>
      <c r="J34" s="46"/>
      <c r="K34" s="46"/>
      <c r="L34" s="46"/>
      <c r="M34" s="46"/>
      <c r="N34" s="46"/>
      <c r="O34" s="46"/>
      <c r="P34" s="46"/>
      <c r="Q34" s="46"/>
      <c r="R34" s="46"/>
      <c r="S34" s="46"/>
      <c r="T34" s="46"/>
    </row>
    <row r="35" spans="2:20" ht="15.75" customHeight="1" x14ac:dyDescent="0.3">
      <c r="B35" s="220"/>
      <c r="C35" s="46"/>
      <c r="D35" s="46"/>
      <c r="E35" s="46"/>
      <c r="F35" s="46"/>
      <c r="G35" s="46"/>
      <c r="H35" s="46"/>
      <c r="I35" s="46"/>
      <c r="J35" s="46"/>
      <c r="K35" s="46"/>
      <c r="L35" s="46"/>
      <c r="M35" s="46"/>
      <c r="N35" s="46"/>
      <c r="O35" s="46"/>
      <c r="P35" s="46"/>
      <c r="Q35" s="46"/>
      <c r="R35" s="46"/>
      <c r="S35" s="46"/>
      <c r="T35" s="46"/>
    </row>
    <row r="36" spans="2:20" x14ac:dyDescent="0.25">
      <c r="B36" s="46"/>
      <c r="C36" s="46"/>
      <c r="D36" s="46"/>
      <c r="E36" s="46"/>
      <c r="F36" s="46"/>
      <c r="G36" s="46"/>
      <c r="H36" s="46"/>
      <c r="I36" s="46"/>
      <c r="J36" s="46"/>
      <c r="K36" s="46"/>
      <c r="L36" s="46"/>
      <c r="M36" s="46"/>
      <c r="N36" s="46"/>
      <c r="O36" s="46"/>
      <c r="P36" s="46"/>
      <c r="Q36" s="46"/>
      <c r="R36" s="46"/>
      <c r="S36" s="46"/>
      <c r="T36" s="46"/>
    </row>
    <row r="37" spans="2:20" x14ac:dyDescent="0.25">
      <c r="B37" s="221"/>
      <c r="C37" s="46"/>
      <c r="D37" s="46"/>
      <c r="E37" s="46"/>
      <c r="F37" s="46"/>
      <c r="G37" s="46"/>
      <c r="H37" s="46"/>
      <c r="I37" s="46"/>
      <c r="J37" s="46"/>
      <c r="K37" s="46"/>
      <c r="L37" s="46"/>
      <c r="M37" s="46"/>
      <c r="N37" s="46"/>
      <c r="O37" s="46"/>
      <c r="P37" s="46"/>
      <c r="Q37" s="46"/>
      <c r="R37" s="46"/>
      <c r="S37" s="46"/>
      <c r="T37" s="46"/>
    </row>
    <row r="50" spans="2:10" ht="15.75" customHeight="1" x14ac:dyDescent="0.3">
      <c r="B50" s="38" t="s">
        <v>457</v>
      </c>
      <c r="C50" s="214"/>
      <c r="D50" s="214"/>
      <c r="E50" s="214"/>
      <c r="F50" s="214"/>
      <c r="G50" s="17"/>
      <c r="H50" s="17"/>
      <c r="I50" s="17"/>
      <c r="J50" s="17"/>
    </row>
    <row r="51" spans="2:10" ht="15.75" customHeight="1" x14ac:dyDescent="0.3">
      <c r="B51" s="38" t="s">
        <v>423</v>
      </c>
      <c r="C51" s="17"/>
      <c r="D51" s="17"/>
      <c r="E51" s="17"/>
      <c r="F51" s="17"/>
      <c r="G51" s="17"/>
      <c r="H51" s="17"/>
      <c r="I51" s="17"/>
      <c r="J51" s="17"/>
    </row>
    <row r="52" spans="2:10" ht="17.25" customHeight="1" x14ac:dyDescent="0.25">
      <c r="B52" s="18" t="s">
        <v>12</v>
      </c>
      <c r="C52" s="31"/>
    </row>
    <row r="53" spans="2:10" ht="17.25" customHeight="1" x14ac:dyDescent="0.25">
      <c r="B53" s="18"/>
      <c r="C53" s="31"/>
    </row>
  </sheetData>
  <mergeCells count="4">
    <mergeCell ref="B4:R4"/>
    <mergeCell ref="B3:R3"/>
    <mergeCell ref="B14:L14"/>
    <mergeCell ref="B29:L29"/>
  </mergeCells>
  <hyperlinks>
    <hyperlink ref="B2" location="Indice!A1" display="Índice"/>
    <hyperlink ref="S2" location="'2.1.7'!A1" display="Siguiente"/>
    <hyperlink ref="R2" location="'2.1.5'!A1" display="Anterior"/>
  </hyperlinks>
  <pageMargins left="1.0900000000000001" right="0.70866141732283472" top="0.74803149606299213" bottom="0.74803149606299213" header="0.31496062992125984" footer="0.31496062992125984"/>
  <pageSetup paperSize="9" scale="8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7"/>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61.140625" customWidth="1"/>
    <col min="3" max="19" width="15.85546875" customWidth="1"/>
    <col min="20" max="20" width="17" customWidth="1"/>
  </cols>
  <sheetData>
    <row r="1" spans="2:20" ht="78" customHeight="1" x14ac:dyDescent="0.25"/>
    <row r="2" spans="2:20" ht="33" customHeight="1" x14ac:dyDescent="0.35">
      <c r="B2" s="126" t="s">
        <v>1</v>
      </c>
      <c r="R2" s="36" t="s">
        <v>172</v>
      </c>
      <c r="S2" s="36" t="s">
        <v>173</v>
      </c>
    </row>
    <row r="3" spans="2:20" ht="33" customHeight="1" x14ac:dyDescent="0.25">
      <c r="B3" s="382" t="s">
        <v>148</v>
      </c>
      <c r="C3" s="382"/>
      <c r="D3" s="382"/>
      <c r="E3" s="382"/>
      <c r="F3" s="382"/>
      <c r="G3" s="382"/>
      <c r="H3" s="382"/>
      <c r="I3" s="382"/>
      <c r="J3" s="382"/>
      <c r="K3" s="382"/>
      <c r="L3" s="382"/>
      <c r="M3" s="382"/>
      <c r="N3" s="382"/>
      <c r="O3" s="382"/>
      <c r="P3" s="382"/>
      <c r="Q3" s="382"/>
      <c r="R3" s="382"/>
    </row>
    <row r="4" spans="2:20" ht="33" customHeight="1" x14ac:dyDescent="0.25">
      <c r="B4" s="383" t="s">
        <v>458</v>
      </c>
      <c r="C4" s="383"/>
      <c r="D4" s="383"/>
      <c r="E4" s="383"/>
      <c r="F4" s="383"/>
      <c r="G4" s="383"/>
      <c r="H4" s="383"/>
      <c r="I4" s="383"/>
      <c r="J4" s="383"/>
      <c r="K4" s="383"/>
      <c r="L4" s="383"/>
      <c r="M4" s="383"/>
      <c r="N4" s="383"/>
      <c r="O4" s="383"/>
      <c r="P4" s="383"/>
      <c r="Q4" s="383"/>
      <c r="R4" s="383"/>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75" customHeight="1" x14ac:dyDescent="0.25">
      <c r="B8" s="24" t="s">
        <v>373</v>
      </c>
      <c r="C8" s="25"/>
      <c r="D8" s="25"/>
      <c r="E8" s="25"/>
      <c r="F8" s="25"/>
      <c r="G8" s="25"/>
      <c r="H8" s="25"/>
      <c r="I8" s="25"/>
      <c r="J8" s="25"/>
      <c r="K8" s="25"/>
      <c r="L8" s="25"/>
      <c r="M8" s="25"/>
      <c r="N8" s="25"/>
      <c r="O8" s="25"/>
      <c r="P8" s="25"/>
      <c r="Q8" s="25"/>
      <c r="R8" s="25"/>
      <c r="S8" s="25"/>
      <c r="T8" s="25"/>
    </row>
    <row r="9" spans="2:20" ht="33.75" customHeight="1" x14ac:dyDescent="0.25">
      <c r="B9" s="24" t="s">
        <v>374</v>
      </c>
      <c r="C9" s="25"/>
      <c r="D9" s="25"/>
      <c r="E9" s="25"/>
      <c r="F9" s="25"/>
      <c r="G9" s="25"/>
      <c r="H9" s="25"/>
      <c r="I9" s="25"/>
      <c r="J9" s="25"/>
      <c r="K9" s="25"/>
      <c r="L9" s="25"/>
      <c r="M9" s="25"/>
      <c r="N9" s="25"/>
      <c r="O9" s="25"/>
      <c r="P9" s="25"/>
      <c r="Q9" s="25"/>
      <c r="R9" s="25"/>
      <c r="S9" s="25"/>
      <c r="T9" s="25"/>
    </row>
    <row r="10" spans="2:20" ht="33.75" customHeight="1" x14ac:dyDescent="0.25">
      <c r="B10" s="24" t="s">
        <v>247</v>
      </c>
      <c r="C10" s="25"/>
      <c r="D10" s="25"/>
      <c r="E10" s="25"/>
      <c r="F10" s="25"/>
      <c r="G10" s="25"/>
      <c r="H10" s="25"/>
      <c r="I10" s="25"/>
      <c r="J10" s="25"/>
      <c r="K10" s="25"/>
      <c r="L10" s="25"/>
      <c r="M10" s="25"/>
      <c r="N10" s="25"/>
      <c r="O10" s="25"/>
      <c r="P10" s="25"/>
      <c r="Q10" s="25"/>
      <c r="R10" s="25"/>
      <c r="S10" s="25"/>
      <c r="T10" s="25"/>
    </row>
    <row r="11" spans="2:20" ht="33.75" customHeight="1" x14ac:dyDescent="0.25">
      <c r="B11" s="26" t="s">
        <v>375</v>
      </c>
      <c r="C11" s="27"/>
      <c r="D11" s="27"/>
      <c r="E11" s="27"/>
      <c r="F11" s="27"/>
      <c r="G11" s="27"/>
      <c r="H11" s="27"/>
      <c r="I11" s="27"/>
      <c r="J11" s="27"/>
      <c r="K11" s="27"/>
      <c r="L11" s="27"/>
      <c r="M11" s="27"/>
      <c r="N11" s="27"/>
      <c r="O11" s="27"/>
      <c r="P11" s="27"/>
      <c r="Q11" s="27"/>
      <c r="R11" s="27"/>
      <c r="S11" s="27"/>
      <c r="T11" s="27"/>
    </row>
    <row r="12" spans="2:20" ht="33.75" customHeight="1" x14ac:dyDescent="0.25">
      <c r="B12" s="26" t="s">
        <v>376</v>
      </c>
      <c r="C12" s="27"/>
      <c r="D12" s="27"/>
      <c r="E12" s="27"/>
      <c r="F12" s="27"/>
      <c r="G12" s="27"/>
      <c r="H12" s="27"/>
      <c r="I12" s="27"/>
      <c r="J12" s="27"/>
      <c r="K12" s="27"/>
      <c r="L12" s="27"/>
      <c r="M12" s="27"/>
      <c r="N12" s="27"/>
      <c r="O12" s="27"/>
      <c r="P12" s="27"/>
      <c r="Q12" s="27"/>
      <c r="R12" s="27"/>
      <c r="S12" s="27"/>
      <c r="T12" s="27"/>
    </row>
    <row r="13" spans="2:20" ht="33.75" customHeight="1" x14ac:dyDescent="0.25">
      <c r="B13" s="26" t="s">
        <v>377</v>
      </c>
      <c r="C13" s="27"/>
      <c r="D13" s="27"/>
      <c r="E13" s="27"/>
      <c r="F13" s="27"/>
      <c r="G13" s="27"/>
      <c r="H13" s="27"/>
      <c r="I13" s="27"/>
      <c r="J13" s="27"/>
      <c r="K13" s="27"/>
      <c r="L13" s="27"/>
      <c r="M13" s="27"/>
      <c r="N13" s="27"/>
      <c r="O13" s="27"/>
      <c r="P13" s="27"/>
      <c r="Q13" s="27"/>
      <c r="R13" s="27"/>
      <c r="S13" s="27"/>
      <c r="T13" s="27"/>
    </row>
    <row r="14" spans="2:20" ht="33.75" customHeight="1" x14ac:dyDescent="0.25">
      <c r="B14" s="223"/>
      <c r="C14" s="224"/>
      <c r="D14" s="224"/>
      <c r="E14" s="224"/>
      <c r="F14" s="224"/>
      <c r="G14" s="224"/>
      <c r="H14" s="224"/>
      <c r="I14" s="224"/>
      <c r="J14" s="224"/>
      <c r="K14" s="224"/>
      <c r="L14" s="224"/>
      <c r="M14" s="224"/>
      <c r="N14" s="224"/>
      <c r="O14" s="224"/>
      <c r="P14" s="224"/>
      <c r="Q14" s="224"/>
      <c r="R14" s="224"/>
    </row>
    <row r="15" spans="2:20" ht="33" customHeight="1" x14ac:dyDescent="0.25">
      <c r="B15" s="23" t="s">
        <v>459</v>
      </c>
      <c r="C15" s="17"/>
      <c r="D15" s="17"/>
      <c r="E15" s="17"/>
      <c r="F15" s="17"/>
      <c r="G15" s="17"/>
      <c r="H15" s="17"/>
      <c r="I15" s="17"/>
      <c r="J15" s="17"/>
    </row>
    <row r="16" spans="2:20" ht="33.75" customHeight="1" x14ac:dyDescent="0.25">
      <c r="B16" s="223"/>
      <c r="C16" s="224"/>
      <c r="D16" s="224"/>
      <c r="E16" s="224"/>
      <c r="F16" s="224"/>
      <c r="G16" s="224"/>
      <c r="H16" s="224"/>
      <c r="I16" s="224"/>
      <c r="J16" s="224"/>
      <c r="K16" s="224"/>
      <c r="L16" s="224"/>
      <c r="M16" s="224"/>
      <c r="N16" s="224"/>
      <c r="O16" s="224"/>
      <c r="P16" s="224"/>
      <c r="Q16" s="224"/>
      <c r="R16" s="224"/>
    </row>
    <row r="17" spans="2:18" ht="33.75" customHeight="1" x14ac:dyDescent="0.25">
      <c r="B17" s="223"/>
      <c r="C17" s="224"/>
      <c r="D17" s="224"/>
      <c r="E17" s="224"/>
      <c r="F17" s="224"/>
      <c r="G17" s="224"/>
      <c r="H17" s="224"/>
      <c r="I17" s="224"/>
      <c r="J17" s="224"/>
      <c r="K17" s="224"/>
      <c r="L17" s="224"/>
      <c r="M17" s="224"/>
      <c r="N17" s="224"/>
      <c r="O17" s="224"/>
      <c r="P17" s="224"/>
      <c r="Q17" s="224"/>
      <c r="R17" s="224"/>
    </row>
    <row r="18" spans="2:18" ht="33.75" customHeight="1" x14ac:dyDescent="0.25">
      <c r="B18" s="223"/>
      <c r="C18" s="224"/>
      <c r="D18" s="224"/>
      <c r="E18" s="224"/>
      <c r="F18" s="224"/>
      <c r="G18" s="224"/>
      <c r="H18" s="224"/>
      <c r="I18" s="224"/>
      <c r="J18" s="224"/>
      <c r="K18" s="224"/>
      <c r="L18" s="224"/>
      <c r="M18" s="224"/>
      <c r="N18" s="224"/>
      <c r="O18" s="224"/>
      <c r="P18" s="224"/>
      <c r="Q18" s="224"/>
      <c r="R18" s="224"/>
    </row>
    <row r="19" spans="2:18" ht="33.75" customHeight="1" x14ac:dyDescent="0.25">
      <c r="B19" s="223"/>
      <c r="C19" s="224"/>
      <c r="D19" s="224"/>
      <c r="E19" s="224"/>
      <c r="F19" s="224"/>
      <c r="G19" s="224"/>
      <c r="H19" s="224"/>
      <c r="I19" s="224"/>
      <c r="J19" s="224"/>
      <c r="K19" s="224"/>
      <c r="L19" s="224"/>
      <c r="M19" s="224"/>
      <c r="N19" s="224"/>
      <c r="O19" s="224"/>
      <c r="P19" s="224"/>
      <c r="Q19" s="224"/>
      <c r="R19" s="224"/>
    </row>
    <row r="20" spans="2:18" ht="33.75" customHeight="1" x14ac:dyDescent="0.25">
      <c r="B20" s="223"/>
      <c r="C20" s="224"/>
      <c r="D20" s="224"/>
      <c r="E20" s="224"/>
      <c r="F20" s="224"/>
      <c r="G20" s="224"/>
      <c r="H20" s="224"/>
      <c r="I20" s="224"/>
      <c r="J20" s="224"/>
      <c r="K20" s="224"/>
      <c r="L20" s="224"/>
      <c r="M20" s="224"/>
      <c r="N20" s="224"/>
      <c r="O20" s="224"/>
      <c r="P20" s="224"/>
      <c r="Q20" s="224"/>
      <c r="R20" s="224"/>
    </row>
    <row r="21" spans="2:18" ht="33.75" customHeight="1" x14ac:dyDescent="0.25">
      <c r="B21" s="223"/>
      <c r="C21" s="224"/>
      <c r="D21" s="224"/>
      <c r="E21" s="224"/>
      <c r="F21" s="224"/>
      <c r="G21" s="224"/>
      <c r="H21" s="224"/>
      <c r="I21" s="224"/>
      <c r="J21" s="224"/>
      <c r="K21" s="224"/>
      <c r="L21" s="224"/>
      <c r="M21" s="224"/>
      <c r="N21" s="224"/>
      <c r="O21" s="224"/>
      <c r="P21" s="224"/>
      <c r="Q21" s="224"/>
      <c r="R21" s="224"/>
    </row>
    <row r="22" spans="2:18" ht="33.75" customHeight="1" x14ac:dyDescent="0.25">
      <c r="B22" s="223"/>
      <c r="C22" s="224"/>
      <c r="D22" s="224"/>
      <c r="E22" s="224"/>
      <c r="F22" s="224"/>
      <c r="G22" s="224"/>
      <c r="H22" s="224"/>
      <c r="I22" s="224"/>
      <c r="J22" s="224"/>
      <c r="K22" s="224"/>
      <c r="L22" s="224"/>
      <c r="M22" s="224"/>
      <c r="N22" s="224"/>
      <c r="O22" s="224"/>
      <c r="P22" s="224"/>
      <c r="Q22" s="224"/>
      <c r="R22" s="224"/>
    </row>
    <row r="23" spans="2:18" ht="33.75" customHeight="1" x14ac:dyDescent="0.25">
      <c r="B23" s="223"/>
      <c r="C23" s="224"/>
      <c r="D23" s="224"/>
      <c r="E23" s="224"/>
      <c r="F23" s="224"/>
      <c r="G23" s="224"/>
      <c r="H23" s="224"/>
      <c r="I23" s="224"/>
      <c r="J23" s="224"/>
      <c r="K23" s="224"/>
      <c r="L23" s="224"/>
      <c r="M23" s="224"/>
      <c r="N23" s="224"/>
      <c r="O23" s="224"/>
      <c r="P23" s="224"/>
      <c r="Q23" s="224"/>
      <c r="R23" s="224"/>
    </row>
    <row r="24" spans="2:18" ht="33.75" customHeight="1" x14ac:dyDescent="0.25">
      <c r="B24" s="223"/>
      <c r="C24" s="224"/>
      <c r="D24" s="224"/>
      <c r="E24" s="224"/>
      <c r="F24" s="224"/>
      <c r="G24" s="224"/>
      <c r="H24" s="224"/>
      <c r="I24" s="224"/>
      <c r="J24" s="224"/>
      <c r="K24" s="224"/>
      <c r="L24" s="224"/>
      <c r="M24" s="224"/>
      <c r="N24" s="224"/>
      <c r="O24" s="224"/>
      <c r="P24" s="224"/>
      <c r="Q24" s="224"/>
      <c r="R24" s="224"/>
    </row>
    <row r="25" spans="2:18" ht="33.75" customHeight="1" x14ac:dyDescent="0.25">
      <c r="B25" s="223"/>
      <c r="C25" s="224"/>
      <c r="D25" s="224"/>
      <c r="E25" s="224"/>
      <c r="F25" s="224"/>
      <c r="G25" s="224"/>
      <c r="H25" s="224"/>
      <c r="I25" s="224"/>
      <c r="J25" s="224"/>
      <c r="K25" s="224"/>
      <c r="L25" s="224"/>
      <c r="M25" s="224"/>
      <c r="N25" s="224"/>
      <c r="O25" s="224"/>
      <c r="P25" s="224"/>
      <c r="Q25" s="224"/>
      <c r="R25" s="224"/>
    </row>
    <row r="26" spans="2:18" ht="33.75" customHeight="1" x14ac:dyDescent="0.25">
      <c r="B26" s="223"/>
      <c r="C26" s="224"/>
      <c r="D26" s="224"/>
      <c r="E26" s="224"/>
      <c r="F26" s="224"/>
      <c r="G26" s="224"/>
      <c r="H26" s="224"/>
      <c r="I26" s="224"/>
      <c r="J26" s="224"/>
      <c r="K26" s="224"/>
      <c r="L26" s="224"/>
      <c r="M26" s="224"/>
      <c r="N26" s="224"/>
      <c r="O26" s="224"/>
      <c r="P26" s="224"/>
      <c r="Q26" s="224"/>
      <c r="R26" s="224"/>
    </row>
    <row r="27" spans="2:18" ht="33.75" customHeight="1" x14ac:dyDescent="0.25">
      <c r="B27" s="223"/>
      <c r="C27" s="224"/>
      <c r="D27" s="224"/>
      <c r="E27" s="224"/>
      <c r="F27" s="224"/>
      <c r="G27" s="224"/>
      <c r="H27" s="224"/>
      <c r="I27" s="224"/>
      <c r="J27" s="224"/>
      <c r="K27" s="224"/>
      <c r="L27" s="224"/>
      <c r="M27" s="224"/>
      <c r="N27" s="224"/>
      <c r="O27" s="224"/>
      <c r="P27" s="224"/>
      <c r="Q27" s="224"/>
      <c r="R27" s="224"/>
    </row>
    <row r="28" spans="2:18" ht="33.75" customHeight="1" x14ac:dyDescent="0.25">
      <c r="B28" s="223"/>
      <c r="C28" s="224"/>
      <c r="D28" s="224"/>
      <c r="E28" s="224"/>
      <c r="F28" s="224"/>
      <c r="G28" s="224"/>
      <c r="H28" s="224"/>
      <c r="I28" s="224"/>
      <c r="J28" s="224"/>
      <c r="K28" s="224"/>
      <c r="L28" s="224"/>
      <c r="M28" s="224"/>
      <c r="N28" s="224"/>
      <c r="O28" s="224"/>
      <c r="P28" s="224"/>
      <c r="Q28" s="224"/>
      <c r="R28" s="224"/>
    </row>
    <row r="29" spans="2:18" ht="33.75" customHeight="1" x14ac:dyDescent="0.25">
      <c r="B29" s="223"/>
      <c r="C29" s="224"/>
      <c r="D29" s="224"/>
      <c r="E29" s="224"/>
      <c r="F29" s="224"/>
      <c r="G29" s="224"/>
      <c r="H29" s="224"/>
      <c r="I29" s="224"/>
      <c r="J29" s="224"/>
      <c r="K29" s="224"/>
      <c r="L29" s="224"/>
      <c r="M29" s="224"/>
      <c r="N29" s="224"/>
      <c r="O29" s="224"/>
      <c r="P29" s="224"/>
      <c r="Q29" s="224"/>
      <c r="R29" s="224"/>
    </row>
    <row r="30" spans="2:18" ht="15" customHeight="1" x14ac:dyDescent="0.3">
      <c r="B30" s="378" t="s">
        <v>445</v>
      </c>
      <c r="C30" s="31"/>
    </row>
    <row r="31" spans="2:18" ht="17.25" customHeight="1" x14ac:dyDescent="0.3">
      <c r="B31" s="38" t="s">
        <v>423</v>
      </c>
      <c r="C31" s="31"/>
    </row>
    <row r="32" spans="2:18" ht="15" customHeight="1" x14ac:dyDescent="0.25">
      <c r="B32" s="164" t="s">
        <v>12</v>
      </c>
    </row>
    <row r="37" spans="2:2" x14ac:dyDescent="0.25">
      <c r="B37" s="18"/>
    </row>
  </sheetData>
  <mergeCells count="2">
    <mergeCell ref="B3:R3"/>
    <mergeCell ref="B4:R4"/>
  </mergeCells>
  <hyperlinks>
    <hyperlink ref="B2" location="Indice!A1" display="Índice"/>
    <hyperlink ref="S2" location="'2.1.8'!A1" display="Siguiente"/>
    <hyperlink ref="R2" location="'2.1.6'!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3"/>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1.5703125" customWidth="1"/>
    <col min="3" max="19" width="15.85546875" customWidth="1"/>
    <col min="20" max="20" width="15.42578125" customWidth="1"/>
  </cols>
  <sheetData>
    <row r="1" spans="2:20" ht="78" customHeight="1" x14ac:dyDescent="0.25"/>
    <row r="2" spans="2:20" ht="33" customHeight="1" x14ac:dyDescent="0.35">
      <c r="B2" s="126" t="s">
        <v>1</v>
      </c>
      <c r="R2" s="36" t="s">
        <v>172</v>
      </c>
      <c r="S2" s="36" t="s">
        <v>173</v>
      </c>
    </row>
    <row r="3" spans="2:20" ht="33" customHeight="1" x14ac:dyDescent="0.25">
      <c r="B3" s="382" t="s">
        <v>149</v>
      </c>
      <c r="C3" s="382"/>
      <c r="D3" s="382"/>
      <c r="E3" s="382"/>
      <c r="F3" s="382"/>
      <c r="G3" s="382"/>
      <c r="H3" s="382"/>
      <c r="I3" s="382"/>
      <c r="J3" s="382"/>
      <c r="K3" s="382"/>
      <c r="L3" s="382"/>
      <c r="M3" s="382"/>
      <c r="N3" s="382"/>
      <c r="O3" s="382"/>
      <c r="P3" s="382"/>
      <c r="Q3" s="382"/>
      <c r="R3" s="382"/>
    </row>
    <row r="4" spans="2:20" ht="60.75" customHeight="1" x14ac:dyDescent="0.25">
      <c r="B4" s="383" t="s">
        <v>460</v>
      </c>
      <c r="C4" s="383"/>
      <c r="D4" s="383"/>
      <c r="E4" s="383"/>
      <c r="F4" s="383"/>
      <c r="G4" s="383"/>
      <c r="H4" s="383"/>
      <c r="I4" s="383"/>
      <c r="J4" s="383"/>
      <c r="K4" s="383"/>
      <c r="L4" s="383"/>
      <c r="M4" s="383"/>
      <c r="N4" s="383"/>
      <c r="O4" s="383"/>
      <c r="P4" s="383"/>
      <c r="Q4" s="383"/>
      <c r="R4" s="383"/>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6" customHeight="1" x14ac:dyDescent="0.25">
      <c r="B8" s="225" t="s">
        <v>378</v>
      </c>
      <c r="C8" s="25"/>
      <c r="D8" s="25"/>
      <c r="E8" s="25"/>
      <c r="F8" s="25"/>
      <c r="G8" s="25"/>
      <c r="H8" s="25"/>
      <c r="I8" s="25"/>
      <c r="J8" s="25"/>
      <c r="K8" s="25"/>
      <c r="L8" s="25"/>
      <c r="M8" s="25"/>
      <c r="N8" s="25"/>
      <c r="O8" s="25"/>
      <c r="P8" s="25"/>
      <c r="Q8" s="25"/>
      <c r="R8" s="25"/>
      <c r="S8" s="25"/>
      <c r="T8" s="25"/>
    </row>
    <row r="9" spans="2:20" ht="36" customHeight="1" x14ac:dyDescent="0.25">
      <c r="B9" s="225" t="s">
        <v>379</v>
      </c>
      <c r="C9" s="25"/>
      <c r="D9" s="25"/>
      <c r="E9" s="25"/>
      <c r="F9" s="25"/>
      <c r="G9" s="25"/>
      <c r="H9" s="25"/>
      <c r="I9" s="25"/>
      <c r="J9" s="25"/>
      <c r="K9" s="25"/>
      <c r="L9" s="25"/>
      <c r="M9" s="25"/>
      <c r="N9" s="25"/>
      <c r="O9" s="25"/>
      <c r="P9" s="25"/>
      <c r="Q9" s="25"/>
      <c r="R9" s="25"/>
      <c r="S9" s="25"/>
      <c r="T9" s="25"/>
    </row>
    <row r="10" spans="2:20" ht="48" customHeight="1" x14ac:dyDescent="0.25">
      <c r="B10" s="226" t="s">
        <v>380</v>
      </c>
      <c r="C10" s="27"/>
      <c r="D10" s="27"/>
      <c r="E10" s="27"/>
      <c r="F10" s="27"/>
      <c r="G10" s="27"/>
      <c r="H10" s="27"/>
      <c r="I10" s="27"/>
      <c r="J10" s="27"/>
      <c r="K10" s="27"/>
      <c r="L10" s="27"/>
      <c r="M10" s="27"/>
      <c r="N10" s="27"/>
      <c r="O10" s="27"/>
      <c r="P10" s="27"/>
      <c r="Q10" s="27"/>
      <c r="R10" s="27"/>
      <c r="S10" s="27"/>
      <c r="T10" s="27"/>
    </row>
    <row r="11" spans="2:20" ht="33" customHeight="1" x14ac:dyDescent="0.25">
      <c r="B11" s="16"/>
      <c r="C11" s="17"/>
      <c r="D11" s="17"/>
      <c r="E11" s="17"/>
      <c r="F11" s="17"/>
      <c r="G11" s="17"/>
      <c r="H11" s="17"/>
      <c r="I11" s="17"/>
      <c r="J11" s="17"/>
    </row>
    <row r="12" spans="2:20" ht="33" customHeight="1" x14ac:dyDescent="0.25">
      <c r="B12" s="384" t="s">
        <v>461</v>
      </c>
      <c r="C12" s="384"/>
      <c r="D12" s="384"/>
      <c r="E12" s="384"/>
      <c r="F12" s="384"/>
      <c r="G12" s="384"/>
      <c r="H12" s="384"/>
      <c r="I12" s="384"/>
      <c r="J12" s="384"/>
      <c r="K12" s="384"/>
      <c r="L12" s="384"/>
      <c r="M12" s="384"/>
      <c r="N12" s="384"/>
    </row>
    <row r="13" spans="2:20" ht="33" customHeight="1" x14ac:dyDescent="0.25">
      <c r="B13" s="16"/>
      <c r="C13" s="17"/>
      <c r="D13" s="17"/>
      <c r="E13" s="17"/>
      <c r="F13" s="17"/>
      <c r="G13" s="17"/>
      <c r="H13" s="17"/>
      <c r="I13" s="17"/>
      <c r="J13" s="17"/>
    </row>
    <row r="14" spans="2:20" ht="33" customHeight="1" x14ac:dyDescent="0.25">
      <c r="B14" s="16"/>
      <c r="C14" s="17"/>
      <c r="D14" s="17"/>
      <c r="E14" s="17"/>
      <c r="F14" s="17"/>
      <c r="G14" s="17"/>
      <c r="H14" s="17"/>
      <c r="I14" s="17"/>
      <c r="J14" s="17"/>
    </row>
    <row r="15" spans="2:20" ht="33" customHeight="1" x14ac:dyDescent="0.25">
      <c r="B15" s="16"/>
      <c r="C15" s="17"/>
      <c r="D15" s="17"/>
      <c r="E15" s="17"/>
      <c r="F15" s="17"/>
      <c r="G15" s="17"/>
      <c r="H15" s="17"/>
      <c r="I15" s="17"/>
      <c r="J15" s="17"/>
    </row>
    <row r="16" spans="2:20" ht="33" customHeight="1" x14ac:dyDescent="0.25">
      <c r="B16" s="16"/>
      <c r="C16" s="17"/>
      <c r="D16" s="17"/>
      <c r="E16" s="17"/>
      <c r="F16" s="17"/>
      <c r="G16" s="17"/>
      <c r="H16" s="17"/>
      <c r="I16" s="17"/>
      <c r="J16" s="17"/>
    </row>
    <row r="17" spans="2:10" ht="33" customHeight="1" x14ac:dyDescent="0.25">
      <c r="B17" s="16"/>
      <c r="C17" s="17"/>
      <c r="D17" s="17"/>
      <c r="E17" s="17"/>
      <c r="F17" s="17"/>
      <c r="G17" s="17"/>
      <c r="H17" s="17"/>
      <c r="I17" s="17"/>
      <c r="J17" s="17"/>
    </row>
    <row r="18" spans="2:10" ht="33" customHeight="1" x14ac:dyDescent="0.25">
      <c r="B18" s="16"/>
      <c r="C18" s="17"/>
      <c r="D18" s="17"/>
      <c r="E18" s="17"/>
      <c r="F18" s="17"/>
      <c r="G18" s="17"/>
      <c r="H18" s="17"/>
      <c r="I18" s="17"/>
      <c r="J18" s="17"/>
    </row>
    <row r="19" spans="2:10" ht="33" customHeight="1" x14ac:dyDescent="0.25">
      <c r="B19" s="16"/>
      <c r="C19" s="17"/>
      <c r="D19" s="17"/>
      <c r="E19" s="17"/>
      <c r="F19" s="17"/>
      <c r="G19" s="17"/>
      <c r="H19" s="17"/>
      <c r="I19" s="17"/>
      <c r="J19" s="17"/>
    </row>
    <row r="20" spans="2:10" ht="33" customHeight="1" x14ac:dyDescent="0.25">
      <c r="B20" s="16"/>
      <c r="C20" s="17"/>
      <c r="D20" s="17"/>
      <c r="E20" s="17"/>
      <c r="F20" s="17"/>
      <c r="G20" s="17"/>
      <c r="H20" s="17"/>
      <c r="I20" s="17"/>
      <c r="J20" s="17"/>
    </row>
    <row r="21" spans="2:10" ht="33" customHeight="1" x14ac:dyDescent="0.25">
      <c r="B21" s="16"/>
      <c r="C21" s="17"/>
      <c r="D21" s="17"/>
      <c r="E21" s="17"/>
      <c r="F21" s="17"/>
      <c r="G21" s="17"/>
      <c r="H21" s="17"/>
      <c r="I21" s="17"/>
      <c r="J21" s="17"/>
    </row>
    <row r="22" spans="2:10" ht="33" customHeight="1" x14ac:dyDescent="0.25">
      <c r="B22" s="16"/>
      <c r="C22" s="17"/>
      <c r="D22" s="17"/>
      <c r="E22" s="17"/>
      <c r="F22" s="17"/>
      <c r="G22" s="17"/>
      <c r="H22" s="17"/>
      <c r="I22" s="17"/>
      <c r="J22" s="17"/>
    </row>
    <row r="23" spans="2:10" ht="33" customHeight="1" x14ac:dyDescent="0.25">
      <c r="B23" s="16"/>
      <c r="C23" s="17"/>
      <c r="D23" s="17"/>
      <c r="E23" s="17"/>
      <c r="F23" s="17"/>
      <c r="G23" s="17"/>
      <c r="H23" s="17"/>
      <c r="I23" s="17"/>
      <c r="J23" s="17"/>
    </row>
    <row r="24" spans="2:10" ht="33" customHeight="1" x14ac:dyDescent="0.25">
      <c r="B24" s="16"/>
      <c r="C24" s="17"/>
      <c r="D24" s="17"/>
      <c r="E24" s="17"/>
      <c r="F24" s="17"/>
      <c r="G24" s="17"/>
      <c r="H24" s="17"/>
      <c r="I24" s="17"/>
      <c r="J24" s="17"/>
    </row>
    <row r="25" spans="2:10" ht="33" customHeight="1" x14ac:dyDescent="0.25">
      <c r="B25" s="16"/>
      <c r="C25" s="17"/>
      <c r="D25" s="17"/>
      <c r="E25" s="17"/>
      <c r="F25" s="17"/>
      <c r="G25" s="17"/>
      <c r="H25" s="17"/>
      <c r="I25" s="17"/>
      <c r="J25" s="17"/>
    </row>
    <row r="26" spans="2:10" ht="33" customHeight="1" x14ac:dyDescent="0.25">
      <c r="B26" s="16"/>
      <c r="C26" s="17"/>
      <c r="D26" s="17"/>
      <c r="E26" s="17"/>
      <c r="F26" s="17"/>
      <c r="G26" s="17"/>
      <c r="H26" s="17"/>
      <c r="I26" s="17"/>
      <c r="J26" s="17"/>
    </row>
    <row r="27" spans="2:10" ht="33" customHeight="1" x14ac:dyDescent="0.25">
      <c r="B27" s="16"/>
      <c r="C27" s="17"/>
      <c r="D27" s="17"/>
      <c r="E27" s="17"/>
      <c r="F27" s="17"/>
      <c r="G27" s="17"/>
      <c r="H27" s="17"/>
      <c r="I27" s="17"/>
      <c r="J27" s="17"/>
    </row>
    <row r="28" spans="2:10" ht="17.25" customHeight="1" x14ac:dyDescent="0.3">
      <c r="B28" s="38" t="s">
        <v>423</v>
      </c>
      <c r="C28" s="31"/>
    </row>
    <row r="29" spans="2:10" ht="15" customHeight="1" x14ac:dyDescent="0.25">
      <c r="B29" s="18" t="s">
        <v>12</v>
      </c>
      <c r="C29" s="31"/>
    </row>
    <row r="30" spans="2:10" ht="15" customHeight="1" x14ac:dyDescent="0.25">
      <c r="C30" s="31"/>
    </row>
    <row r="31" spans="2:10" ht="15" customHeight="1" x14ac:dyDescent="0.25">
      <c r="C31" s="31"/>
    </row>
    <row r="32" spans="2:10" ht="15" customHeight="1" x14ac:dyDescent="0.25">
      <c r="C32" s="31"/>
    </row>
    <row r="33" spans="3:3" ht="15" customHeight="1" x14ac:dyDescent="0.25">
      <c r="C33" s="31"/>
    </row>
  </sheetData>
  <mergeCells count="3">
    <mergeCell ref="B12:N12"/>
    <mergeCell ref="B4:R4"/>
    <mergeCell ref="B3:R3"/>
  </mergeCells>
  <hyperlinks>
    <hyperlink ref="B2" location="Indice!A1" display="Índice"/>
    <hyperlink ref="S2" location="'2.1.9'!A1" display="Siguiente"/>
    <hyperlink ref="R2" location="'2.1.7'!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8"/>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4.140625" customWidth="1"/>
    <col min="3" max="19" width="15.85546875" customWidth="1"/>
    <col min="20" max="21" width="15.7109375" customWidth="1"/>
  </cols>
  <sheetData>
    <row r="1" spans="2:20" ht="78" customHeight="1" x14ac:dyDescent="0.25">
      <c r="J1" s="229"/>
    </row>
    <row r="2" spans="2:20" ht="33" customHeight="1" x14ac:dyDescent="0.35">
      <c r="B2" s="37" t="s">
        <v>1</v>
      </c>
      <c r="J2" s="236"/>
      <c r="R2" s="36" t="s">
        <v>172</v>
      </c>
      <c r="S2" s="36" t="s">
        <v>173</v>
      </c>
    </row>
    <row r="3" spans="2:20" ht="33" customHeight="1" x14ac:dyDescent="0.25">
      <c r="B3" s="382" t="s">
        <v>150</v>
      </c>
      <c r="C3" s="382"/>
      <c r="D3" s="382"/>
      <c r="E3" s="382"/>
      <c r="F3" s="382"/>
      <c r="G3" s="382"/>
      <c r="H3" s="382"/>
      <c r="I3" s="382"/>
      <c r="J3" s="382"/>
      <c r="K3" s="382"/>
      <c r="L3" s="382"/>
      <c r="M3" s="382"/>
      <c r="N3" s="382"/>
      <c r="O3" s="382"/>
      <c r="P3" s="382"/>
      <c r="Q3" s="382"/>
      <c r="R3" s="382"/>
    </row>
    <row r="4" spans="2:20" ht="33" customHeight="1" x14ac:dyDescent="0.25">
      <c r="B4" s="381" t="s">
        <v>462</v>
      </c>
      <c r="C4" s="381"/>
      <c r="D4" s="381"/>
      <c r="E4" s="381"/>
      <c r="F4" s="381"/>
      <c r="G4" s="381"/>
      <c r="H4" s="381"/>
      <c r="I4" s="381"/>
      <c r="J4" s="381"/>
      <c r="K4" s="381"/>
      <c r="L4" s="381"/>
      <c r="M4" s="381"/>
      <c r="N4" s="381"/>
      <c r="O4" s="381"/>
      <c r="P4" s="381"/>
      <c r="Q4" s="381"/>
      <c r="R4" s="381"/>
    </row>
    <row r="5" spans="2:20" ht="33" customHeight="1" x14ac:dyDescent="0.25">
      <c r="B5" s="228"/>
      <c r="C5" s="228"/>
      <c r="D5" s="228"/>
      <c r="E5" s="228"/>
      <c r="F5" s="228"/>
      <c r="G5" s="228"/>
      <c r="H5" s="228"/>
      <c r="I5" s="228"/>
      <c r="J5" s="228"/>
      <c r="K5" s="228"/>
      <c r="L5" s="228"/>
    </row>
    <row r="6" spans="2:20" ht="33" customHeight="1" x14ac:dyDescent="0.25">
      <c r="B6" s="230" t="s">
        <v>0</v>
      </c>
      <c r="C6" s="231"/>
      <c r="D6" s="231"/>
      <c r="E6" s="231"/>
      <c r="F6" s="231"/>
      <c r="G6" s="231"/>
      <c r="H6" s="231"/>
      <c r="I6" s="231"/>
      <c r="J6" s="231"/>
      <c r="K6" s="231"/>
      <c r="L6" s="231"/>
      <c r="M6" s="21"/>
      <c r="N6" s="21"/>
      <c r="O6" s="21"/>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9.75" customHeight="1" x14ac:dyDescent="0.25">
      <c r="B8" s="239" t="s">
        <v>381</v>
      </c>
      <c r="C8" s="118"/>
      <c r="D8" s="118"/>
      <c r="E8" s="118"/>
      <c r="F8" s="118"/>
      <c r="G8" s="118"/>
      <c r="H8" s="118"/>
      <c r="I8" s="118"/>
      <c r="J8" s="118"/>
      <c r="K8" s="118"/>
      <c r="L8" s="118"/>
      <c r="M8" s="118"/>
      <c r="N8" s="118"/>
      <c r="O8" s="118"/>
      <c r="P8" s="118"/>
      <c r="Q8" s="118"/>
      <c r="R8" s="118"/>
      <c r="S8" s="25"/>
      <c r="T8" s="25"/>
    </row>
    <row r="9" spans="2:20" ht="39.75" customHeight="1" x14ac:dyDescent="0.25">
      <c r="B9" s="239" t="s">
        <v>382</v>
      </c>
      <c r="C9" s="118"/>
      <c r="D9" s="118"/>
      <c r="E9" s="118"/>
      <c r="F9" s="118"/>
      <c r="G9" s="118"/>
      <c r="H9" s="118"/>
      <c r="I9" s="118"/>
      <c r="J9" s="118"/>
      <c r="K9" s="118"/>
      <c r="L9" s="118"/>
      <c r="M9" s="118"/>
      <c r="N9" s="118"/>
      <c r="O9" s="118"/>
      <c r="P9" s="118"/>
      <c r="Q9" s="118"/>
      <c r="R9" s="118"/>
      <c r="S9" s="25"/>
      <c r="T9" s="25"/>
    </row>
    <row r="10" spans="2:20" ht="39.75" customHeight="1" x14ac:dyDescent="0.25">
      <c r="B10" s="238" t="s">
        <v>383</v>
      </c>
      <c r="C10" s="240"/>
      <c r="D10" s="240"/>
      <c r="E10" s="240"/>
      <c r="F10" s="240"/>
      <c r="G10" s="240"/>
      <c r="H10" s="240"/>
      <c r="I10" s="240"/>
      <c r="J10" s="240"/>
      <c r="K10" s="240"/>
      <c r="L10" s="240"/>
      <c r="M10" s="240"/>
      <c r="N10" s="240"/>
      <c r="O10" s="240"/>
      <c r="P10" s="240"/>
      <c r="Q10" s="240"/>
      <c r="R10" s="240"/>
      <c r="S10" s="237"/>
      <c r="T10" s="237"/>
    </row>
    <row r="11" spans="2:20" ht="39.75" customHeight="1" x14ac:dyDescent="0.25">
      <c r="B11" s="372"/>
      <c r="C11" s="373"/>
      <c r="D11" s="373"/>
      <c r="E11" s="373"/>
      <c r="F11" s="373"/>
      <c r="G11" s="373"/>
      <c r="H11" s="373"/>
      <c r="I11" s="373"/>
      <c r="J11" s="373"/>
      <c r="K11" s="373"/>
      <c r="L11" s="373"/>
      <c r="M11" s="373"/>
      <c r="N11" s="373"/>
      <c r="O11" s="373"/>
      <c r="P11" s="373"/>
      <c r="Q11" s="373"/>
      <c r="R11" s="373"/>
      <c r="S11" s="374"/>
    </row>
    <row r="12" spans="2:20" ht="33" customHeight="1" x14ac:dyDescent="0.25">
      <c r="B12" s="233" t="s">
        <v>463</v>
      </c>
      <c r="C12" s="227"/>
      <c r="D12" s="227"/>
      <c r="E12" s="227"/>
      <c r="F12" s="227"/>
      <c r="G12" s="227"/>
      <c r="H12" s="227"/>
      <c r="I12" s="227"/>
      <c r="J12" s="227"/>
      <c r="K12" s="227"/>
      <c r="L12" s="227"/>
      <c r="M12" s="227"/>
      <c r="N12" s="227"/>
    </row>
    <row r="13" spans="2:20" ht="40.5" customHeight="1" x14ac:dyDescent="0.25">
      <c r="B13" s="234"/>
      <c r="C13" s="235"/>
      <c r="D13" s="235"/>
      <c r="E13" s="235"/>
      <c r="F13" s="235"/>
      <c r="G13" s="235"/>
      <c r="H13" s="235"/>
      <c r="I13" s="235"/>
      <c r="J13" s="235"/>
      <c r="K13" s="235"/>
      <c r="L13" s="235"/>
      <c r="M13" s="235"/>
      <c r="N13" s="235"/>
      <c r="O13" s="235"/>
      <c r="P13" s="235"/>
      <c r="Q13" s="235"/>
      <c r="R13" s="235"/>
    </row>
    <row r="14" spans="2:20" ht="40.5" customHeight="1" x14ac:dyDescent="0.25">
      <c r="B14" s="234"/>
      <c r="C14" s="235"/>
      <c r="D14" s="235"/>
      <c r="E14" s="235"/>
      <c r="F14" s="235"/>
      <c r="G14" s="235"/>
      <c r="H14" s="235"/>
      <c r="I14" s="235"/>
      <c r="J14" s="235"/>
      <c r="K14" s="235"/>
      <c r="L14" s="235"/>
      <c r="M14" s="235"/>
      <c r="N14" s="235"/>
      <c r="O14" s="235"/>
      <c r="P14" s="235"/>
      <c r="Q14" s="235"/>
      <c r="R14" s="235"/>
    </row>
    <row r="15" spans="2:20" ht="40.5" customHeight="1" x14ac:dyDescent="0.25">
      <c r="B15" s="234"/>
      <c r="C15" s="235"/>
      <c r="D15" s="235"/>
      <c r="E15" s="235"/>
      <c r="F15" s="235"/>
      <c r="G15" s="235"/>
      <c r="H15" s="235"/>
      <c r="I15" s="235"/>
      <c r="J15" s="235"/>
      <c r="K15" s="235"/>
      <c r="L15" s="235"/>
      <c r="M15" s="235"/>
      <c r="N15" s="235"/>
      <c r="O15" s="235"/>
      <c r="P15" s="235"/>
      <c r="Q15" s="235"/>
      <c r="R15" s="235"/>
    </row>
    <row r="16" spans="2:20" ht="40.5" customHeight="1" x14ac:dyDescent="0.25">
      <c r="B16" s="234"/>
      <c r="C16" s="235"/>
      <c r="D16" s="235"/>
      <c r="E16" s="235"/>
      <c r="F16" s="235"/>
      <c r="G16" s="235"/>
      <c r="H16" s="235"/>
      <c r="I16" s="235"/>
      <c r="J16" s="235"/>
      <c r="K16" s="235"/>
      <c r="L16" s="235"/>
      <c r="M16" s="235"/>
      <c r="N16" s="235"/>
      <c r="O16" s="235"/>
      <c r="P16" s="235"/>
      <c r="Q16" s="235"/>
      <c r="R16" s="235"/>
    </row>
    <row r="17" spans="2:18" ht="40.5" customHeight="1" x14ac:dyDescent="0.25">
      <c r="B17" s="234"/>
      <c r="C17" s="235"/>
      <c r="D17" s="235"/>
      <c r="E17" s="235"/>
      <c r="F17" s="235"/>
      <c r="G17" s="235"/>
      <c r="H17" s="235"/>
      <c r="I17" s="235"/>
      <c r="J17" s="235"/>
      <c r="K17" s="235"/>
      <c r="L17" s="235"/>
      <c r="M17" s="235"/>
      <c r="N17" s="235"/>
      <c r="O17" s="235"/>
      <c r="P17" s="235"/>
      <c r="Q17" s="235"/>
      <c r="R17" s="235"/>
    </row>
    <row r="18" spans="2:18" ht="40.5" customHeight="1" x14ac:dyDescent="0.25">
      <c r="B18" s="234"/>
      <c r="C18" s="235"/>
      <c r="D18" s="235"/>
      <c r="E18" s="235"/>
      <c r="F18" s="235"/>
      <c r="G18" s="235"/>
      <c r="H18" s="235"/>
      <c r="I18" s="235"/>
      <c r="J18" s="235"/>
      <c r="K18" s="235"/>
      <c r="L18" s="235"/>
      <c r="M18" s="235"/>
      <c r="N18" s="235"/>
      <c r="O18" s="235"/>
      <c r="P18" s="235"/>
      <c r="Q18" s="235"/>
      <c r="R18" s="235"/>
    </row>
    <row r="19" spans="2:18" ht="40.5" customHeight="1" x14ac:dyDescent="0.25">
      <c r="B19" s="234"/>
      <c r="C19" s="235"/>
      <c r="D19" s="235"/>
      <c r="E19" s="235"/>
      <c r="F19" s="235"/>
      <c r="G19" s="235"/>
      <c r="H19" s="235"/>
      <c r="I19" s="235"/>
      <c r="J19" s="235"/>
      <c r="K19" s="235"/>
      <c r="L19" s="235"/>
      <c r="M19" s="235"/>
      <c r="N19" s="235"/>
      <c r="O19" s="235"/>
      <c r="P19" s="235"/>
      <c r="Q19" s="235"/>
      <c r="R19" s="235"/>
    </row>
    <row r="20" spans="2:18" ht="40.5" customHeight="1" x14ac:dyDescent="0.25">
      <c r="B20" s="234"/>
      <c r="C20" s="235"/>
      <c r="D20" s="235"/>
      <c r="E20" s="235"/>
      <c r="F20" s="235"/>
      <c r="G20" s="235"/>
      <c r="H20" s="235"/>
      <c r="I20" s="235"/>
      <c r="J20" s="235"/>
      <c r="K20" s="235"/>
      <c r="L20" s="235"/>
      <c r="M20" s="235"/>
      <c r="N20" s="235"/>
      <c r="O20" s="235"/>
      <c r="P20" s="235"/>
      <c r="Q20" s="235"/>
      <c r="R20" s="235"/>
    </row>
    <row r="21" spans="2:18" ht="40.5" customHeight="1" x14ac:dyDescent="0.25">
      <c r="B21" s="234"/>
      <c r="C21" s="235"/>
      <c r="D21" s="235"/>
      <c r="E21" s="235"/>
      <c r="F21" s="235"/>
      <c r="G21" s="235"/>
      <c r="H21" s="235"/>
      <c r="I21" s="235"/>
      <c r="J21" s="235"/>
      <c r="K21" s="235"/>
      <c r="L21" s="235"/>
      <c r="M21" s="235"/>
      <c r="N21" s="235"/>
      <c r="O21" s="235"/>
      <c r="P21" s="235"/>
      <c r="Q21" s="235"/>
      <c r="R21" s="235"/>
    </row>
    <row r="22" spans="2:18" ht="40.5" customHeight="1" x14ac:dyDescent="0.25">
      <c r="B22" s="234"/>
      <c r="C22" s="235"/>
      <c r="D22" s="235"/>
      <c r="E22" s="235"/>
      <c r="F22" s="235"/>
      <c r="G22" s="235"/>
      <c r="H22" s="235"/>
      <c r="I22" s="235"/>
      <c r="J22" s="235"/>
      <c r="K22" s="235"/>
      <c r="L22" s="235"/>
      <c r="M22" s="235"/>
      <c r="N22" s="235"/>
      <c r="O22" s="235"/>
      <c r="P22" s="235"/>
      <c r="Q22" s="235"/>
      <c r="R22" s="235"/>
    </row>
    <row r="23" spans="2:18" ht="40.5" customHeight="1" x14ac:dyDescent="0.25">
      <c r="B23" s="234"/>
      <c r="C23" s="235"/>
      <c r="D23" s="235"/>
      <c r="E23" s="235"/>
      <c r="F23" s="235"/>
      <c r="G23" s="235"/>
      <c r="H23" s="235"/>
      <c r="I23" s="235"/>
      <c r="J23" s="235"/>
      <c r="K23" s="235"/>
      <c r="L23" s="235"/>
      <c r="M23" s="235"/>
      <c r="N23" s="235"/>
      <c r="O23" s="235"/>
      <c r="P23" s="235"/>
      <c r="Q23" s="235"/>
      <c r="R23" s="235"/>
    </row>
    <row r="24" spans="2:18" ht="15.75" customHeight="1" x14ac:dyDescent="0.3">
      <c r="B24" s="100" t="s">
        <v>415</v>
      </c>
      <c r="C24" s="228"/>
      <c r="D24" s="228"/>
      <c r="E24" s="228"/>
      <c r="F24" s="228"/>
      <c r="G24" s="228"/>
      <c r="H24" s="228"/>
      <c r="I24" s="228"/>
      <c r="J24" s="228"/>
      <c r="K24" s="228"/>
      <c r="L24" s="228"/>
    </row>
    <row r="25" spans="2:18" ht="15" customHeight="1" x14ac:dyDescent="0.3">
      <c r="B25" s="100" t="s">
        <v>13</v>
      </c>
      <c r="C25" s="228"/>
      <c r="D25" s="228"/>
      <c r="E25" s="228"/>
      <c r="F25" s="228"/>
      <c r="G25" s="228"/>
      <c r="H25" s="228"/>
      <c r="I25" s="228"/>
      <c r="J25" s="228"/>
      <c r="K25" s="228"/>
      <c r="L25" s="228"/>
    </row>
    <row r="26" spans="2:18" ht="15" customHeight="1" x14ac:dyDescent="0.25">
      <c r="B26" s="18"/>
      <c r="C26" s="228"/>
      <c r="D26" s="228"/>
      <c r="E26" s="228"/>
      <c r="F26" s="228"/>
      <c r="G26" s="228"/>
      <c r="H26" s="228"/>
      <c r="I26" s="228"/>
      <c r="J26" s="228"/>
      <c r="K26" s="228"/>
      <c r="L26" s="228"/>
    </row>
    <row r="27" spans="2:18" ht="15" customHeight="1" x14ac:dyDescent="0.25">
      <c r="B27" s="18"/>
      <c r="C27" s="228"/>
      <c r="D27" s="228"/>
      <c r="E27" s="228"/>
      <c r="F27" s="228"/>
      <c r="G27" s="228"/>
      <c r="H27" s="228"/>
      <c r="I27" s="228"/>
      <c r="J27" s="228"/>
      <c r="K27" s="228"/>
      <c r="L27" s="228"/>
    </row>
    <row r="28" spans="2:18" ht="15" customHeight="1" x14ac:dyDescent="0.25">
      <c r="B28" s="75"/>
      <c r="C28" s="228"/>
      <c r="D28" s="228"/>
      <c r="E28" s="228"/>
      <c r="F28" s="228"/>
      <c r="G28" s="228"/>
      <c r="H28" s="228"/>
      <c r="I28" s="228"/>
      <c r="J28" s="228"/>
      <c r="K28" s="228"/>
      <c r="L28" s="228"/>
    </row>
  </sheetData>
  <mergeCells count="2">
    <mergeCell ref="B4:R4"/>
    <mergeCell ref="B3:R3"/>
  </mergeCells>
  <hyperlinks>
    <hyperlink ref="B2" location="Indice!A1" display="Índice"/>
    <hyperlink ref="S2" location="'2.1.10'!A1" display="Siguiente"/>
    <hyperlink ref="R2" location="'2.1.8'!A1" display="Anterior"/>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0"/>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28515625" customWidth="1"/>
    <col min="3" max="19" width="15.85546875" customWidth="1"/>
    <col min="20" max="20" width="16.140625" customWidth="1"/>
  </cols>
  <sheetData>
    <row r="1" spans="2:20" ht="78" customHeight="1" x14ac:dyDescent="0.25"/>
    <row r="2" spans="2:20" ht="33" customHeight="1" x14ac:dyDescent="0.35">
      <c r="B2" s="126" t="s">
        <v>1</v>
      </c>
      <c r="R2" s="36" t="s">
        <v>172</v>
      </c>
      <c r="S2" s="36" t="s">
        <v>173</v>
      </c>
    </row>
    <row r="3" spans="2:20" ht="33" customHeight="1" x14ac:dyDescent="0.25">
      <c r="B3" s="382" t="s">
        <v>151</v>
      </c>
      <c r="C3" s="382"/>
      <c r="D3" s="382"/>
      <c r="E3" s="382"/>
      <c r="F3" s="382"/>
      <c r="G3" s="382"/>
      <c r="H3" s="382"/>
      <c r="I3" s="382"/>
      <c r="J3" s="382"/>
      <c r="K3" s="382"/>
      <c r="L3" s="382"/>
      <c r="M3" s="382"/>
      <c r="N3" s="382"/>
      <c r="O3" s="382"/>
      <c r="P3" s="382"/>
      <c r="Q3" s="382"/>
      <c r="R3" s="382"/>
    </row>
    <row r="4" spans="2:20" ht="33" customHeight="1" x14ac:dyDescent="0.25">
      <c r="B4" s="383" t="s">
        <v>464</v>
      </c>
      <c r="C4" s="383"/>
      <c r="D4" s="383"/>
      <c r="E4" s="383"/>
      <c r="F4" s="383"/>
      <c r="G4" s="383"/>
      <c r="H4" s="383"/>
      <c r="I4" s="383"/>
      <c r="J4" s="383"/>
      <c r="K4" s="383"/>
      <c r="L4" s="383"/>
      <c r="M4" s="383"/>
      <c r="N4" s="383"/>
      <c r="O4" s="383"/>
      <c r="P4" s="383"/>
      <c r="Q4" s="383"/>
      <c r="R4" s="383"/>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 customHeight="1" x14ac:dyDescent="0.25">
      <c r="B8" s="177" t="s">
        <v>384</v>
      </c>
      <c r="C8" s="25"/>
      <c r="D8" s="25"/>
      <c r="E8" s="25"/>
      <c r="F8" s="25"/>
      <c r="G8" s="25"/>
      <c r="H8" s="25"/>
      <c r="I8" s="25"/>
      <c r="J8" s="25"/>
      <c r="K8" s="25"/>
      <c r="L8" s="25"/>
      <c r="M8" s="25"/>
      <c r="N8" s="25"/>
      <c r="O8" s="25"/>
      <c r="P8" s="25"/>
      <c r="Q8" s="25"/>
      <c r="R8" s="25"/>
      <c r="S8" s="25"/>
      <c r="T8" s="25"/>
    </row>
    <row r="9" spans="2:20" ht="33" customHeight="1" x14ac:dyDescent="0.25">
      <c r="B9" s="177" t="s">
        <v>385</v>
      </c>
      <c r="C9" s="25"/>
      <c r="D9" s="25"/>
      <c r="E9" s="25"/>
      <c r="F9" s="25"/>
      <c r="G9" s="25"/>
      <c r="H9" s="25"/>
      <c r="I9" s="25"/>
      <c r="J9" s="25"/>
      <c r="K9" s="25"/>
      <c r="L9" s="25"/>
      <c r="M9" s="25"/>
      <c r="N9" s="25"/>
      <c r="O9" s="25"/>
      <c r="P9" s="25"/>
      <c r="Q9" s="25"/>
      <c r="R9" s="25"/>
      <c r="S9" s="25"/>
      <c r="T9" s="25"/>
    </row>
    <row r="10" spans="2:20" ht="33" customHeight="1" x14ac:dyDescent="0.25">
      <c r="B10" s="178" t="s">
        <v>386</v>
      </c>
      <c r="C10" s="50"/>
      <c r="D10" s="50"/>
      <c r="E10" s="50"/>
      <c r="F10" s="50"/>
      <c r="G10" s="50"/>
      <c r="H10" s="50"/>
      <c r="I10" s="50"/>
      <c r="J10" s="50"/>
      <c r="K10" s="50"/>
      <c r="L10" s="50"/>
      <c r="M10" s="50"/>
      <c r="N10" s="50"/>
      <c r="O10" s="50"/>
      <c r="P10" s="50"/>
      <c r="Q10" s="50"/>
      <c r="R10" s="50"/>
      <c r="S10" s="50"/>
      <c r="T10" s="50"/>
    </row>
    <row r="11" spans="2:20" ht="33" customHeight="1" x14ac:dyDescent="0.25">
      <c r="B11" s="179"/>
      <c r="C11" s="40"/>
      <c r="D11" s="40"/>
      <c r="E11" s="40"/>
      <c r="F11" s="40"/>
      <c r="G11" s="40"/>
      <c r="H11" s="40"/>
      <c r="I11" s="40"/>
      <c r="J11" s="40"/>
      <c r="K11" s="40"/>
      <c r="L11" s="40"/>
      <c r="M11" s="40"/>
      <c r="N11" s="40"/>
      <c r="O11" s="40"/>
      <c r="P11" s="40"/>
      <c r="Q11" s="40"/>
      <c r="R11" s="40"/>
    </row>
    <row r="12" spans="2:20" ht="33" customHeight="1" x14ac:dyDescent="0.25">
      <c r="B12" s="398" t="s">
        <v>465</v>
      </c>
      <c r="C12" s="398"/>
      <c r="D12" s="398"/>
      <c r="E12" s="398"/>
      <c r="F12" s="398"/>
      <c r="G12" s="398"/>
      <c r="H12" s="398"/>
      <c r="I12" s="398"/>
      <c r="J12" s="398"/>
    </row>
    <row r="13" spans="2:20" ht="33" customHeight="1" x14ac:dyDescent="0.25">
      <c r="B13" s="152"/>
      <c r="C13" s="93"/>
      <c r="D13" s="93"/>
      <c r="E13" s="93"/>
      <c r="F13" s="93"/>
      <c r="G13" s="93"/>
      <c r="H13" s="44"/>
      <c r="I13" s="40"/>
      <c r="J13" s="40"/>
      <c r="K13" s="40"/>
      <c r="L13" s="40"/>
      <c r="M13" s="40"/>
      <c r="N13" s="40"/>
      <c r="O13" s="40"/>
      <c r="P13" s="40"/>
      <c r="Q13" s="40"/>
      <c r="R13" s="40"/>
    </row>
    <row r="14" spans="2:20" ht="33" customHeight="1" x14ac:dyDescent="0.25">
      <c r="B14" s="245"/>
      <c r="C14" s="245"/>
      <c r="D14" s="245"/>
      <c r="E14" s="245"/>
      <c r="F14" s="246"/>
      <c r="G14" s="93"/>
      <c r="H14" s="44"/>
      <c r="I14" s="40"/>
      <c r="J14" s="40"/>
      <c r="K14" s="40"/>
      <c r="L14" s="40"/>
      <c r="M14" s="40"/>
      <c r="N14" s="40"/>
      <c r="O14" s="40"/>
      <c r="P14" s="40"/>
      <c r="Q14" s="40"/>
      <c r="R14" s="40"/>
    </row>
    <row r="15" spans="2:20" ht="33" customHeight="1" x14ac:dyDescent="0.25">
      <c r="B15" s="245"/>
      <c r="C15" s="247">
        <f>S7</f>
        <v>2023</v>
      </c>
      <c r="D15" s="247">
        <f>T7</f>
        <v>2024</v>
      </c>
      <c r="E15" s="247">
        <f>+C15</f>
        <v>2023</v>
      </c>
      <c r="F15" s="247">
        <f>+D15</f>
        <v>2024</v>
      </c>
      <c r="G15" s="424"/>
      <c r="H15" s="44"/>
      <c r="I15" s="40"/>
      <c r="J15" s="40"/>
      <c r="K15" s="40"/>
      <c r="L15" s="40"/>
      <c r="M15" s="40"/>
      <c r="N15" s="40"/>
      <c r="O15" s="40"/>
      <c r="P15" s="40"/>
      <c r="Q15" s="40"/>
      <c r="R15" s="40"/>
    </row>
    <row r="16" spans="2:20" ht="33" customHeight="1" x14ac:dyDescent="0.25">
      <c r="B16" s="54" t="str">
        <f>+B8</f>
        <v xml:space="preserve">Consumo final efectivo de los hogares en salud </v>
      </c>
      <c r="C16" s="248">
        <f>+S8</f>
        <v>0</v>
      </c>
      <c r="D16" s="248">
        <f>+T8</f>
        <v>0</v>
      </c>
      <c r="E16" s="55" t="e">
        <f>C16/$C$18</f>
        <v>#DIV/0!</v>
      </c>
      <c r="F16" s="55" t="e">
        <f>D16/$D$18</f>
        <v>#DIV/0!</v>
      </c>
      <c r="G16" s="424"/>
      <c r="H16" s="44"/>
      <c r="I16" s="40"/>
      <c r="J16" s="40"/>
      <c r="K16" s="40"/>
      <c r="L16" s="40"/>
      <c r="M16" s="40"/>
      <c r="N16" s="40"/>
      <c r="O16" s="40"/>
      <c r="P16" s="40"/>
      <c r="Q16" s="40"/>
      <c r="R16" s="40"/>
    </row>
    <row r="17" spans="2:18" ht="33" customHeight="1" x14ac:dyDescent="0.25">
      <c r="B17" s="54" t="str">
        <f>+B9</f>
        <v xml:space="preserve">Consumo final efectivo del gobierno en salud </v>
      </c>
      <c r="C17" s="248">
        <f>+S9</f>
        <v>0</v>
      </c>
      <c r="D17" s="248">
        <f>+T9</f>
        <v>0</v>
      </c>
      <c r="E17" s="55" t="e">
        <f>C17/$C$18</f>
        <v>#DIV/0!</v>
      </c>
      <c r="F17" s="55" t="e">
        <f>D17/$D$18</f>
        <v>#DIV/0!</v>
      </c>
      <c r="G17" s="424"/>
      <c r="H17" s="44"/>
      <c r="I17" s="40"/>
      <c r="J17" s="40"/>
      <c r="K17" s="40"/>
      <c r="L17" s="40"/>
      <c r="M17" s="40"/>
      <c r="N17" s="40"/>
      <c r="O17" s="40"/>
      <c r="P17" s="40"/>
      <c r="Q17" s="40"/>
      <c r="R17" s="40"/>
    </row>
    <row r="18" spans="2:18" ht="33" customHeight="1" x14ac:dyDescent="0.25">
      <c r="B18" s="245" t="s">
        <v>4</v>
      </c>
      <c r="C18" s="248">
        <f>+C16+C17</f>
        <v>0</v>
      </c>
      <c r="D18" s="248">
        <f>+D16+D17</f>
        <v>0</v>
      </c>
      <c r="E18" s="55" t="e">
        <f>SUM(E16:E17)</f>
        <v>#DIV/0!</v>
      </c>
      <c r="F18" s="55" t="e">
        <f>SUM(F16:F17)</f>
        <v>#DIV/0!</v>
      </c>
      <c r="G18" s="424"/>
      <c r="H18" s="44"/>
      <c r="I18" s="40"/>
      <c r="J18" s="40"/>
      <c r="K18" s="40"/>
      <c r="L18" s="40"/>
      <c r="M18" s="40"/>
      <c r="N18" s="40"/>
      <c r="O18" s="40"/>
      <c r="P18" s="40"/>
      <c r="Q18" s="40"/>
      <c r="R18" s="40"/>
    </row>
    <row r="19" spans="2:18" ht="33" customHeight="1" x14ac:dyDescent="0.25">
      <c r="B19" s="149"/>
      <c r="C19" s="46">
        <f>+C18-R10</f>
        <v>0</v>
      </c>
      <c r="D19" s="46">
        <f>+D18-S10</f>
        <v>0</v>
      </c>
      <c r="E19" s="56"/>
      <c r="F19" s="56"/>
      <c r="G19" s="93"/>
      <c r="H19" s="44"/>
      <c r="I19" s="40"/>
      <c r="J19" s="40"/>
      <c r="K19" s="40"/>
      <c r="L19" s="40"/>
      <c r="M19" s="40"/>
      <c r="N19" s="40"/>
      <c r="O19" s="40"/>
      <c r="P19" s="40"/>
      <c r="Q19" s="40"/>
      <c r="R19" s="40"/>
    </row>
    <row r="20" spans="2:18" ht="33" customHeight="1" x14ac:dyDescent="0.25">
      <c r="B20" s="244"/>
      <c r="C20" s="48"/>
      <c r="D20" s="48"/>
      <c r="E20" s="48"/>
      <c r="F20" s="48"/>
      <c r="G20" s="40"/>
      <c r="H20" s="40"/>
      <c r="I20" s="40"/>
      <c r="J20" s="40"/>
      <c r="K20" s="40"/>
      <c r="L20" s="40"/>
      <c r="M20" s="40"/>
      <c r="N20" s="40"/>
      <c r="O20" s="40"/>
      <c r="P20" s="40"/>
      <c r="Q20" s="40"/>
      <c r="R20" s="40"/>
    </row>
    <row r="21" spans="2:18" ht="33" customHeight="1" x14ac:dyDescent="0.25">
      <c r="B21" s="179"/>
      <c r="C21" s="40"/>
      <c r="D21" s="40"/>
      <c r="E21" s="40"/>
      <c r="F21" s="40"/>
      <c r="G21" s="40"/>
      <c r="H21" s="40"/>
      <c r="I21" s="40"/>
      <c r="J21" s="40"/>
      <c r="K21" s="40"/>
      <c r="L21" s="40"/>
      <c r="M21" s="40"/>
      <c r="N21" s="40"/>
      <c r="O21" s="40"/>
      <c r="P21" s="40"/>
      <c r="Q21" s="40"/>
      <c r="R21" s="40"/>
    </row>
    <row r="22" spans="2:18" ht="33" customHeight="1" x14ac:dyDescent="0.25">
      <c r="B22" s="179"/>
      <c r="C22" s="40"/>
      <c r="D22" s="40"/>
      <c r="E22" s="40"/>
      <c r="F22" s="40"/>
      <c r="G22" s="40"/>
      <c r="H22" s="40"/>
      <c r="I22" s="40"/>
      <c r="J22" s="40"/>
      <c r="K22" s="40"/>
      <c r="L22" s="40"/>
      <c r="M22" s="40"/>
      <c r="N22" s="40"/>
      <c r="O22" s="40"/>
      <c r="P22" s="40"/>
      <c r="Q22" s="40"/>
      <c r="R22" s="40"/>
    </row>
    <row r="23" spans="2:18" ht="33" customHeight="1" x14ac:dyDescent="0.25">
      <c r="B23" s="179"/>
      <c r="C23" s="40"/>
      <c r="D23" s="40"/>
      <c r="E23" s="40"/>
      <c r="F23" s="40"/>
      <c r="G23" s="40"/>
      <c r="H23" s="40"/>
      <c r="I23" s="40"/>
      <c r="J23" s="40"/>
      <c r="K23" s="40"/>
      <c r="L23" s="40"/>
      <c r="M23" s="40"/>
      <c r="N23" s="40"/>
      <c r="O23" s="40"/>
      <c r="P23" s="40"/>
      <c r="Q23" s="40"/>
      <c r="R23" s="40"/>
    </row>
    <row r="24" spans="2:18" ht="33" customHeight="1" x14ac:dyDescent="0.25">
      <c r="B24" s="179"/>
      <c r="C24" s="40"/>
      <c r="D24" s="40"/>
      <c r="E24" s="40"/>
      <c r="F24" s="40"/>
      <c r="G24" s="40"/>
      <c r="H24" s="40"/>
      <c r="I24" s="40"/>
      <c r="J24" s="40"/>
      <c r="K24" s="40"/>
      <c r="L24" s="40"/>
      <c r="M24" s="40"/>
      <c r="N24" s="40"/>
      <c r="O24" s="40"/>
      <c r="P24" s="40"/>
      <c r="Q24" s="40"/>
      <c r="R24" s="40"/>
    </row>
    <row r="25" spans="2:18" ht="33" customHeight="1" x14ac:dyDescent="0.3">
      <c r="B25" s="100" t="s">
        <v>415</v>
      </c>
      <c r="C25" s="17"/>
      <c r="D25" s="17"/>
      <c r="E25" s="17"/>
      <c r="F25" s="17"/>
      <c r="G25" s="17"/>
      <c r="H25" s="17"/>
      <c r="I25" s="17"/>
      <c r="J25" s="242"/>
    </row>
    <row r="26" spans="2:18" ht="16.5" customHeight="1" x14ac:dyDescent="0.3">
      <c r="B26" s="100" t="s">
        <v>13</v>
      </c>
      <c r="C26" s="17"/>
      <c r="D26" s="17"/>
      <c r="E26" s="17"/>
      <c r="F26" s="17"/>
      <c r="G26" s="17"/>
      <c r="H26" s="17"/>
      <c r="I26" s="17"/>
      <c r="J26" s="17"/>
    </row>
    <row r="27" spans="2:18" ht="33" customHeight="1" x14ac:dyDescent="0.25">
      <c r="C27" s="31"/>
    </row>
    <row r="28" spans="2:18" ht="15" customHeight="1" x14ac:dyDescent="0.25">
      <c r="B28" s="101"/>
      <c r="C28" s="31"/>
    </row>
    <row r="29" spans="2:18" ht="15" customHeight="1" x14ac:dyDescent="0.25">
      <c r="B29" s="18"/>
      <c r="C29" s="31"/>
    </row>
    <row r="30" spans="2:18" ht="15" customHeight="1" x14ac:dyDescent="0.25">
      <c r="B30" s="18"/>
    </row>
  </sheetData>
  <mergeCells count="3">
    <mergeCell ref="B4:R4"/>
    <mergeCell ref="B3:R3"/>
    <mergeCell ref="B12:J12"/>
  </mergeCells>
  <conditionalFormatting sqref="E19">
    <cfRule type="cellIs" dxfId="3" priority="1" operator="notEqual">
      <formula>0</formula>
    </cfRule>
  </conditionalFormatting>
  <hyperlinks>
    <hyperlink ref="B2" location="Indice!A1" display="Índice"/>
    <hyperlink ref="S2" location="'2.1.11'!A1" display="Siguiente"/>
    <hyperlink ref="R2" location="'2.1.9'!A1" display="Anterior"/>
  </hyperlinks>
  <pageMargins left="1.0900000000000001" right="0.70866141732283472" top="0.74803149606299213" bottom="0.74803149606299213" header="0.31496062992125984" footer="0.31496062992125984"/>
  <pageSetup paperSize="9" scale="8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7"/>
  <sheetViews>
    <sheetView showGridLines="0" zoomScale="60" zoomScaleNormal="60" zoomScaleSheetLayoutView="10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5703125" customWidth="1"/>
    <col min="3" max="20" width="15.85546875" customWidth="1"/>
  </cols>
  <sheetData>
    <row r="1" spans="2:20" ht="78" customHeight="1" x14ac:dyDescent="0.25"/>
    <row r="2" spans="2:20" ht="33" customHeight="1" x14ac:dyDescent="0.35">
      <c r="B2" s="126" t="s">
        <v>1</v>
      </c>
      <c r="R2" s="36" t="s">
        <v>172</v>
      </c>
      <c r="S2" s="36" t="s">
        <v>173</v>
      </c>
    </row>
    <row r="3" spans="2:20" ht="33" customHeight="1" x14ac:dyDescent="0.25">
      <c r="B3" s="382" t="s">
        <v>152</v>
      </c>
      <c r="C3" s="382"/>
      <c r="D3" s="382"/>
      <c r="E3" s="382"/>
      <c r="F3" s="382"/>
      <c r="G3" s="382"/>
      <c r="H3" s="382"/>
      <c r="I3" s="382"/>
      <c r="J3" s="382"/>
      <c r="K3" s="382"/>
      <c r="L3" s="382"/>
      <c r="M3" s="382"/>
      <c r="N3" s="382"/>
      <c r="O3" s="382"/>
      <c r="P3" s="382"/>
      <c r="Q3" s="382"/>
      <c r="R3" s="382"/>
    </row>
    <row r="4" spans="2:20" ht="33" customHeight="1" x14ac:dyDescent="0.25">
      <c r="B4" s="399" t="s">
        <v>466</v>
      </c>
      <c r="C4" s="399"/>
      <c r="D4" s="399"/>
      <c r="E4" s="399"/>
      <c r="F4" s="399"/>
      <c r="G4" s="399"/>
      <c r="H4" s="399"/>
      <c r="I4" s="399"/>
      <c r="J4" s="399"/>
      <c r="K4" s="399"/>
      <c r="L4" s="399"/>
      <c r="M4" s="399"/>
      <c r="N4" s="399"/>
      <c r="O4" s="399"/>
      <c r="P4" s="399"/>
      <c r="Q4" s="399"/>
      <c r="R4" s="399"/>
    </row>
    <row r="5" spans="2:20" ht="33" customHeight="1" x14ac:dyDescent="0.25"/>
    <row r="6" spans="2:20" ht="33" customHeight="1" x14ac:dyDescent="0.25">
      <c r="B6" s="20" t="s">
        <v>0</v>
      </c>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9" customHeight="1" x14ac:dyDescent="0.25">
      <c r="B8" s="24" t="s">
        <v>387</v>
      </c>
      <c r="C8" s="25"/>
      <c r="D8" s="25"/>
      <c r="E8" s="25"/>
      <c r="F8" s="25"/>
      <c r="G8" s="25"/>
      <c r="H8" s="25"/>
      <c r="I8" s="25"/>
      <c r="J8" s="25"/>
      <c r="K8" s="25"/>
      <c r="L8" s="25"/>
      <c r="M8" s="25"/>
      <c r="N8" s="25"/>
      <c r="O8" s="25"/>
      <c r="P8" s="25"/>
      <c r="Q8" s="25"/>
      <c r="R8" s="25"/>
      <c r="S8" s="25"/>
      <c r="T8" s="25"/>
    </row>
    <row r="9" spans="2:20" ht="39" customHeight="1" x14ac:dyDescent="0.25">
      <c r="B9" s="24" t="s">
        <v>388</v>
      </c>
      <c r="C9" s="25"/>
      <c r="D9" s="25"/>
      <c r="E9" s="25"/>
      <c r="F9" s="25"/>
      <c r="G9" s="25"/>
      <c r="H9" s="25"/>
      <c r="I9" s="114"/>
      <c r="J9" s="114"/>
      <c r="K9" s="114"/>
      <c r="L9" s="114"/>
      <c r="M9" s="114"/>
      <c r="N9" s="114"/>
      <c r="O9" s="114"/>
      <c r="P9" s="114"/>
      <c r="Q9" s="114"/>
      <c r="R9" s="114"/>
      <c r="S9" s="114"/>
      <c r="T9" s="114"/>
    </row>
    <row r="10" spans="2:20" ht="45" customHeight="1" x14ac:dyDescent="0.25">
      <c r="B10" s="26" t="s">
        <v>389</v>
      </c>
      <c r="C10" s="249"/>
      <c r="D10" s="249"/>
      <c r="E10" s="249"/>
      <c r="F10" s="249"/>
      <c r="G10" s="249"/>
      <c r="H10" s="249"/>
      <c r="I10" s="249"/>
      <c r="J10" s="249"/>
      <c r="K10" s="249"/>
      <c r="L10" s="249"/>
      <c r="M10" s="249"/>
      <c r="N10" s="249"/>
      <c r="O10" s="249"/>
      <c r="P10" s="249"/>
      <c r="Q10" s="249"/>
      <c r="R10" s="249"/>
      <c r="S10" s="249"/>
      <c r="T10" s="249"/>
    </row>
    <row r="11" spans="2:20" ht="46.5" customHeight="1" x14ac:dyDescent="0.25">
      <c r="B11" s="39"/>
      <c r="C11" s="250"/>
      <c r="D11" s="250"/>
      <c r="E11" s="250"/>
      <c r="F11" s="250"/>
      <c r="G11" s="250"/>
      <c r="H11" s="250"/>
      <c r="I11" s="250"/>
      <c r="J11" s="250"/>
      <c r="K11" s="250"/>
      <c r="L11" s="250"/>
      <c r="M11" s="250"/>
      <c r="N11" s="250"/>
      <c r="O11" s="250"/>
      <c r="P11" s="250"/>
      <c r="Q11" s="250"/>
      <c r="R11" s="250"/>
    </row>
    <row r="12" spans="2:20" ht="33" customHeight="1" x14ac:dyDescent="0.25">
      <c r="B12" s="400" t="s">
        <v>467</v>
      </c>
      <c r="C12" s="400"/>
      <c r="D12" s="400"/>
      <c r="E12" s="400"/>
      <c r="F12" s="400"/>
      <c r="G12" s="400"/>
      <c r="H12" s="400"/>
      <c r="I12" s="400"/>
      <c r="J12" s="400"/>
      <c r="K12" s="400"/>
      <c r="L12" s="400"/>
      <c r="M12" s="400"/>
      <c r="N12" s="400"/>
    </row>
    <row r="13" spans="2:20" ht="46.5" customHeight="1" x14ac:dyDescent="0.25">
      <c r="B13" s="39"/>
      <c r="C13" s="250"/>
      <c r="D13" s="250"/>
      <c r="E13" s="250"/>
      <c r="F13" s="250"/>
      <c r="G13" s="250"/>
      <c r="H13" s="250"/>
      <c r="I13" s="250"/>
      <c r="J13" s="250"/>
      <c r="K13" s="250"/>
      <c r="L13" s="250"/>
      <c r="M13" s="250"/>
      <c r="N13" s="250"/>
      <c r="O13" s="250"/>
      <c r="P13" s="250"/>
      <c r="Q13" s="250"/>
      <c r="R13" s="250"/>
    </row>
    <row r="14" spans="2:20" ht="46.5" customHeight="1" x14ac:dyDescent="0.25">
      <c r="B14" s="39"/>
      <c r="C14" s="250"/>
      <c r="D14" s="250"/>
      <c r="E14" s="250"/>
      <c r="F14" s="250"/>
      <c r="G14" s="250"/>
      <c r="H14" s="250"/>
      <c r="I14" s="250"/>
      <c r="J14" s="250"/>
      <c r="K14" s="250"/>
      <c r="L14" s="250"/>
      <c r="M14" s="250"/>
      <c r="N14" s="250"/>
      <c r="O14" s="250"/>
      <c r="P14" s="250"/>
      <c r="Q14" s="250"/>
      <c r="R14" s="250"/>
    </row>
    <row r="15" spans="2:20" ht="46.5" customHeight="1" x14ac:dyDescent="0.25">
      <c r="B15" s="39"/>
      <c r="C15" s="250"/>
      <c r="D15" s="250"/>
      <c r="E15" s="250"/>
      <c r="F15" s="250"/>
      <c r="G15" s="250"/>
      <c r="H15" s="250"/>
      <c r="I15" s="250"/>
      <c r="J15" s="250"/>
      <c r="K15" s="250"/>
      <c r="L15" s="250"/>
      <c r="M15" s="250"/>
      <c r="N15" s="250"/>
      <c r="O15" s="250"/>
      <c r="P15" s="250"/>
      <c r="Q15" s="250"/>
      <c r="R15" s="250"/>
    </row>
    <row r="16" spans="2:20" ht="46.5" customHeight="1" x14ac:dyDescent="0.25">
      <c r="B16" s="39"/>
      <c r="C16" s="250"/>
      <c r="D16" s="250"/>
      <c r="E16" s="250"/>
      <c r="F16" s="250"/>
      <c r="G16" s="250"/>
      <c r="H16" s="250"/>
      <c r="I16" s="250"/>
      <c r="J16" s="250"/>
      <c r="K16" s="250"/>
      <c r="L16" s="250"/>
      <c r="M16" s="250"/>
      <c r="N16" s="250"/>
      <c r="O16" s="250"/>
      <c r="P16" s="250"/>
      <c r="Q16" s="250"/>
      <c r="R16" s="250"/>
    </row>
    <row r="17" spans="2:18" ht="46.5" customHeight="1" x14ac:dyDescent="0.25">
      <c r="B17" s="39"/>
      <c r="C17" s="250"/>
      <c r="D17" s="250"/>
      <c r="E17" s="250"/>
      <c r="F17" s="250"/>
      <c r="G17" s="250"/>
      <c r="H17" s="250"/>
      <c r="I17" s="250"/>
      <c r="J17" s="250"/>
      <c r="K17" s="250"/>
      <c r="L17" s="250"/>
      <c r="M17" s="250"/>
      <c r="N17" s="250"/>
      <c r="O17" s="250"/>
      <c r="P17" s="250"/>
      <c r="Q17" s="250"/>
      <c r="R17" s="250"/>
    </row>
    <row r="18" spans="2:18" ht="46.5" customHeight="1" x14ac:dyDescent="0.25">
      <c r="B18" s="39"/>
      <c r="C18" s="250"/>
      <c r="D18" s="250"/>
      <c r="E18" s="250"/>
      <c r="F18" s="250"/>
      <c r="G18" s="250"/>
      <c r="H18" s="250"/>
      <c r="I18" s="250"/>
      <c r="J18" s="250"/>
      <c r="K18" s="250"/>
      <c r="L18" s="250"/>
      <c r="M18" s="250"/>
      <c r="N18" s="250"/>
      <c r="O18" s="250"/>
      <c r="P18" s="250"/>
      <c r="Q18" s="250"/>
      <c r="R18" s="250"/>
    </row>
    <row r="19" spans="2:18" ht="46.5" customHeight="1" x14ac:dyDescent="0.25">
      <c r="B19" s="39"/>
      <c r="C19" s="250"/>
      <c r="D19" s="250"/>
      <c r="E19" s="250"/>
      <c r="F19" s="250"/>
      <c r="G19" s="250"/>
      <c r="H19" s="250"/>
      <c r="I19" s="250"/>
      <c r="J19" s="250"/>
      <c r="K19" s="250"/>
      <c r="L19" s="250"/>
      <c r="M19" s="250"/>
      <c r="N19" s="250"/>
      <c r="O19" s="250"/>
      <c r="P19" s="250"/>
      <c r="Q19" s="250"/>
      <c r="R19" s="250"/>
    </row>
    <row r="20" spans="2:18" ht="46.5" customHeight="1" x14ac:dyDescent="0.25">
      <c r="B20" s="39"/>
      <c r="C20" s="250"/>
      <c r="D20" s="250"/>
      <c r="E20" s="250"/>
      <c r="F20" s="250"/>
      <c r="G20" s="250"/>
      <c r="H20" s="250"/>
      <c r="I20" s="250"/>
      <c r="J20" s="250"/>
      <c r="K20" s="250"/>
      <c r="L20" s="250"/>
      <c r="M20" s="250"/>
      <c r="N20" s="250"/>
      <c r="O20" s="250"/>
      <c r="P20" s="250"/>
      <c r="Q20" s="250"/>
      <c r="R20" s="250"/>
    </row>
    <row r="21" spans="2:18" ht="46.5" customHeight="1" x14ac:dyDescent="0.25">
      <c r="B21" s="39"/>
      <c r="C21" s="250"/>
      <c r="D21" s="250"/>
      <c r="E21" s="250"/>
      <c r="F21" s="250"/>
      <c r="G21" s="250"/>
      <c r="H21" s="250"/>
      <c r="I21" s="250"/>
      <c r="J21" s="250"/>
      <c r="K21" s="250"/>
      <c r="L21" s="250"/>
      <c r="M21" s="250"/>
      <c r="N21" s="250"/>
      <c r="O21" s="250"/>
      <c r="P21" s="250"/>
      <c r="Q21" s="250"/>
      <c r="R21" s="250"/>
    </row>
    <row r="22" spans="2:18" ht="46.5" customHeight="1" x14ac:dyDescent="0.25">
      <c r="B22" s="39"/>
      <c r="C22" s="250"/>
      <c r="D22" s="250"/>
      <c r="E22" s="250"/>
      <c r="F22" s="250"/>
      <c r="G22" s="250"/>
      <c r="H22" s="250"/>
      <c r="I22" s="250"/>
      <c r="J22" s="250"/>
      <c r="K22" s="250"/>
      <c r="L22" s="250"/>
      <c r="M22" s="250"/>
      <c r="N22" s="250"/>
      <c r="O22" s="250"/>
      <c r="P22" s="250"/>
      <c r="Q22" s="250"/>
      <c r="R22" s="250"/>
    </row>
    <row r="23" spans="2:18" ht="15.75" customHeight="1" x14ac:dyDescent="0.3">
      <c r="B23" s="251" t="s">
        <v>468</v>
      </c>
    </row>
    <row r="24" spans="2:18" ht="15.75" customHeight="1" x14ac:dyDescent="0.3">
      <c r="B24" s="38" t="s">
        <v>423</v>
      </c>
    </row>
    <row r="25" spans="2:18" x14ac:dyDescent="0.25">
      <c r="B25" s="18" t="s">
        <v>12</v>
      </c>
    </row>
    <row r="27" spans="2:18" ht="15.75" customHeight="1" x14ac:dyDescent="0.3">
      <c r="B27" s="38"/>
    </row>
  </sheetData>
  <mergeCells count="3">
    <mergeCell ref="B3:R3"/>
    <mergeCell ref="B4:R4"/>
    <mergeCell ref="B12:N12"/>
  </mergeCells>
  <hyperlinks>
    <hyperlink ref="B2" location="Indice!A1" display="Índice"/>
    <hyperlink ref="S2" location="'2.1.12'!A1" display="Siguiente"/>
    <hyperlink ref="R2" location="'2.1.10'!A1" display="Anterior"/>
  </hyperlinks>
  <pageMargins left="0.92" right="0.70866141732283472" top="0.74803149606299213" bottom="0.74803149606299213" header="0.31496062992125984" footer="0.31496062992125984"/>
  <pageSetup paperSize="9" scale="7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0"/>
  <sheetViews>
    <sheetView showGridLines="0" zoomScale="60" zoomScaleNormal="60" workbookViewId="0"/>
  </sheetViews>
  <sheetFormatPr baseColWidth="10" defaultRowHeight="15" x14ac:dyDescent="0.25"/>
  <cols>
    <col min="1" max="1" width="5" customWidth="1"/>
    <col min="2" max="2" width="13.5703125" customWidth="1"/>
    <col min="3" max="3" width="61.28515625" customWidth="1"/>
    <col min="4" max="20" width="15.85546875" customWidth="1"/>
    <col min="21" max="22" width="15.7109375" customWidth="1"/>
  </cols>
  <sheetData>
    <row r="1" spans="2:21" ht="78" customHeight="1" x14ac:dyDescent="0.25"/>
    <row r="2" spans="2:21" ht="33" customHeight="1" x14ac:dyDescent="0.35">
      <c r="B2" s="36" t="s">
        <v>1</v>
      </c>
      <c r="S2" s="36" t="s">
        <v>172</v>
      </c>
      <c r="T2" s="36" t="s">
        <v>173</v>
      </c>
    </row>
    <row r="3" spans="2:21" ht="33" customHeight="1" x14ac:dyDescent="0.25">
      <c r="B3" s="382" t="s">
        <v>153</v>
      </c>
      <c r="C3" s="382"/>
      <c r="D3" s="382"/>
      <c r="E3" s="382"/>
      <c r="F3" s="382"/>
      <c r="G3" s="382"/>
      <c r="H3" s="382"/>
      <c r="I3" s="382"/>
      <c r="J3" s="382"/>
      <c r="K3" s="382"/>
      <c r="L3" s="382"/>
      <c r="M3" s="382"/>
      <c r="N3" s="382"/>
      <c r="O3" s="382"/>
      <c r="P3" s="382"/>
      <c r="Q3" s="382"/>
      <c r="R3" s="382"/>
      <c r="S3" s="382"/>
    </row>
    <row r="4" spans="2:21" ht="33" customHeight="1" x14ac:dyDescent="0.25">
      <c r="B4" s="383" t="s">
        <v>469</v>
      </c>
      <c r="C4" s="383"/>
      <c r="D4" s="383"/>
      <c r="E4" s="383"/>
      <c r="F4" s="383"/>
      <c r="G4" s="383"/>
      <c r="H4" s="383"/>
      <c r="I4" s="383"/>
      <c r="J4" s="383"/>
      <c r="K4" s="383"/>
      <c r="L4" s="383"/>
      <c r="M4" s="383"/>
      <c r="N4" s="383"/>
      <c r="O4" s="383"/>
      <c r="P4" s="383"/>
      <c r="Q4" s="383"/>
      <c r="R4" s="383"/>
      <c r="S4" s="383"/>
    </row>
    <row r="5" spans="2:21" ht="33" customHeight="1" x14ac:dyDescent="0.25">
      <c r="B5" s="253"/>
      <c r="C5" s="253"/>
      <c r="D5" s="253"/>
      <c r="E5" s="253"/>
      <c r="F5" s="253"/>
      <c r="G5" s="253"/>
      <c r="H5" s="253"/>
      <c r="I5" s="253"/>
      <c r="K5" s="184"/>
    </row>
    <row r="6" spans="2:21" ht="33" customHeight="1" x14ac:dyDescent="0.25">
      <c r="B6" s="20" t="s">
        <v>0</v>
      </c>
      <c r="C6" s="21"/>
      <c r="D6" s="21"/>
      <c r="E6" s="21"/>
      <c r="F6" s="21"/>
      <c r="G6" s="21"/>
      <c r="H6" s="21"/>
      <c r="I6" s="21"/>
      <c r="J6" s="21"/>
      <c r="K6" s="21"/>
      <c r="L6" s="21"/>
      <c r="M6" s="21"/>
      <c r="N6" s="21"/>
      <c r="O6" s="21"/>
      <c r="P6" s="21"/>
      <c r="Q6" s="21"/>
      <c r="R6" s="21"/>
      <c r="S6" s="21"/>
    </row>
    <row r="7" spans="2:21" ht="33" customHeight="1" x14ac:dyDescent="0.25">
      <c r="B7" s="181" t="s">
        <v>8</v>
      </c>
      <c r="C7" s="181" t="s">
        <v>5</v>
      </c>
      <c r="D7" s="30">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33" customHeight="1" x14ac:dyDescent="0.25">
      <c r="B8" s="255"/>
      <c r="C8" s="258" t="s">
        <v>390</v>
      </c>
      <c r="D8" s="256"/>
      <c r="E8" s="256"/>
      <c r="F8" s="256"/>
      <c r="G8" s="256"/>
      <c r="H8" s="256"/>
      <c r="I8" s="256"/>
      <c r="J8" s="256"/>
      <c r="K8" s="256"/>
      <c r="L8" s="256"/>
      <c r="M8" s="256"/>
      <c r="N8" s="256"/>
      <c r="O8" s="256"/>
      <c r="P8" s="256"/>
      <c r="Q8" s="256"/>
      <c r="R8" s="256"/>
      <c r="S8" s="256"/>
      <c r="T8" s="256"/>
      <c r="U8" s="256"/>
    </row>
    <row r="9" spans="2:21" ht="33" customHeight="1" x14ac:dyDescent="0.25">
      <c r="B9" s="194" t="s">
        <v>323</v>
      </c>
      <c r="C9" s="112" t="s">
        <v>34</v>
      </c>
      <c r="D9" s="114"/>
      <c r="E9" s="114"/>
      <c r="F9" s="114"/>
      <c r="G9" s="114"/>
      <c r="H9" s="114"/>
      <c r="I9" s="114"/>
      <c r="J9" s="114"/>
      <c r="K9" s="114"/>
      <c r="L9" s="114"/>
      <c r="M9" s="114"/>
      <c r="N9" s="114"/>
      <c r="O9" s="114"/>
      <c r="P9" s="114"/>
      <c r="Q9" s="114"/>
      <c r="R9" s="114"/>
      <c r="S9" s="114"/>
      <c r="T9" s="114"/>
      <c r="U9" s="114"/>
    </row>
    <row r="10" spans="2:21" ht="33" customHeight="1" x14ac:dyDescent="0.25">
      <c r="B10" s="194" t="s">
        <v>330</v>
      </c>
      <c r="C10" s="112" t="s">
        <v>331</v>
      </c>
      <c r="D10" s="114"/>
      <c r="E10" s="114"/>
      <c r="F10" s="114"/>
      <c r="G10" s="114"/>
      <c r="H10" s="114"/>
      <c r="I10" s="114"/>
      <c r="J10" s="114"/>
      <c r="K10" s="114"/>
      <c r="L10" s="114"/>
      <c r="M10" s="114"/>
      <c r="N10" s="114"/>
      <c r="O10" s="114"/>
      <c r="P10" s="114"/>
      <c r="Q10" s="114"/>
      <c r="R10" s="114"/>
      <c r="S10" s="114"/>
      <c r="T10" s="114"/>
      <c r="U10" s="114"/>
    </row>
    <row r="11" spans="2:21" ht="33" customHeight="1" x14ac:dyDescent="0.25">
      <c r="B11" s="194" t="s">
        <v>328</v>
      </c>
      <c r="C11" s="112" t="s">
        <v>329</v>
      </c>
      <c r="D11" s="114"/>
      <c r="E11" s="114"/>
      <c r="F11" s="114"/>
      <c r="G11" s="114"/>
      <c r="H11" s="114"/>
      <c r="I11" s="114"/>
      <c r="J11" s="114"/>
      <c r="K11" s="114"/>
      <c r="L11" s="114"/>
      <c r="M11" s="114"/>
      <c r="N11" s="114"/>
      <c r="O11" s="114"/>
      <c r="P11" s="114"/>
      <c r="Q11" s="114"/>
      <c r="R11" s="114"/>
      <c r="S11" s="114"/>
      <c r="T11" s="114"/>
      <c r="U11" s="114"/>
    </row>
    <row r="12" spans="2:21" ht="33" customHeight="1" x14ac:dyDescent="0.25">
      <c r="B12" s="194" t="s">
        <v>315</v>
      </c>
      <c r="C12" s="112" t="s">
        <v>316</v>
      </c>
      <c r="D12" s="114"/>
      <c r="E12" s="114"/>
      <c r="F12" s="114"/>
      <c r="G12" s="114"/>
      <c r="H12" s="114"/>
      <c r="I12" s="114"/>
      <c r="J12" s="114"/>
      <c r="K12" s="114"/>
      <c r="L12" s="114"/>
      <c r="M12" s="114"/>
      <c r="N12" s="114"/>
      <c r="O12" s="114"/>
      <c r="P12" s="114"/>
      <c r="Q12" s="114"/>
      <c r="R12" s="114"/>
      <c r="S12" s="114"/>
      <c r="T12" s="114"/>
      <c r="U12" s="114"/>
    </row>
    <row r="13" spans="2:21" ht="33" customHeight="1" x14ac:dyDescent="0.25">
      <c r="B13" s="194" t="s">
        <v>313</v>
      </c>
      <c r="C13" s="112" t="s">
        <v>314</v>
      </c>
      <c r="D13" s="114"/>
      <c r="E13" s="114"/>
      <c r="F13" s="114"/>
      <c r="G13" s="114"/>
      <c r="H13" s="114"/>
      <c r="I13" s="114"/>
      <c r="J13" s="114"/>
      <c r="K13" s="114"/>
      <c r="L13" s="114"/>
      <c r="M13" s="114"/>
      <c r="N13" s="114"/>
      <c r="O13" s="114"/>
      <c r="P13" s="114"/>
      <c r="Q13" s="114"/>
      <c r="R13" s="114"/>
      <c r="S13" s="114"/>
      <c r="T13" s="114"/>
      <c r="U13" s="114"/>
    </row>
    <row r="14" spans="2:21" ht="33" customHeight="1" x14ac:dyDescent="0.25">
      <c r="B14" s="194" t="s">
        <v>324</v>
      </c>
      <c r="C14" s="112" t="s">
        <v>325</v>
      </c>
      <c r="D14" s="114"/>
      <c r="E14" s="114"/>
      <c r="F14" s="114"/>
      <c r="G14" s="114"/>
      <c r="H14" s="114"/>
      <c r="I14" s="114"/>
      <c r="J14" s="114"/>
      <c r="K14" s="114"/>
      <c r="L14" s="114"/>
      <c r="M14" s="114"/>
      <c r="N14" s="114"/>
      <c r="O14" s="114"/>
      <c r="P14" s="114"/>
      <c r="Q14" s="114"/>
      <c r="R14" s="114"/>
      <c r="S14" s="114"/>
      <c r="T14" s="114"/>
      <c r="U14" s="114"/>
    </row>
    <row r="15" spans="2:21" ht="33" customHeight="1" x14ac:dyDescent="0.25">
      <c r="B15" s="194" t="s">
        <v>319</v>
      </c>
      <c r="C15" s="112" t="s">
        <v>320</v>
      </c>
      <c r="D15" s="114"/>
      <c r="E15" s="114"/>
      <c r="F15" s="114"/>
      <c r="G15" s="114"/>
      <c r="H15" s="114"/>
      <c r="I15" s="114"/>
      <c r="J15" s="114"/>
      <c r="K15" s="114"/>
      <c r="L15" s="114"/>
      <c r="M15" s="114"/>
      <c r="N15" s="114"/>
      <c r="O15" s="114"/>
      <c r="P15" s="114"/>
      <c r="Q15" s="114"/>
      <c r="R15" s="114"/>
      <c r="S15" s="114"/>
      <c r="T15" s="114"/>
      <c r="U15" s="114"/>
    </row>
    <row r="16" spans="2:21" ht="33" customHeight="1" x14ac:dyDescent="0.25">
      <c r="B16" s="255"/>
      <c r="C16" s="258" t="s">
        <v>391</v>
      </c>
      <c r="D16" s="256"/>
      <c r="E16" s="256"/>
      <c r="F16" s="256"/>
      <c r="G16" s="256"/>
      <c r="H16" s="256"/>
      <c r="I16" s="256"/>
      <c r="J16" s="256"/>
      <c r="K16" s="256"/>
      <c r="L16" s="256"/>
      <c r="M16" s="256"/>
      <c r="N16" s="256"/>
      <c r="O16" s="256"/>
      <c r="P16" s="256"/>
      <c r="Q16" s="256"/>
      <c r="R16" s="256"/>
      <c r="S16" s="256"/>
      <c r="T16" s="256"/>
      <c r="U16" s="256"/>
    </row>
    <row r="17" spans="2:21" ht="33" customHeight="1" x14ac:dyDescent="0.25">
      <c r="B17" s="194" t="s">
        <v>321</v>
      </c>
      <c r="C17" s="112" t="s">
        <v>322</v>
      </c>
      <c r="D17" s="114"/>
      <c r="E17" s="114"/>
      <c r="F17" s="114"/>
      <c r="G17" s="114"/>
      <c r="H17" s="114"/>
      <c r="I17" s="114"/>
      <c r="J17" s="114"/>
      <c r="K17" s="114"/>
      <c r="L17" s="114"/>
      <c r="M17" s="114"/>
      <c r="N17" s="114"/>
      <c r="O17" s="114"/>
      <c r="P17" s="114"/>
      <c r="Q17" s="114"/>
      <c r="R17" s="114"/>
      <c r="S17" s="114"/>
      <c r="T17" s="114"/>
      <c r="U17" s="114"/>
    </row>
    <row r="18" spans="2:21" ht="33" customHeight="1" x14ac:dyDescent="0.25">
      <c r="B18" s="194" t="s">
        <v>317</v>
      </c>
      <c r="C18" s="112" t="s">
        <v>318</v>
      </c>
      <c r="D18" s="114"/>
      <c r="E18" s="114"/>
      <c r="F18" s="114"/>
      <c r="G18" s="114"/>
      <c r="H18" s="114"/>
      <c r="I18" s="114"/>
      <c r="J18" s="114"/>
      <c r="K18" s="114"/>
      <c r="L18" s="114"/>
      <c r="M18" s="114"/>
      <c r="N18" s="114"/>
      <c r="O18" s="114"/>
      <c r="P18" s="114"/>
      <c r="Q18" s="114"/>
      <c r="R18" s="114"/>
      <c r="S18" s="114"/>
      <c r="T18" s="114"/>
      <c r="U18" s="114"/>
    </row>
    <row r="19" spans="2:21" ht="33" customHeight="1" x14ac:dyDescent="0.25">
      <c r="B19" s="194" t="s">
        <v>326</v>
      </c>
      <c r="C19" s="112" t="s">
        <v>327</v>
      </c>
      <c r="D19" s="114"/>
      <c r="E19" s="114"/>
      <c r="F19" s="114"/>
      <c r="G19" s="114"/>
      <c r="H19" s="114"/>
      <c r="I19" s="114"/>
      <c r="J19" s="114"/>
      <c r="K19" s="114"/>
      <c r="L19" s="114"/>
      <c r="M19" s="114"/>
      <c r="N19" s="114"/>
      <c r="O19" s="114"/>
      <c r="P19" s="114"/>
      <c r="Q19" s="114"/>
      <c r="R19" s="114"/>
      <c r="S19" s="114"/>
      <c r="T19" s="114"/>
      <c r="U19" s="114"/>
    </row>
    <row r="20" spans="2:21" ht="33" customHeight="1" x14ac:dyDescent="0.25">
      <c r="B20" s="194" t="s">
        <v>332</v>
      </c>
      <c r="C20" s="112" t="s">
        <v>333</v>
      </c>
      <c r="D20" s="114"/>
      <c r="E20" s="114"/>
      <c r="F20" s="114"/>
      <c r="G20" s="114"/>
      <c r="H20" s="114"/>
      <c r="I20" s="114"/>
      <c r="J20" s="114"/>
      <c r="K20" s="114"/>
      <c r="L20" s="114"/>
      <c r="M20" s="114"/>
      <c r="N20" s="114"/>
      <c r="O20" s="114"/>
      <c r="P20" s="114"/>
      <c r="Q20" s="114"/>
      <c r="R20" s="114"/>
      <c r="S20" s="114"/>
      <c r="T20" s="114"/>
      <c r="U20" s="114"/>
    </row>
    <row r="21" spans="2:21" ht="33" customHeight="1" x14ac:dyDescent="0.25">
      <c r="B21" s="194" t="s">
        <v>334</v>
      </c>
      <c r="C21" s="112" t="s">
        <v>335</v>
      </c>
      <c r="D21" s="114"/>
      <c r="E21" s="114"/>
      <c r="F21" s="114"/>
      <c r="G21" s="114"/>
      <c r="H21" s="114"/>
      <c r="I21" s="114"/>
      <c r="J21" s="114"/>
      <c r="K21" s="114"/>
      <c r="L21" s="114"/>
      <c r="M21" s="114"/>
      <c r="N21" s="114"/>
      <c r="O21" s="114"/>
      <c r="P21" s="114"/>
      <c r="Q21" s="114"/>
      <c r="R21" s="114"/>
      <c r="S21" s="114"/>
      <c r="T21" s="114"/>
      <c r="U21" s="114"/>
    </row>
    <row r="22" spans="2:21" ht="33" customHeight="1" x14ac:dyDescent="0.25">
      <c r="B22" s="401" t="s">
        <v>278</v>
      </c>
      <c r="C22" s="401"/>
      <c r="D22" s="257"/>
      <c r="E22" s="257"/>
      <c r="F22" s="257"/>
      <c r="G22" s="257"/>
      <c r="H22" s="257"/>
      <c r="I22" s="257"/>
      <c r="J22" s="257"/>
      <c r="K22" s="257"/>
      <c r="L22" s="257"/>
      <c r="M22" s="257"/>
      <c r="N22" s="257"/>
      <c r="O22" s="257"/>
      <c r="P22" s="257"/>
      <c r="Q22" s="257"/>
      <c r="R22" s="257"/>
      <c r="S22" s="257"/>
      <c r="T22" s="257"/>
      <c r="U22" s="257"/>
    </row>
    <row r="23" spans="2:21" ht="33" customHeight="1" x14ac:dyDescent="0.25">
      <c r="B23" s="259"/>
      <c r="C23" s="259"/>
      <c r="D23" s="260"/>
      <c r="E23" s="260"/>
      <c r="F23" s="260"/>
      <c r="G23" s="260"/>
      <c r="H23" s="260"/>
      <c r="I23" s="260"/>
      <c r="J23" s="260"/>
      <c r="K23" s="260"/>
      <c r="L23" s="260"/>
      <c r="M23" s="260"/>
      <c r="N23" s="260"/>
      <c r="O23" s="260"/>
      <c r="P23" s="260"/>
      <c r="Q23" s="260"/>
      <c r="R23" s="260"/>
      <c r="S23" s="260"/>
    </row>
    <row r="24" spans="2:21" ht="33" customHeight="1" x14ac:dyDescent="0.25">
      <c r="B24" s="384" t="s">
        <v>470</v>
      </c>
      <c r="C24" s="384"/>
      <c r="D24" s="384"/>
      <c r="E24" s="384"/>
      <c r="F24" s="384"/>
      <c r="G24" s="384"/>
      <c r="H24" s="384"/>
      <c r="I24" s="384"/>
      <c r="J24" s="384"/>
      <c r="K24" s="384"/>
      <c r="L24" s="384"/>
    </row>
    <row r="25" spans="2:21" ht="33" customHeight="1" x14ac:dyDescent="0.25">
      <c r="B25" s="259"/>
      <c r="C25" s="259"/>
      <c r="D25" s="260"/>
      <c r="E25" s="260"/>
      <c r="F25" s="260"/>
      <c r="G25" s="260"/>
      <c r="H25" s="260"/>
      <c r="I25" s="260"/>
      <c r="J25" s="260"/>
      <c r="K25" s="260"/>
      <c r="L25" s="260"/>
      <c r="M25" s="260"/>
      <c r="N25" s="260"/>
      <c r="O25" s="260"/>
      <c r="P25" s="260"/>
      <c r="Q25" s="260"/>
      <c r="R25" s="260"/>
      <c r="S25" s="260"/>
    </row>
    <row r="26" spans="2:21" ht="33" customHeight="1" x14ac:dyDescent="0.25">
      <c r="B26" s="259"/>
      <c r="C26" s="259"/>
      <c r="D26" s="260"/>
      <c r="E26" s="260"/>
      <c r="F26" s="260"/>
      <c r="G26" s="260"/>
      <c r="H26" s="260"/>
      <c r="I26" s="260"/>
      <c r="J26" s="260"/>
      <c r="K26" s="260"/>
      <c r="L26" s="260"/>
      <c r="M26" s="260"/>
      <c r="N26" s="260"/>
      <c r="O26" s="260"/>
      <c r="P26" s="260"/>
      <c r="Q26" s="260"/>
      <c r="R26" s="260"/>
      <c r="S26" s="260"/>
    </row>
    <row r="27" spans="2:21" ht="33" customHeight="1" x14ac:dyDescent="0.25">
      <c r="B27" s="259"/>
      <c r="C27" s="259"/>
      <c r="D27" s="260"/>
      <c r="E27" s="260"/>
      <c r="F27" s="260"/>
      <c r="G27" s="260"/>
      <c r="H27" s="260"/>
      <c r="I27" s="260"/>
      <c r="J27" s="260"/>
      <c r="K27" s="260"/>
      <c r="L27" s="260"/>
      <c r="M27" s="260"/>
      <c r="N27" s="260"/>
      <c r="O27" s="260"/>
      <c r="P27" s="260"/>
      <c r="Q27" s="260"/>
      <c r="R27" s="260"/>
      <c r="S27" s="260"/>
    </row>
    <row r="28" spans="2:21" ht="33" customHeight="1" x14ac:dyDescent="0.25">
      <c r="B28" s="259"/>
      <c r="C28" s="259"/>
      <c r="D28" s="260"/>
      <c r="E28" s="260"/>
      <c r="F28" s="260"/>
      <c r="G28" s="260"/>
      <c r="H28" s="260"/>
      <c r="I28" s="260"/>
      <c r="J28" s="260"/>
      <c r="K28" s="260"/>
      <c r="L28" s="260"/>
      <c r="M28" s="260"/>
      <c r="N28" s="260"/>
      <c r="O28" s="260"/>
      <c r="P28" s="260"/>
      <c r="Q28" s="260"/>
      <c r="R28" s="260"/>
      <c r="S28" s="260"/>
    </row>
    <row r="29" spans="2:21" ht="33" customHeight="1" x14ac:dyDescent="0.25">
      <c r="B29" s="259"/>
      <c r="C29" s="259"/>
      <c r="D29" s="260"/>
      <c r="E29" s="260"/>
      <c r="F29" s="260"/>
      <c r="G29" s="260"/>
      <c r="H29" s="260"/>
      <c r="I29" s="260"/>
      <c r="J29" s="260"/>
      <c r="K29" s="260"/>
      <c r="L29" s="260"/>
      <c r="M29" s="260"/>
      <c r="N29" s="260"/>
      <c r="O29" s="260"/>
      <c r="P29" s="260"/>
      <c r="Q29" s="260"/>
      <c r="R29" s="260"/>
      <c r="S29" s="260"/>
    </row>
    <row r="30" spans="2:21" ht="33" customHeight="1" x14ac:dyDescent="0.25">
      <c r="B30" s="259"/>
      <c r="C30" s="259"/>
      <c r="D30" s="260"/>
      <c r="E30" s="260"/>
      <c r="F30" s="260"/>
      <c r="G30" s="260"/>
      <c r="H30" s="260"/>
      <c r="I30" s="260"/>
      <c r="J30" s="260"/>
      <c r="K30" s="260"/>
      <c r="L30" s="260"/>
      <c r="M30" s="260"/>
      <c r="N30" s="260"/>
      <c r="O30" s="260"/>
      <c r="P30" s="260"/>
      <c r="Q30" s="260"/>
      <c r="R30" s="260"/>
      <c r="S30" s="260"/>
    </row>
    <row r="31" spans="2:21" ht="33" customHeight="1" x14ac:dyDescent="0.25">
      <c r="B31" s="259"/>
      <c r="C31" s="259"/>
      <c r="D31" s="260"/>
      <c r="E31" s="260"/>
      <c r="F31" s="260"/>
      <c r="G31" s="260"/>
      <c r="H31" s="260"/>
      <c r="I31" s="260"/>
      <c r="J31" s="260"/>
      <c r="K31" s="260"/>
      <c r="L31" s="260"/>
      <c r="M31" s="260"/>
      <c r="N31" s="260"/>
      <c r="O31" s="260"/>
      <c r="P31" s="260"/>
      <c r="Q31" s="260"/>
      <c r="R31" s="260"/>
      <c r="S31" s="260"/>
    </row>
    <row r="32" spans="2:21" ht="33" customHeight="1" x14ac:dyDescent="0.25">
      <c r="B32" s="259"/>
      <c r="C32" s="259"/>
      <c r="D32" s="260"/>
      <c r="E32" s="260"/>
      <c r="F32" s="260"/>
      <c r="G32" s="260"/>
      <c r="H32" s="260"/>
      <c r="I32" s="260"/>
      <c r="J32" s="260"/>
      <c r="K32" s="260"/>
      <c r="L32" s="260"/>
      <c r="M32" s="260"/>
      <c r="N32" s="260"/>
      <c r="O32" s="260"/>
      <c r="P32" s="260"/>
      <c r="Q32" s="260"/>
      <c r="R32" s="260"/>
      <c r="S32" s="260"/>
    </row>
    <row r="33" spans="2:19" ht="33" customHeight="1" x14ac:dyDescent="0.25">
      <c r="B33" s="259"/>
      <c r="C33" s="259"/>
      <c r="D33" s="260"/>
      <c r="E33" s="260"/>
      <c r="F33" s="260"/>
      <c r="G33" s="260"/>
      <c r="H33" s="260"/>
      <c r="I33" s="260"/>
      <c r="J33" s="260"/>
      <c r="K33" s="260"/>
      <c r="L33" s="260"/>
      <c r="M33" s="260"/>
      <c r="N33" s="260"/>
      <c r="O33" s="260"/>
      <c r="P33" s="260"/>
      <c r="Q33" s="260"/>
      <c r="R33" s="260"/>
      <c r="S33" s="260"/>
    </row>
    <row r="34" spans="2:19" ht="33" customHeight="1" x14ac:dyDescent="0.25">
      <c r="B34" s="259"/>
      <c r="C34" s="259"/>
      <c r="D34" s="260"/>
      <c r="E34" s="260"/>
      <c r="F34" s="260"/>
      <c r="G34" s="260"/>
      <c r="H34" s="260"/>
      <c r="I34" s="260"/>
      <c r="J34" s="260"/>
      <c r="K34" s="260"/>
      <c r="L34" s="260"/>
      <c r="M34" s="260"/>
      <c r="N34" s="260"/>
      <c r="O34" s="260"/>
      <c r="P34" s="260"/>
      <c r="Q34" s="260"/>
      <c r="R34" s="260"/>
      <c r="S34" s="260"/>
    </row>
    <row r="35" spans="2:19" ht="33" customHeight="1" x14ac:dyDescent="0.25">
      <c r="B35" s="259"/>
      <c r="C35" s="259"/>
      <c r="D35" s="260"/>
      <c r="E35" s="260"/>
      <c r="F35" s="260"/>
      <c r="G35" s="260"/>
      <c r="H35" s="260"/>
      <c r="I35" s="260"/>
      <c r="J35" s="260"/>
      <c r="K35" s="260"/>
      <c r="L35" s="260"/>
      <c r="M35" s="260"/>
      <c r="N35" s="260"/>
      <c r="O35" s="260"/>
      <c r="P35" s="260"/>
      <c r="Q35" s="260"/>
      <c r="R35" s="260"/>
      <c r="S35" s="260"/>
    </row>
    <row r="36" spans="2:19" ht="33" customHeight="1" x14ac:dyDescent="0.25">
      <c r="B36" s="259"/>
      <c r="C36" s="259"/>
      <c r="D36" s="260"/>
      <c r="E36" s="260"/>
      <c r="F36" s="260"/>
      <c r="G36" s="260"/>
      <c r="H36" s="260"/>
      <c r="I36" s="260"/>
      <c r="J36" s="260"/>
      <c r="K36" s="260"/>
      <c r="L36" s="260"/>
      <c r="M36" s="260"/>
      <c r="N36" s="260"/>
      <c r="O36" s="260"/>
      <c r="P36" s="260"/>
      <c r="Q36" s="260"/>
      <c r="R36" s="260"/>
      <c r="S36" s="260"/>
    </row>
    <row r="37" spans="2:19" ht="33" customHeight="1" x14ac:dyDescent="0.25">
      <c r="B37" s="259"/>
      <c r="C37" s="259"/>
      <c r="D37" s="260"/>
      <c r="E37" s="260"/>
      <c r="F37" s="260"/>
      <c r="G37" s="260"/>
      <c r="H37" s="260"/>
      <c r="I37" s="260"/>
      <c r="J37" s="260"/>
      <c r="K37" s="260"/>
      <c r="L37" s="260"/>
      <c r="M37" s="260"/>
      <c r="N37" s="260"/>
      <c r="O37" s="260"/>
      <c r="P37" s="260"/>
      <c r="Q37" s="260"/>
      <c r="R37" s="260"/>
      <c r="S37" s="260"/>
    </row>
    <row r="38" spans="2:19" ht="33" customHeight="1" x14ac:dyDescent="0.25">
      <c r="B38" s="259"/>
      <c r="C38" s="259"/>
      <c r="D38" s="260"/>
      <c r="E38" s="260"/>
      <c r="F38" s="260"/>
      <c r="G38" s="260"/>
      <c r="H38" s="260"/>
      <c r="I38" s="260"/>
      <c r="J38" s="260"/>
      <c r="K38" s="260"/>
      <c r="L38" s="260"/>
      <c r="M38" s="260"/>
      <c r="N38" s="260"/>
      <c r="O38" s="260"/>
      <c r="P38" s="260"/>
      <c r="Q38" s="260"/>
      <c r="R38" s="260"/>
      <c r="S38" s="260"/>
    </row>
    <row r="39" spans="2:19" ht="15.75" customHeight="1" x14ac:dyDescent="0.3">
      <c r="B39" s="100" t="s">
        <v>415</v>
      </c>
    </row>
    <row r="40" spans="2:19" ht="15.75" customHeight="1" x14ac:dyDescent="0.3">
      <c r="B40" s="100" t="s">
        <v>13</v>
      </c>
    </row>
  </sheetData>
  <mergeCells count="4">
    <mergeCell ref="B4:S4"/>
    <mergeCell ref="B3:S3"/>
    <mergeCell ref="B22:C22"/>
    <mergeCell ref="B24:L24"/>
  </mergeCells>
  <hyperlinks>
    <hyperlink ref="B2" location="Indice!A1" display="Índice"/>
    <hyperlink ref="T2" location="'2.1.13'!A1" display="Siguiente"/>
    <hyperlink ref="S2" location="'2.1.11'!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75"/>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2.85546875" customWidth="1"/>
    <col min="3" max="3" width="57.85546875" customWidth="1"/>
    <col min="4" max="19" width="15.85546875" customWidth="1"/>
    <col min="20" max="24" width="15.7109375" customWidth="1"/>
  </cols>
  <sheetData>
    <row r="1" spans="2:21" ht="78" customHeight="1" x14ac:dyDescent="0.25"/>
    <row r="2" spans="2:21" ht="33" customHeight="1" x14ac:dyDescent="0.35">
      <c r="B2" s="126" t="s">
        <v>1</v>
      </c>
      <c r="S2" s="36" t="s">
        <v>172</v>
      </c>
      <c r="T2" s="36" t="s">
        <v>173</v>
      </c>
    </row>
    <row r="3" spans="2:21" ht="33" customHeight="1" x14ac:dyDescent="0.25">
      <c r="B3" s="382" t="s">
        <v>154</v>
      </c>
      <c r="C3" s="382"/>
      <c r="D3" s="382"/>
      <c r="E3" s="382"/>
      <c r="F3" s="382"/>
      <c r="G3" s="382"/>
      <c r="H3" s="382"/>
      <c r="I3" s="382"/>
      <c r="J3" s="382"/>
      <c r="K3" s="382"/>
      <c r="L3" s="382"/>
      <c r="M3" s="382"/>
      <c r="N3" s="382"/>
      <c r="O3" s="382"/>
      <c r="P3" s="382"/>
      <c r="Q3" s="382"/>
      <c r="R3" s="382"/>
      <c r="S3" s="382"/>
    </row>
    <row r="4" spans="2:21" ht="33" customHeight="1" x14ac:dyDescent="0.25">
      <c r="B4" s="402" t="s">
        <v>471</v>
      </c>
      <c r="C4" s="402"/>
      <c r="D4" s="402"/>
      <c r="E4" s="402"/>
      <c r="F4" s="402"/>
      <c r="G4" s="402"/>
      <c r="H4" s="402"/>
      <c r="I4" s="402"/>
      <c r="J4" s="402"/>
      <c r="K4" s="402"/>
      <c r="L4" s="402"/>
      <c r="M4" s="402"/>
      <c r="N4" s="402"/>
      <c r="O4" s="402"/>
      <c r="P4" s="402"/>
      <c r="Q4" s="402"/>
      <c r="R4" s="402"/>
      <c r="S4" s="402"/>
    </row>
    <row r="5" spans="2:21" ht="33" customHeight="1" x14ac:dyDescent="0.25">
      <c r="B5" s="271"/>
      <c r="C5" s="271"/>
      <c r="D5" s="271"/>
      <c r="E5" s="271"/>
      <c r="F5" s="271"/>
      <c r="G5" s="271"/>
      <c r="H5" s="271"/>
      <c r="I5" s="271"/>
      <c r="J5" s="271"/>
      <c r="K5" s="271"/>
    </row>
    <row r="6" spans="2:21" ht="33" customHeight="1" x14ac:dyDescent="0.25">
      <c r="B6" s="20" t="s">
        <v>0</v>
      </c>
      <c r="C6" s="21"/>
      <c r="D6" s="21"/>
      <c r="E6" s="21"/>
      <c r="F6" s="21"/>
      <c r="G6" s="21"/>
      <c r="H6" s="21"/>
      <c r="I6" s="21"/>
      <c r="J6" s="21"/>
      <c r="K6" s="21"/>
      <c r="L6" s="21"/>
      <c r="M6" s="21"/>
      <c r="N6" s="21"/>
      <c r="O6" s="21"/>
      <c r="P6" s="21"/>
      <c r="Q6" s="21"/>
      <c r="R6" s="21"/>
      <c r="S6" s="21"/>
    </row>
    <row r="7" spans="2:21" ht="33" customHeight="1" x14ac:dyDescent="0.25">
      <c r="B7" s="181" t="s">
        <v>8</v>
      </c>
      <c r="C7" s="181" t="s">
        <v>5</v>
      </c>
      <c r="D7" s="30">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33" customHeight="1" x14ac:dyDescent="0.25">
      <c r="B8" s="255"/>
      <c r="C8" s="258" t="s">
        <v>390</v>
      </c>
      <c r="D8" s="256"/>
      <c r="E8" s="256"/>
      <c r="F8" s="256"/>
      <c r="G8" s="256"/>
      <c r="H8" s="256"/>
      <c r="I8" s="256"/>
      <c r="J8" s="256"/>
      <c r="K8" s="256"/>
      <c r="L8" s="256"/>
      <c r="M8" s="256"/>
      <c r="N8" s="256"/>
      <c r="O8" s="256"/>
      <c r="P8" s="256"/>
      <c r="Q8" s="256"/>
      <c r="R8" s="256"/>
      <c r="S8" s="256"/>
      <c r="T8" s="256"/>
      <c r="U8" s="256"/>
    </row>
    <row r="9" spans="2:21" ht="33" customHeight="1" x14ac:dyDescent="0.25">
      <c r="B9" s="194" t="s">
        <v>323</v>
      </c>
      <c r="C9" s="112" t="s">
        <v>34</v>
      </c>
      <c r="D9" s="114"/>
      <c r="E9" s="114"/>
      <c r="F9" s="114"/>
      <c r="G9" s="114"/>
      <c r="H9" s="114"/>
      <c r="I9" s="114"/>
      <c r="J9" s="114"/>
      <c r="K9" s="114"/>
      <c r="L9" s="114"/>
      <c r="M9" s="114"/>
      <c r="N9" s="114"/>
      <c r="O9" s="114"/>
      <c r="P9" s="114"/>
      <c r="Q9" s="114"/>
      <c r="R9" s="114"/>
      <c r="S9" s="114"/>
      <c r="T9" s="114"/>
      <c r="U9" s="114"/>
    </row>
    <row r="10" spans="2:21" ht="33" customHeight="1" x14ac:dyDescent="0.25">
      <c r="B10" s="194" t="s">
        <v>330</v>
      </c>
      <c r="C10" s="112" t="s">
        <v>331</v>
      </c>
      <c r="D10" s="114"/>
      <c r="E10" s="114"/>
      <c r="F10" s="114"/>
      <c r="G10" s="114"/>
      <c r="H10" s="114"/>
      <c r="I10" s="114"/>
      <c r="J10" s="114"/>
      <c r="K10" s="114"/>
      <c r="L10" s="114"/>
      <c r="M10" s="114"/>
      <c r="N10" s="114"/>
      <c r="O10" s="114"/>
      <c r="P10" s="114"/>
      <c r="Q10" s="114"/>
      <c r="R10" s="114"/>
      <c r="S10" s="114"/>
      <c r="T10" s="114"/>
      <c r="U10" s="114"/>
    </row>
    <row r="11" spans="2:21" ht="33" customHeight="1" x14ac:dyDescent="0.25">
      <c r="B11" s="194" t="s">
        <v>328</v>
      </c>
      <c r="C11" s="112" t="s">
        <v>329</v>
      </c>
      <c r="D11" s="114"/>
      <c r="E11" s="114"/>
      <c r="F11" s="114"/>
      <c r="G11" s="114"/>
      <c r="H11" s="114"/>
      <c r="I11" s="114"/>
      <c r="J11" s="114"/>
      <c r="K11" s="114"/>
      <c r="L11" s="114"/>
      <c r="M11" s="114"/>
      <c r="N11" s="114"/>
      <c r="O11" s="114"/>
      <c r="P11" s="114"/>
      <c r="Q11" s="114"/>
      <c r="R11" s="114"/>
      <c r="S11" s="114"/>
      <c r="T11" s="114"/>
      <c r="U11" s="114"/>
    </row>
    <row r="12" spans="2:21" ht="33" customHeight="1" x14ac:dyDescent="0.25">
      <c r="B12" s="194" t="s">
        <v>315</v>
      </c>
      <c r="C12" s="112" t="s">
        <v>316</v>
      </c>
      <c r="D12" s="114"/>
      <c r="E12" s="114"/>
      <c r="F12" s="114"/>
      <c r="G12" s="114"/>
      <c r="H12" s="114"/>
      <c r="I12" s="114"/>
      <c r="J12" s="114"/>
      <c r="K12" s="114"/>
      <c r="L12" s="114"/>
      <c r="M12" s="114"/>
      <c r="N12" s="114"/>
      <c r="O12" s="114"/>
      <c r="P12" s="114"/>
      <c r="Q12" s="114"/>
      <c r="R12" s="114"/>
      <c r="S12" s="114"/>
      <c r="T12" s="114"/>
      <c r="U12" s="114"/>
    </row>
    <row r="13" spans="2:21" ht="33" customHeight="1" x14ac:dyDescent="0.25">
      <c r="B13" s="194" t="s">
        <v>313</v>
      </c>
      <c r="C13" s="112" t="s">
        <v>314</v>
      </c>
      <c r="D13" s="114"/>
      <c r="E13" s="114"/>
      <c r="F13" s="114"/>
      <c r="G13" s="114"/>
      <c r="H13" s="114"/>
      <c r="I13" s="114"/>
      <c r="J13" s="114"/>
      <c r="K13" s="114"/>
      <c r="L13" s="114"/>
      <c r="M13" s="114"/>
      <c r="N13" s="114"/>
      <c r="O13" s="114"/>
      <c r="P13" s="114"/>
      <c r="Q13" s="114"/>
      <c r="R13" s="114"/>
      <c r="S13" s="114"/>
      <c r="T13" s="114"/>
      <c r="U13" s="114"/>
    </row>
    <row r="14" spans="2:21" ht="33" customHeight="1" x14ac:dyDescent="0.25">
      <c r="B14" s="194" t="s">
        <v>324</v>
      </c>
      <c r="C14" s="112" t="s">
        <v>325</v>
      </c>
      <c r="D14" s="114"/>
      <c r="E14" s="114"/>
      <c r="F14" s="114"/>
      <c r="G14" s="114"/>
      <c r="H14" s="114"/>
      <c r="I14" s="114"/>
      <c r="J14" s="114"/>
      <c r="K14" s="114"/>
      <c r="L14" s="114"/>
      <c r="M14" s="114"/>
      <c r="N14" s="114"/>
      <c r="O14" s="114"/>
      <c r="P14" s="114"/>
      <c r="Q14" s="114"/>
      <c r="R14" s="114"/>
      <c r="S14" s="114"/>
      <c r="T14" s="114"/>
      <c r="U14" s="114"/>
    </row>
    <row r="15" spans="2:21" ht="33" customHeight="1" x14ac:dyDescent="0.25">
      <c r="B15" s="194" t="s">
        <v>319</v>
      </c>
      <c r="C15" s="112" t="s">
        <v>320</v>
      </c>
      <c r="D15" s="114"/>
      <c r="E15" s="114"/>
      <c r="F15" s="114"/>
      <c r="G15" s="114"/>
      <c r="H15" s="114"/>
      <c r="I15" s="114"/>
      <c r="J15" s="114"/>
      <c r="K15" s="114"/>
      <c r="L15" s="114"/>
      <c r="M15" s="114"/>
      <c r="N15" s="114"/>
      <c r="O15" s="114"/>
      <c r="P15" s="114"/>
      <c r="Q15" s="114"/>
      <c r="R15" s="114"/>
      <c r="S15" s="114"/>
      <c r="T15" s="114"/>
      <c r="U15" s="114"/>
    </row>
    <row r="16" spans="2:21" ht="33" customHeight="1" x14ac:dyDescent="0.25">
      <c r="B16" s="255"/>
      <c r="C16" s="258" t="s">
        <v>391</v>
      </c>
      <c r="D16" s="256"/>
      <c r="E16" s="256"/>
      <c r="F16" s="256"/>
      <c r="G16" s="256"/>
      <c r="H16" s="256"/>
      <c r="I16" s="256"/>
      <c r="J16" s="256"/>
      <c r="K16" s="256"/>
      <c r="L16" s="256"/>
      <c r="M16" s="256"/>
      <c r="N16" s="256"/>
      <c r="O16" s="256"/>
      <c r="P16" s="256"/>
      <c r="Q16" s="256"/>
      <c r="R16" s="256"/>
      <c r="S16" s="256"/>
      <c r="T16" s="256"/>
      <c r="U16" s="256"/>
    </row>
    <row r="17" spans="2:21" ht="33" customHeight="1" x14ac:dyDescent="0.25">
      <c r="B17" s="194" t="s">
        <v>321</v>
      </c>
      <c r="C17" s="112" t="s">
        <v>322</v>
      </c>
      <c r="D17" s="114"/>
      <c r="E17" s="114"/>
      <c r="F17" s="114"/>
      <c r="G17" s="114"/>
      <c r="H17" s="114"/>
      <c r="I17" s="114"/>
      <c r="J17" s="114"/>
      <c r="K17" s="114"/>
      <c r="L17" s="114"/>
      <c r="M17" s="114"/>
      <c r="N17" s="114"/>
      <c r="O17" s="114"/>
      <c r="P17" s="114"/>
      <c r="Q17" s="114"/>
      <c r="R17" s="114"/>
      <c r="S17" s="114"/>
      <c r="T17" s="114"/>
      <c r="U17" s="114"/>
    </row>
    <row r="18" spans="2:21" ht="33" customHeight="1" x14ac:dyDescent="0.25">
      <c r="B18" s="194" t="s">
        <v>317</v>
      </c>
      <c r="C18" s="112" t="s">
        <v>318</v>
      </c>
      <c r="D18" s="114"/>
      <c r="E18" s="114"/>
      <c r="F18" s="114"/>
      <c r="G18" s="114"/>
      <c r="H18" s="114"/>
      <c r="I18" s="114"/>
      <c r="J18" s="114"/>
      <c r="K18" s="114"/>
      <c r="L18" s="114"/>
      <c r="M18" s="114"/>
      <c r="N18" s="114"/>
      <c r="O18" s="114"/>
      <c r="P18" s="114"/>
      <c r="Q18" s="114"/>
      <c r="R18" s="114"/>
      <c r="S18" s="114"/>
      <c r="T18" s="114"/>
      <c r="U18" s="114"/>
    </row>
    <row r="19" spans="2:21" ht="33" customHeight="1" x14ac:dyDescent="0.25">
      <c r="B19" s="194" t="s">
        <v>326</v>
      </c>
      <c r="C19" s="112" t="s">
        <v>327</v>
      </c>
      <c r="D19" s="114"/>
      <c r="E19" s="114"/>
      <c r="F19" s="114"/>
      <c r="G19" s="114"/>
      <c r="H19" s="114"/>
      <c r="I19" s="114"/>
      <c r="J19" s="114"/>
      <c r="K19" s="114"/>
      <c r="L19" s="114"/>
      <c r="M19" s="114"/>
      <c r="N19" s="114"/>
      <c r="O19" s="114"/>
      <c r="P19" s="114"/>
      <c r="Q19" s="114"/>
      <c r="R19" s="114"/>
      <c r="S19" s="114"/>
      <c r="T19" s="114"/>
      <c r="U19" s="114"/>
    </row>
    <row r="20" spans="2:21" ht="33" customHeight="1" x14ac:dyDescent="0.25">
      <c r="B20" s="194" t="s">
        <v>332</v>
      </c>
      <c r="C20" s="112" t="s">
        <v>333</v>
      </c>
      <c r="D20" s="114"/>
      <c r="E20" s="114"/>
      <c r="F20" s="114"/>
      <c r="G20" s="114"/>
      <c r="H20" s="114"/>
      <c r="I20" s="114"/>
      <c r="J20" s="114"/>
      <c r="K20" s="114"/>
      <c r="L20" s="114"/>
      <c r="M20" s="114"/>
      <c r="N20" s="114"/>
      <c r="O20" s="114"/>
      <c r="P20" s="114"/>
      <c r="Q20" s="114"/>
      <c r="R20" s="114"/>
      <c r="S20" s="114"/>
      <c r="T20" s="114"/>
      <c r="U20" s="114"/>
    </row>
    <row r="21" spans="2:21" ht="33" customHeight="1" x14ac:dyDescent="0.25">
      <c r="B21" s="194" t="s">
        <v>334</v>
      </c>
      <c r="C21" s="112" t="s">
        <v>335</v>
      </c>
      <c r="D21" s="114"/>
      <c r="E21" s="114"/>
      <c r="F21" s="114"/>
      <c r="G21" s="114"/>
      <c r="H21" s="114"/>
      <c r="I21" s="114"/>
      <c r="J21" s="114"/>
      <c r="K21" s="114"/>
      <c r="L21" s="114"/>
      <c r="M21" s="114"/>
      <c r="N21" s="114"/>
      <c r="O21" s="114"/>
      <c r="P21" s="114"/>
      <c r="Q21" s="114"/>
      <c r="R21" s="114"/>
      <c r="S21" s="114"/>
      <c r="T21" s="114"/>
      <c r="U21" s="114"/>
    </row>
    <row r="22" spans="2:21" ht="33" customHeight="1" x14ac:dyDescent="0.25">
      <c r="B22" s="403" t="s">
        <v>278</v>
      </c>
      <c r="C22" s="404"/>
      <c r="D22" s="257"/>
      <c r="E22" s="257"/>
      <c r="F22" s="257"/>
      <c r="G22" s="257"/>
      <c r="H22" s="257"/>
      <c r="I22" s="257"/>
      <c r="J22" s="257"/>
      <c r="K22" s="257"/>
      <c r="L22" s="257"/>
      <c r="M22" s="257"/>
      <c r="N22" s="257"/>
      <c r="O22" s="257"/>
      <c r="P22" s="257"/>
      <c r="Q22" s="257"/>
      <c r="R22" s="257"/>
      <c r="S22" s="257"/>
      <c r="T22" s="257"/>
      <c r="U22" s="257"/>
    </row>
    <row r="23" spans="2:21" ht="33" customHeight="1" x14ac:dyDescent="0.25">
      <c r="B23" s="259"/>
      <c r="C23" s="259"/>
      <c r="D23" s="260"/>
      <c r="E23" s="260"/>
      <c r="F23" s="260"/>
      <c r="G23" s="260"/>
      <c r="H23" s="260"/>
      <c r="I23" s="260"/>
      <c r="J23" s="260"/>
      <c r="K23" s="260"/>
      <c r="L23" s="260"/>
      <c r="M23" s="260"/>
      <c r="N23" s="260"/>
      <c r="O23" s="260"/>
      <c r="P23" s="260"/>
      <c r="Q23" s="260"/>
      <c r="R23" s="260"/>
      <c r="S23" s="260"/>
    </row>
    <row r="24" spans="2:21" ht="33" customHeight="1" x14ac:dyDescent="0.25">
      <c r="B24" s="274" t="s">
        <v>472</v>
      </c>
      <c r="C24" s="272"/>
      <c r="D24" s="272"/>
      <c r="E24" s="272"/>
      <c r="F24" s="272"/>
      <c r="G24" s="272"/>
      <c r="H24" s="272"/>
      <c r="I24" s="254"/>
      <c r="J24" s="252"/>
    </row>
    <row r="25" spans="2:21" ht="33" customHeight="1" x14ac:dyDescent="0.25">
      <c r="B25" s="276"/>
      <c r="C25" s="182"/>
      <c r="D25" s="182"/>
      <c r="E25" s="182"/>
      <c r="F25" s="278"/>
      <c r="G25" s="278"/>
      <c r="H25" s="278"/>
      <c r="I25" s="277"/>
      <c r="J25" s="277"/>
      <c r="K25" s="277"/>
      <c r="L25" s="277"/>
      <c r="M25" s="277"/>
      <c r="N25" s="277"/>
      <c r="O25" s="277"/>
      <c r="P25" s="277"/>
      <c r="Q25" s="260"/>
      <c r="R25" s="260"/>
      <c r="S25" s="260"/>
    </row>
    <row r="26" spans="2:21" ht="33" customHeight="1" x14ac:dyDescent="0.25">
      <c r="B26" s="425"/>
      <c r="C26" s="425"/>
      <c r="D26" s="425">
        <v>2023</v>
      </c>
      <c r="E26" s="425">
        <v>2024</v>
      </c>
      <c r="F26" s="425">
        <v>2023</v>
      </c>
      <c r="G26" s="425">
        <v>2024</v>
      </c>
      <c r="H26" s="267"/>
      <c r="I26" s="277"/>
      <c r="J26" s="277"/>
      <c r="K26" s="277"/>
      <c r="L26" s="277"/>
      <c r="M26" s="277"/>
      <c r="N26" s="277"/>
      <c r="O26" s="277"/>
      <c r="P26" s="277"/>
      <c r="Q26" s="260"/>
      <c r="R26" s="260"/>
      <c r="S26" s="260"/>
    </row>
    <row r="27" spans="2:21" ht="33" customHeight="1" x14ac:dyDescent="0.25">
      <c r="B27" s="425"/>
      <c r="C27" s="53" t="str">
        <f>+C18</f>
        <v>Productos farmacéuticos y químicos</v>
      </c>
      <c r="D27" s="98">
        <f>+T18</f>
        <v>0</v>
      </c>
      <c r="E27" s="98">
        <f>+U18</f>
        <v>0</v>
      </c>
      <c r="F27" s="426" t="e">
        <f>+D27/$D$35</f>
        <v>#DIV/0!</v>
      </c>
      <c r="G27" s="426" t="e">
        <f>+E27/$E$35</f>
        <v>#DIV/0!</v>
      </c>
      <c r="H27" s="267"/>
      <c r="I27" s="277"/>
      <c r="J27" s="277"/>
      <c r="K27" s="277"/>
      <c r="L27" s="277"/>
      <c r="M27" s="277"/>
      <c r="N27" s="277"/>
      <c r="O27" s="277"/>
      <c r="P27" s="277"/>
      <c r="Q27" s="260"/>
      <c r="R27" s="260"/>
      <c r="S27" s="260"/>
    </row>
    <row r="28" spans="2:21" ht="33" customHeight="1" x14ac:dyDescent="0.25">
      <c r="B28" s="425"/>
      <c r="C28" s="427" t="str">
        <f>+C13</f>
        <v>Servicios ambulatorios</v>
      </c>
      <c r="D28" s="98">
        <f>+T13</f>
        <v>0</v>
      </c>
      <c r="E28" s="98">
        <f>+U13</f>
        <v>0</v>
      </c>
      <c r="F28" s="426" t="e">
        <f t="shared" ref="F28:F35" si="0">+D28/$D$35</f>
        <v>#DIV/0!</v>
      </c>
      <c r="G28" s="426" t="e">
        <f t="shared" ref="G28:G35" si="1">+E28/$E$35</f>
        <v>#DIV/0!</v>
      </c>
      <c r="H28" s="267"/>
      <c r="I28" s="277"/>
      <c r="J28" s="277"/>
      <c r="K28" s="277"/>
      <c r="L28" s="277"/>
      <c r="M28" s="277"/>
      <c r="N28" s="277"/>
      <c r="O28" s="277"/>
      <c r="P28" s="277"/>
      <c r="Q28" s="260"/>
      <c r="R28" s="260"/>
      <c r="S28" s="260"/>
    </row>
    <row r="29" spans="2:21" ht="33" customHeight="1" x14ac:dyDescent="0.25">
      <c r="B29" s="425"/>
      <c r="C29" s="427" t="str">
        <f>+C17</f>
        <v>Servicios de medicina prepagada y seguros de enfermedad y accidentes</v>
      </c>
      <c r="D29" s="98">
        <f>+T17</f>
        <v>0</v>
      </c>
      <c r="E29" s="98">
        <f>+U17</f>
        <v>0</v>
      </c>
      <c r="F29" s="426" t="e">
        <f t="shared" si="0"/>
        <v>#DIV/0!</v>
      </c>
      <c r="G29" s="426" t="e">
        <f t="shared" si="1"/>
        <v>#DIV/0!</v>
      </c>
      <c r="H29" s="267"/>
      <c r="I29" s="277"/>
      <c r="J29" s="277"/>
      <c r="K29" s="277"/>
      <c r="L29" s="277"/>
      <c r="M29" s="277"/>
      <c r="N29" s="277"/>
      <c r="O29" s="277"/>
      <c r="P29" s="277"/>
      <c r="Q29" s="260"/>
      <c r="R29" s="260"/>
      <c r="S29" s="260"/>
    </row>
    <row r="30" spans="2:21" ht="33" customHeight="1" x14ac:dyDescent="0.25">
      <c r="B30" s="425"/>
      <c r="C30" s="427" t="str">
        <f>+C12</f>
        <v>Servicios con internación</v>
      </c>
      <c r="D30" s="98">
        <f>+T12</f>
        <v>0</v>
      </c>
      <c r="E30" s="98">
        <f>+U12</f>
        <v>0</v>
      </c>
      <c r="F30" s="426" t="e">
        <f t="shared" si="0"/>
        <v>#DIV/0!</v>
      </c>
      <c r="G30" s="426" t="e">
        <f t="shared" si="1"/>
        <v>#DIV/0!</v>
      </c>
      <c r="H30" s="267"/>
      <c r="I30" s="277"/>
      <c r="J30" s="277"/>
      <c r="K30" s="277"/>
      <c r="L30" s="277"/>
      <c r="M30" s="277"/>
      <c r="N30" s="277"/>
      <c r="O30" s="277"/>
      <c r="P30" s="277"/>
      <c r="Q30" s="260"/>
      <c r="R30" s="260"/>
      <c r="S30" s="260"/>
    </row>
    <row r="31" spans="2:21" ht="33" customHeight="1" x14ac:dyDescent="0.25">
      <c r="B31" s="425"/>
      <c r="C31" s="427" t="str">
        <f>+C15</f>
        <v>Otros servicios de salud humana</v>
      </c>
      <c r="D31" s="98">
        <f>+T15</f>
        <v>0</v>
      </c>
      <c r="E31" s="98">
        <f>+U15</f>
        <v>0</v>
      </c>
      <c r="F31" s="426" t="e">
        <f t="shared" si="0"/>
        <v>#DIV/0!</v>
      </c>
      <c r="G31" s="426" t="e">
        <f t="shared" si="1"/>
        <v>#DIV/0!</v>
      </c>
      <c r="H31" s="267"/>
      <c r="I31" s="277"/>
      <c r="J31" s="277"/>
      <c r="K31" s="277"/>
      <c r="L31" s="277"/>
      <c r="M31" s="277"/>
      <c r="N31" s="277"/>
      <c r="O31" s="277"/>
      <c r="P31" s="277"/>
      <c r="Q31" s="260"/>
      <c r="R31" s="260"/>
      <c r="S31" s="260"/>
    </row>
    <row r="32" spans="2:21" ht="33" customHeight="1" x14ac:dyDescent="0.25">
      <c r="B32" s="425"/>
      <c r="C32" s="53" t="str">
        <f>+C19</f>
        <v>Aparatos médicos, ortopédicos y ópticos</v>
      </c>
      <c r="D32" s="98">
        <f>+T19</f>
        <v>0</v>
      </c>
      <c r="E32" s="98">
        <f>+U19</f>
        <v>0</v>
      </c>
      <c r="F32" s="426" t="e">
        <f t="shared" si="0"/>
        <v>#DIV/0!</v>
      </c>
      <c r="G32" s="426" t="e">
        <f t="shared" si="1"/>
        <v>#DIV/0!</v>
      </c>
      <c r="H32" s="267"/>
      <c r="I32" s="277"/>
      <c r="J32" s="277"/>
      <c r="K32" s="277"/>
      <c r="L32" s="277"/>
      <c r="M32" s="277"/>
      <c r="N32" s="277"/>
      <c r="O32" s="277"/>
      <c r="P32" s="277"/>
      <c r="Q32" s="260"/>
      <c r="R32" s="260"/>
      <c r="S32" s="260"/>
    </row>
    <row r="33" spans="2:19" ht="33" customHeight="1" x14ac:dyDescent="0.25">
      <c r="B33" s="425"/>
      <c r="C33" s="427" t="str">
        <f>+C14</f>
        <v>Servicios odontológicos</v>
      </c>
      <c r="D33" s="98">
        <f>+T14</f>
        <v>0</v>
      </c>
      <c r="E33" s="98">
        <f>+U14</f>
        <v>0</v>
      </c>
      <c r="F33" s="426" t="e">
        <f t="shared" si="0"/>
        <v>#DIV/0!</v>
      </c>
      <c r="G33" s="426" t="e">
        <f t="shared" si="1"/>
        <v>#DIV/0!</v>
      </c>
      <c r="H33" s="267"/>
      <c r="I33" s="277"/>
      <c r="J33" s="277"/>
      <c r="K33" s="277"/>
      <c r="L33" s="277"/>
      <c r="M33" s="277"/>
      <c r="N33" s="277"/>
      <c r="O33" s="277"/>
      <c r="P33" s="277"/>
      <c r="Q33" s="260"/>
      <c r="R33" s="260"/>
      <c r="S33" s="260"/>
    </row>
    <row r="34" spans="2:19" ht="33" customHeight="1" x14ac:dyDescent="0.25">
      <c r="B34" s="425"/>
      <c r="C34" s="428" t="s">
        <v>7</v>
      </c>
      <c r="D34" s="98">
        <f>+T22-SUM(D27:D33)</f>
        <v>0</v>
      </c>
      <c r="E34" s="98">
        <f>+U22-SUM(E27:E33)</f>
        <v>0</v>
      </c>
      <c r="F34" s="426" t="e">
        <f t="shared" si="0"/>
        <v>#DIV/0!</v>
      </c>
      <c r="G34" s="426" t="e">
        <f t="shared" si="1"/>
        <v>#DIV/0!</v>
      </c>
      <c r="H34" s="267"/>
      <c r="I34" s="277"/>
      <c r="J34" s="277"/>
      <c r="K34" s="277"/>
      <c r="L34" s="277"/>
      <c r="M34" s="277"/>
      <c r="N34" s="277"/>
      <c r="O34" s="277"/>
      <c r="P34" s="277"/>
      <c r="Q34" s="260"/>
      <c r="R34" s="260"/>
      <c r="S34" s="260"/>
    </row>
    <row r="35" spans="2:19" ht="33" customHeight="1" x14ac:dyDescent="0.25">
      <c r="B35" s="425"/>
      <c r="C35" s="53"/>
      <c r="D35" s="98">
        <f>+SUM(D27:D34)</f>
        <v>0</v>
      </c>
      <c r="E35" s="98">
        <f>+SUM(E27:E34)</f>
        <v>0</v>
      </c>
      <c r="F35" s="426" t="e">
        <f t="shared" si="0"/>
        <v>#DIV/0!</v>
      </c>
      <c r="G35" s="426" t="e">
        <f t="shared" si="1"/>
        <v>#DIV/0!</v>
      </c>
      <c r="H35" s="267"/>
      <c r="I35" s="277"/>
      <c r="J35" s="277"/>
      <c r="K35" s="277"/>
      <c r="L35" s="277"/>
      <c r="M35" s="277"/>
      <c r="N35" s="277"/>
      <c r="O35" s="277"/>
      <c r="P35" s="277"/>
      <c r="Q35" s="260"/>
      <c r="R35" s="260"/>
      <c r="S35" s="260"/>
    </row>
    <row r="36" spans="2:19" ht="33" customHeight="1" x14ac:dyDescent="0.25">
      <c r="B36" s="259"/>
      <c r="C36" s="279"/>
      <c r="D36" s="280"/>
      <c r="E36" s="280"/>
      <c r="F36" s="280"/>
      <c r="G36" s="280"/>
      <c r="H36" s="280"/>
      <c r="I36" s="260"/>
      <c r="J36" s="260"/>
      <c r="K36" s="260"/>
      <c r="L36" s="260"/>
      <c r="M36" s="260"/>
      <c r="N36" s="260"/>
      <c r="O36" s="260"/>
      <c r="P36" s="260"/>
      <c r="Q36" s="260"/>
      <c r="R36" s="260"/>
      <c r="S36" s="260"/>
    </row>
    <row r="37" spans="2:19" ht="33" customHeight="1" x14ac:dyDescent="0.25">
      <c r="B37" s="259"/>
      <c r="C37" s="279"/>
      <c r="D37" s="280"/>
      <c r="E37" s="280"/>
      <c r="F37" s="280"/>
      <c r="G37" s="280"/>
      <c r="H37" s="280"/>
      <c r="I37" s="260"/>
      <c r="J37" s="260"/>
      <c r="K37" s="260"/>
      <c r="L37" s="260"/>
      <c r="M37" s="260"/>
      <c r="N37" s="260"/>
      <c r="O37" s="260"/>
      <c r="P37" s="260"/>
      <c r="Q37" s="260"/>
      <c r="R37" s="260"/>
      <c r="S37" s="260"/>
    </row>
    <row r="38" spans="2:19" ht="33" customHeight="1" x14ac:dyDescent="0.25">
      <c r="B38" s="259"/>
      <c r="C38" s="259"/>
      <c r="D38" s="260"/>
      <c r="E38" s="260"/>
      <c r="F38" s="260"/>
      <c r="G38" s="260"/>
      <c r="H38" s="260"/>
      <c r="I38" s="260"/>
      <c r="J38" s="260"/>
      <c r="K38" s="260"/>
      <c r="L38" s="260"/>
      <c r="M38" s="260"/>
      <c r="N38" s="260"/>
      <c r="O38" s="260"/>
      <c r="P38" s="260"/>
      <c r="Q38" s="260"/>
      <c r="R38" s="260"/>
      <c r="S38" s="260"/>
    </row>
    <row r="39" spans="2:19" ht="33" customHeight="1" x14ac:dyDescent="0.25">
      <c r="B39" s="259"/>
      <c r="C39" s="259"/>
      <c r="D39" s="260"/>
      <c r="E39" s="260"/>
      <c r="F39" s="260"/>
      <c r="G39" s="260"/>
      <c r="H39" s="260"/>
      <c r="I39" s="260"/>
      <c r="J39" s="260"/>
      <c r="K39" s="260"/>
      <c r="L39" s="260"/>
      <c r="M39" s="260"/>
      <c r="N39" s="260"/>
      <c r="O39" s="260"/>
      <c r="P39" s="260"/>
      <c r="Q39" s="260"/>
      <c r="R39" s="260"/>
      <c r="S39" s="260"/>
    </row>
    <row r="40" spans="2:19" ht="33" customHeight="1" x14ac:dyDescent="0.25">
      <c r="B40" s="259"/>
      <c r="C40" s="259"/>
      <c r="D40" s="260"/>
      <c r="E40" s="260"/>
      <c r="F40" s="260"/>
      <c r="G40" s="260"/>
      <c r="H40" s="260"/>
      <c r="I40" s="260"/>
      <c r="J40" s="260"/>
      <c r="K40" s="260"/>
      <c r="L40" s="260"/>
      <c r="M40" s="260"/>
      <c r="N40" s="260"/>
      <c r="O40" s="260"/>
      <c r="P40" s="260"/>
      <c r="Q40" s="260"/>
      <c r="R40" s="260"/>
      <c r="S40" s="260"/>
    </row>
    <row r="41" spans="2:19" ht="33" customHeight="1" x14ac:dyDescent="0.25">
      <c r="B41" s="259"/>
      <c r="C41" s="259"/>
      <c r="D41" s="260"/>
      <c r="E41" s="260"/>
      <c r="F41" s="260"/>
      <c r="G41" s="260"/>
      <c r="H41" s="260"/>
      <c r="I41" s="260"/>
      <c r="J41" s="260"/>
      <c r="K41" s="260"/>
      <c r="L41" s="260"/>
      <c r="M41" s="260"/>
      <c r="N41" s="260"/>
      <c r="O41" s="260"/>
      <c r="P41" s="260"/>
      <c r="Q41" s="260"/>
      <c r="R41" s="260"/>
      <c r="S41" s="260"/>
    </row>
    <row r="42" spans="2:19" ht="33" customHeight="1" x14ac:dyDescent="0.25">
      <c r="B42" s="259"/>
      <c r="C42" s="259"/>
      <c r="D42" s="260"/>
      <c r="E42" s="260"/>
      <c r="F42" s="260"/>
      <c r="G42" s="260"/>
      <c r="H42" s="260"/>
      <c r="I42" s="260"/>
      <c r="J42" s="260"/>
      <c r="K42" s="260"/>
      <c r="L42" s="260"/>
      <c r="M42" s="260"/>
      <c r="N42" s="260"/>
      <c r="O42" s="260"/>
      <c r="P42" s="260"/>
      <c r="Q42" s="260"/>
      <c r="R42" s="260"/>
      <c r="S42" s="260"/>
    </row>
    <row r="43" spans="2:19" ht="33" customHeight="1" x14ac:dyDescent="0.25">
      <c r="B43" s="259"/>
      <c r="C43" s="259"/>
      <c r="D43" s="260"/>
      <c r="E43" s="260"/>
      <c r="F43" s="260"/>
      <c r="G43" s="260"/>
      <c r="H43" s="260"/>
      <c r="I43" s="260"/>
      <c r="J43" s="260"/>
      <c r="K43" s="260"/>
      <c r="L43" s="260"/>
      <c r="M43" s="260"/>
      <c r="N43" s="260"/>
      <c r="O43" s="260"/>
      <c r="P43" s="260"/>
      <c r="Q43" s="260"/>
      <c r="R43" s="260"/>
      <c r="S43" s="260"/>
    </row>
    <row r="44" spans="2:19" ht="33" customHeight="1" x14ac:dyDescent="0.25">
      <c r="B44" s="259"/>
      <c r="C44" s="259"/>
      <c r="D44" s="260"/>
      <c r="E44" s="260"/>
      <c r="F44" s="260"/>
      <c r="G44" s="260"/>
      <c r="H44" s="260"/>
      <c r="I44" s="260"/>
      <c r="J44" s="260"/>
      <c r="K44" s="260"/>
      <c r="L44" s="260"/>
      <c r="M44" s="260"/>
      <c r="N44" s="260"/>
      <c r="O44" s="260"/>
      <c r="P44" s="260"/>
      <c r="Q44" s="260"/>
      <c r="R44" s="260"/>
      <c r="S44" s="260"/>
    </row>
    <row r="45" spans="2:19" ht="33" customHeight="1" x14ac:dyDescent="0.25">
      <c r="B45" s="259"/>
      <c r="C45" s="259"/>
      <c r="D45" s="260"/>
      <c r="E45" s="260"/>
      <c r="F45" s="260"/>
      <c r="G45" s="260"/>
      <c r="H45" s="260"/>
      <c r="I45" s="260"/>
      <c r="J45" s="260"/>
      <c r="K45" s="260"/>
      <c r="L45" s="260"/>
      <c r="M45" s="260"/>
      <c r="N45" s="260"/>
      <c r="O45" s="260"/>
      <c r="P45" s="260"/>
      <c r="Q45" s="260"/>
      <c r="R45" s="260"/>
      <c r="S45" s="260"/>
    </row>
    <row r="46" spans="2:19" ht="16.5" customHeight="1" x14ac:dyDescent="0.25">
      <c r="B46" s="270" t="s">
        <v>78</v>
      </c>
      <c r="C46" s="270"/>
      <c r="D46" s="270"/>
      <c r="E46" s="270"/>
      <c r="F46" s="270"/>
      <c r="G46" s="270"/>
      <c r="H46" s="270"/>
      <c r="I46" s="270"/>
      <c r="J46" s="262"/>
      <c r="K46" s="182"/>
    </row>
    <row r="47" spans="2:19" ht="16.5" customHeight="1" x14ac:dyDescent="0.3">
      <c r="B47" s="100" t="s">
        <v>415</v>
      </c>
      <c r="C47" s="269"/>
      <c r="D47" s="265"/>
      <c r="E47" s="265"/>
      <c r="F47" s="266"/>
      <c r="G47" s="266"/>
      <c r="H47" s="268"/>
      <c r="I47" s="268"/>
      <c r="J47" s="262"/>
      <c r="K47" s="182"/>
    </row>
    <row r="48" spans="2:19" ht="16.5" customHeight="1" x14ac:dyDescent="0.3">
      <c r="B48" s="100" t="s">
        <v>13</v>
      </c>
      <c r="C48" s="269"/>
      <c r="D48" s="265"/>
      <c r="E48" s="265"/>
      <c r="F48" s="266"/>
      <c r="G48" s="266"/>
      <c r="H48" s="268"/>
      <c r="I48" s="268"/>
      <c r="J48" s="262"/>
      <c r="K48" s="182"/>
    </row>
    <row r="49" spans="2:11" ht="33" customHeight="1" x14ac:dyDescent="0.25">
      <c r="B49" s="182"/>
      <c r="H49" s="268"/>
      <c r="I49" s="268"/>
      <c r="J49" s="262"/>
      <c r="K49" s="182"/>
    </row>
    <row r="50" spans="2:11" ht="33" customHeight="1" x14ac:dyDescent="0.25">
      <c r="B50" s="182"/>
      <c r="C50" s="182"/>
      <c r="D50" s="182"/>
      <c r="E50" s="182"/>
      <c r="F50" s="182"/>
      <c r="G50" s="182"/>
      <c r="H50" s="268"/>
      <c r="I50" s="268"/>
      <c r="J50" s="262"/>
      <c r="K50" s="182"/>
    </row>
    <row r="51" spans="2:11" ht="33" customHeight="1" x14ac:dyDescent="0.25">
      <c r="C51" s="182"/>
      <c r="D51" s="182"/>
      <c r="E51" s="182"/>
      <c r="F51" s="182"/>
      <c r="G51" s="182"/>
      <c r="H51" s="268"/>
      <c r="I51" s="268"/>
      <c r="J51" s="262"/>
      <c r="K51" s="182"/>
    </row>
    <row r="52" spans="2:11" ht="16.5" customHeight="1" x14ac:dyDescent="0.25">
      <c r="C52" s="182"/>
      <c r="D52" s="182"/>
      <c r="E52" s="182"/>
      <c r="F52" s="182"/>
      <c r="G52" s="182"/>
      <c r="H52" s="268"/>
      <c r="I52" s="268"/>
      <c r="J52" s="262"/>
      <c r="K52" s="182"/>
    </row>
    <row r="53" spans="2:11" ht="33" customHeight="1" x14ac:dyDescent="0.25">
      <c r="B53" s="182"/>
      <c r="C53" s="182"/>
      <c r="D53" s="182"/>
      <c r="E53" s="182"/>
      <c r="F53" s="182"/>
      <c r="G53" s="182"/>
      <c r="H53" s="268"/>
      <c r="I53" s="268"/>
      <c r="J53" s="262"/>
      <c r="K53" s="182"/>
    </row>
    <row r="54" spans="2:11" ht="33" customHeight="1" x14ac:dyDescent="0.25">
      <c r="C54" s="182"/>
      <c r="D54" s="182"/>
      <c r="E54" s="182"/>
      <c r="F54" s="182"/>
      <c r="G54" s="182"/>
      <c r="H54" s="182"/>
      <c r="I54" s="268"/>
      <c r="J54" s="252"/>
    </row>
    <row r="55" spans="2:11" ht="33" customHeight="1" x14ac:dyDescent="0.25">
      <c r="C55" s="182"/>
      <c r="D55" s="182"/>
      <c r="E55" s="182"/>
      <c r="F55" s="182"/>
      <c r="G55" s="182"/>
      <c r="H55" s="268"/>
      <c r="I55" s="268"/>
      <c r="J55" s="252"/>
    </row>
    <row r="56" spans="2:11" ht="33" customHeight="1" x14ac:dyDescent="0.25">
      <c r="C56" s="182"/>
      <c r="D56" s="182"/>
      <c r="E56" s="182"/>
      <c r="F56" s="182"/>
      <c r="G56" s="182"/>
      <c r="H56" s="268"/>
      <c r="I56" s="268"/>
      <c r="J56" s="252"/>
    </row>
    <row r="57" spans="2:11" ht="33" customHeight="1" x14ac:dyDescent="0.25">
      <c r="C57" s="182"/>
      <c r="D57" s="182"/>
      <c r="E57" s="182"/>
      <c r="F57" s="182"/>
      <c r="G57" s="182"/>
      <c r="H57" s="268"/>
      <c r="I57" s="268"/>
      <c r="J57" s="252"/>
    </row>
    <row r="58" spans="2:11" ht="33" customHeight="1" x14ac:dyDescent="0.25">
      <c r="C58" s="182"/>
      <c r="D58" s="182"/>
      <c r="E58" s="182"/>
      <c r="F58" s="182"/>
      <c r="G58" s="182"/>
      <c r="H58" s="268"/>
      <c r="I58" s="268"/>
      <c r="J58" s="252"/>
    </row>
    <row r="59" spans="2:11" ht="33" customHeight="1" x14ac:dyDescent="0.25">
      <c r="C59" s="182"/>
      <c r="D59" s="182"/>
      <c r="E59" s="182"/>
      <c r="F59" s="182"/>
      <c r="G59" s="182"/>
      <c r="H59" s="268"/>
      <c r="I59" s="268"/>
      <c r="J59" s="252"/>
    </row>
    <row r="60" spans="2:11" ht="33" customHeight="1" x14ac:dyDescent="0.25">
      <c r="C60" s="182"/>
      <c r="D60" s="182"/>
      <c r="E60" s="182"/>
      <c r="F60" s="182"/>
      <c r="G60" s="182"/>
      <c r="H60" s="268"/>
      <c r="I60" s="268"/>
      <c r="J60" s="252"/>
    </row>
    <row r="61" spans="2:11" ht="33" customHeight="1" x14ac:dyDescent="0.25">
      <c r="C61" s="182"/>
      <c r="D61" s="182"/>
      <c r="E61" s="182"/>
      <c r="F61" s="182"/>
      <c r="G61" s="182"/>
      <c r="H61" s="268"/>
      <c r="I61" s="254"/>
      <c r="J61" s="252"/>
    </row>
    <row r="62" spans="2:11" ht="33" customHeight="1" x14ac:dyDescent="0.25">
      <c r="H62" s="268"/>
      <c r="I62" s="254"/>
      <c r="J62" s="252"/>
    </row>
    <row r="63" spans="2:11" ht="33" customHeight="1" x14ac:dyDescent="0.25">
      <c r="H63" s="268"/>
      <c r="I63" s="254"/>
      <c r="J63" s="252"/>
    </row>
    <row r="64" spans="2:11" ht="33" customHeight="1" x14ac:dyDescent="0.25">
      <c r="H64" s="268"/>
      <c r="I64" s="254"/>
      <c r="J64" s="252"/>
    </row>
    <row r="65" spans="2:10" ht="33" customHeight="1" x14ac:dyDescent="0.25">
      <c r="H65" s="268"/>
      <c r="I65" s="254"/>
      <c r="J65" s="252"/>
    </row>
    <row r="66" spans="2:10" ht="33" customHeight="1" x14ac:dyDescent="0.25">
      <c r="H66" s="268"/>
      <c r="I66" s="254"/>
      <c r="J66" s="252"/>
    </row>
    <row r="67" spans="2:10" ht="33" customHeight="1" x14ac:dyDescent="0.25">
      <c r="H67" s="268"/>
      <c r="I67" s="254"/>
      <c r="J67" s="252"/>
    </row>
    <row r="68" spans="2:10" ht="33" customHeight="1" x14ac:dyDescent="0.25">
      <c r="C68" s="182"/>
      <c r="D68" s="203"/>
      <c r="E68" s="203"/>
      <c r="F68" s="264"/>
      <c r="G68" s="264"/>
      <c r="H68" s="268"/>
      <c r="I68" s="254"/>
      <c r="J68" s="252"/>
    </row>
    <row r="69" spans="2:10" ht="33" customHeight="1" x14ac:dyDescent="0.25">
      <c r="D69" s="273"/>
      <c r="E69" s="273"/>
      <c r="F69" s="263"/>
      <c r="G69" s="263"/>
      <c r="H69" s="254"/>
      <c r="I69" s="254"/>
      <c r="J69" s="252"/>
    </row>
    <row r="70" spans="2:10" ht="32.25" customHeight="1" x14ac:dyDescent="0.25">
      <c r="D70" s="273"/>
      <c r="E70" s="273"/>
      <c r="F70" s="263"/>
      <c r="G70" s="263"/>
      <c r="H70" s="254"/>
      <c r="I70" s="254"/>
      <c r="J70" s="252"/>
    </row>
    <row r="71" spans="2:10" ht="32.25" customHeight="1" x14ac:dyDescent="0.25">
      <c r="H71" s="254"/>
      <c r="I71" s="254"/>
    </row>
    <row r="75" spans="2:10" x14ac:dyDescent="0.25">
      <c r="B75" s="18"/>
    </row>
  </sheetData>
  <mergeCells count="3">
    <mergeCell ref="B4:S4"/>
    <mergeCell ref="B3:S3"/>
    <mergeCell ref="B22:C22"/>
  </mergeCells>
  <hyperlinks>
    <hyperlink ref="B2" location="Indice!A1" display="Índice"/>
    <hyperlink ref="T2" location="'2.1.14'!A1" display="Siguiente"/>
    <hyperlink ref="S2" location="'2.1.12'!A1" display="Anterior"/>
  </hyperlinks>
  <pageMargins left="0.70866141732283472" right="0.70866141732283472" top="0.74803149606299213" bottom="0.74803149606299213" header="0.31496062992125984" footer="0.31496062992125984"/>
  <pageSetup paperSize="9" scale="57"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50"/>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3.5703125" customWidth="1"/>
    <col min="3" max="3" width="61.28515625" customWidth="1"/>
    <col min="4" max="20" width="15.85546875" customWidth="1"/>
    <col min="21" max="22" width="15.7109375" customWidth="1"/>
  </cols>
  <sheetData>
    <row r="1" spans="2:21" ht="78" customHeight="1" x14ac:dyDescent="0.25"/>
    <row r="2" spans="2:21" ht="33" customHeight="1" x14ac:dyDescent="0.35">
      <c r="B2" s="36" t="s">
        <v>1</v>
      </c>
      <c r="S2" s="36" t="s">
        <v>172</v>
      </c>
      <c r="T2" s="36" t="s">
        <v>173</v>
      </c>
    </row>
    <row r="3" spans="2:21" ht="33" customHeight="1" x14ac:dyDescent="0.25">
      <c r="B3" s="382" t="s">
        <v>155</v>
      </c>
      <c r="C3" s="382"/>
      <c r="D3" s="382"/>
      <c r="E3" s="382"/>
      <c r="F3" s="382"/>
      <c r="G3" s="382"/>
      <c r="H3" s="382"/>
      <c r="I3" s="382"/>
      <c r="J3" s="382"/>
      <c r="K3" s="382"/>
      <c r="L3" s="382"/>
      <c r="M3" s="382"/>
      <c r="N3" s="382"/>
      <c r="O3" s="382"/>
      <c r="P3" s="382"/>
      <c r="Q3" s="382"/>
      <c r="R3" s="382"/>
      <c r="S3" s="382"/>
    </row>
    <row r="4" spans="2:21" ht="33" customHeight="1" x14ac:dyDescent="0.25">
      <c r="B4" s="383" t="s">
        <v>473</v>
      </c>
      <c r="C4" s="383"/>
      <c r="D4" s="383"/>
      <c r="E4" s="383"/>
      <c r="F4" s="383"/>
      <c r="G4" s="383"/>
      <c r="H4" s="383"/>
      <c r="I4" s="383"/>
      <c r="J4" s="383"/>
      <c r="K4" s="383"/>
      <c r="L4" s="383"/>
      <c r="M4" s="383"/>
      <c r="N4" s="383"/>
      <c r="O4" s="383"/>
      <c r="P4" s="383"/>
      <c r="Q4" s="383"/>
      <c r="R4" s="383"/>
      <c r="S4" s="383"/>
    </row>
    <row r="5" spans="2:21" ht="33" customHeight="1" x14ac:dyDescent="0.25">
      <c r="B5" s="253"/>
      <c r="C5" s="253"/>
      <c r="D5" s="253"/>
      <c r="E5" s="253"/>
      <c r="F5" s="253"/>
      <c r="G5" s="253"/>
      <c r="H5" s="253"/>
      <c r="I5" s="253"/>
      <c r="K5" s="184"/>
    </row>
    <row r="6" spans="2:21" ht="33" customHeight="1" x14ac:dyDescent="0.25">
      <c r="B6" s="20" t="s">
        <v>0</v>
      </c>
      <c r="C6" s="21"/>
      <c r="D6" s="21"/>
      <c r="E6" s="21"/>
      <c r="F6" s="21"/>
      <c r="G6" s="21"/>
      <c r="H6" s="21"/>
      <c r="I6" s="21"/>
      <c r="J6" s="21"/>
      <c r="K6" s="21"/>
      <c r="L6" s="21"/>
      <c r="M6" s="21"/>
      <c r="N6" s="21"/>
      <c r="O6" s="21"/>
      <c r="P6" s="21"/>
      <c r="Q6" s="21"/>
      <c r="R6" s="21"/>
      <c r="S6" s="21"/>
    </row>
    <row r="7" spans="2:21" ht="33" customHeight="1" x14ac:dyDescent="0.25">
      <c r="B7" s="181" t="s">
        <v>8</v>
      </c>
      <c r="C7" s="181" t="s">
        <v>5</v>
      </c>
      <c r="D7" s="30">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33" customHeight="1" x14ac:dyDescent="0.25">
      <c r="B8" s="283"/>
      <c r="C8" s="258" t="s">
        <v>390</v>
      </c>
      <c r="D8" s="256"/>
      <c r="E8" s="256"/>
      <c r="F8" s="256"/>
      <c r="G8" s="256"/>
      <c r="H8" s="256"/>
      <c r="I8" s="256"/>
      <c r="J8" s="256"/>
      <c r="K8" s="256"/>
      <c r="L8" s="256"/>
      <c r="M8" s="256"/>
      <c r="N8" s="256"/>
      <c r="O8" s="256"/>
      <c r="P8" s="256"/>
      <c r="Q8" s="256"/>
      <c r="R8" s="256"/>
      <c r="S8" s="256"/>
      <c r="T8" s="256"/>
      <c r="U8" s="256"/>
    </row>
    <row r="9" spans="2:21" ht="33" customHeight="1" x14ac:dyDescent="0.25">
      <c r="B9" s="194" t="s">
        <v>350</v>
      </c>
      <c r="C9" s="112" t="s">
        <v>64</v>
      </c>
      <c r="D9" s="114"/>
      <c r="E9" s="114"/>
      <c r="F9" s="114"/>
      <c r="G9" s="114"/>
      <c r="H9" s="114"/>
      <c r="I9" s="114"/>
      <c r="J9" s="114"/>
      <c r="K9" s="114"/>
      <c r="L9" s="114"/>
      <c r="M9" s="114"/>
      <c r="N9" s="114"/>
      <c r="O9" s="114"/>
      <c r="P9" s="114"/>
      <c r="Q9" s="114"/>
      <c r="R9" s="114"/>
      <c r="S9" s="114"/>
      <c r="T9" s="114"/>
      <c r="U9" s="114"/>
    </row>
    <row r="10" spans="2:21" ht="33" customHeight="1" x14ac:dyDescent="0.25">
      <c r="B10" s="194" t="s">
        <v>267</v>
      </c>
      <c r="C10" s="112" t="s">
        <v>360</v>
      </c>
      <c r="D10" s="114"/>
      <c r="E10" s="114"/>
      <c r="F10" s="114"/>
      <c r="G10" s="114"/>
      <c r="H10" s="114"/>
      <c r="I10" s="114"/>
      <c r="J10" s="114"/>
      <c r="K10" s="114"/>
      <c r="L10" s="114"/>
      <c r="M10" s="114"/>
      <c r="N10" s="114"/>
      <c r="O10" s="114"/>
      <c r="P10" s="114"/>
      <c r="Q10" s="114"/>
      <c r="R10" s="114"/>
      <c r="S10" s="114"/>
      <c r="T10" s="114"/>
      <c r="U10" s="114"/>
    </row>
    <row r="11" spans="2:21" ht="33" customHeight="1" x14ac:dyDescent="0.25">
      <c r="B11" s="194" t="s">
        <v>355</v>
      </c>
      <c r="C11" s="112" t="s">
        <v>329</v>
      </c>
      <c r="D11" s="114"/>
      <c r="E11" s="114"/>
      <c r="F11" s="114"/>
      <c r="G11" s="114"/>
      <c r="H11" s="114"/>
      <c r="I11" s="114"/>
      <c r="J11" s="114"/>
      <c r="K11" s="114"/>
      <c r="L11" s="114"/>
      <c r="M11" s="114"/>
      <c r="N11" s="114"/>
      <c r="O11" s="114"/>
      <c r="P11" s="114"/>
      <c r="Q11" s="114"/>
      <c r="R11" s="114"/>
      <c r="S11" s="114"/>
      <c r="T11" s="114"/>
      <c r="U11" s="114"/>
    </row>
    <row r="12" spans="2:21" ht="33" customHeight="1" x14ac:dyDescent="0.25">
      <c r="B12" s="194" t="s">
        <v>342</v>
      </c>
      <c r="C12" s="112" t="s">
        <v>343</v>
      </c>
      <c r="D12" s="114"/>
      <c r="E12" s="114"/>
      <c r="F12" s="114"/>
      <c r="G12" s="114"/>
      <c r="H12" s="114"/>
      <c r="I12" s="114"/>
      <c r="J12" s="114"/>
      <c r="K12" s="114"/>
      <c r="L12" s="114"/>
      <c r="M12" s="114"/>
      <c r="N12" s="114"/>
      <c r="O12" s="114"/>
      <c r="P12" s="114"/>
      <c r="Q12" s="114"/>
      <c r="R12" s="114"/>
      <c r="S12" s="114"/>
      <c r="T12" s="114"/>
      <c r="U12" s="114"/>
    </row>
    <row r="13" spans="2:21" ht="33" customHeight="1" x14ac:dyDescent="0.25">
      <c r="B13" s="194" t="s">
        <v>344</v>
      </c>
      <c r="C13" s="112" t="s">
        <v>345</v>
      </c>
      <c r="D13" s="114"/>
      <c r="E13" s="114"/>
      <c r="F13" s="114"/>
      <c r="G13" s="114"/>
      <c r="H13" s="114"/>
      <c r="I13" s="114"/>
      <c r="J13" s="114"/>
      <c r="K13" s="114"/>
      <c r="L13" s="114"/>
      <c r="M13" s="114"/>
      <c r="N13" s="114"/>
      <c r="O13" s="114"/>
      <c r="P13" s="114"/>
      <c r="Q13" s="114"/>
      <c r="R13" s="114"/>
      <c r="S13" s="114"/>
      <c r="T13" s="114"/>
      <c r="U13" s="114"/>
    </row>
    <row r="14" spans="2:21" ht="33" customHeight="1" x14ac:dyDescent="0.25">
      <c r="B14" s="194" t="s">
        <v>338</v>
      </c>
      <c r="C14" s="112" t="s">
        <v>339</v>
      </c>
      <c r="D14" s="114"/>
      <c r="E14" s="114"/>
      <c r="F14" s="114"/>
      <c r="G14" s="114"/>
      <c r="H14" s="114"/>
      <c r="I14" s="114"/>
      <c r="J14" s="114"/>
      <c r="K14" s="114"/>
      <c r="L14" s="114"/>
      <c r="M14" s="114"/>
      <c r="N14" s="114"/>
      <c r="O14" s="114"/>
      <c r="P14" s="114"/>
      <c r="Q14" s="114"/>
      <c r="R14" s="114"/>
      <c r="S14" s="114"/>
      <c r="T14" s="114"/>
      <c r="U14" s="114"/>
    </row>
    <row r="15" spans="2:21" ht="33" customHeight="1" x14ac:dyDescent="0.25">
      <c r="B15" s="194" t="s">
        <v>336</v>
      </c>
      <c r="C15" s="112" t="s">
        <v>337</v>
      </c>
      <c r="D15" s="114"/>
      <c r="E15" s="114"/>
      <c r="F15" s="114"/>
      <c r="G15" s="114"/>
      <c r="H15" s="114"/>
      <c r="I15" s="114"/>
      <c r="J15" s="114"/>
      <c r="K15" s="114"/>
      <c r="L15" s="114"/>
      <c r="M15" s="114"/>
      <c r="N15" s="114"/>
      <c r="O15" s="114"/>
      <c r="P15" s="114"/>
      <c r="Q15" s="114"/>
      <c r="R15" s="114"/>
      <c r="S15" s="114"/>
      <c r="T15" s="114"/>
      <c r="U15" s="114"/>
    </row>
    <row r="16" spans="2:21" ht="33" customHeight="1" x14ac:dyDescent="0.25">
      <c r="B16" s="194" t="s">
        <v>274</v>
      </c>
      <c r="C16" s="112" t="s">
        <v>362</v>
      </c>
      <c r="D16" s="114"/>
      <c r="E16" s="114"/>
      <c r="F16" s="114"/>
      <c r="G16" s="114"/>
      <c r="H16" s="114"/>
      <c r="I16" s="114"/>
      <c r="J16" s="114"/>
      <c r="K16" s="114"/>
      <c r="L16" s="114"/>
      <c r="M16" s="114"/>
      <c r="N16" s="114"/>
      <c r="O16" s="114"/>
      <c r="P16" s="114"/>
      <c r="Q16" s="114"/>
      <c r="R16" s="114"/>
      <c r="S16" s="114"/>
      <c r="T16" s="114"/>
      <c r="U16" s="114"/>
    </row>
    <row r="17" spans="2:21" ht="33" customHeight="1" x14ac:dyDescent="0.25">
      <c r="B17" s="194" t="s">
        <v>351</v>
      </c>
      <c r="C17" s="112" t="s">
        <v>352</v>
      </c>
      <c r="D17" s="114"/>
      <c r="E17" s="114"/>
      <c r="F17" s="114"/>
      <c r="G17" s="114"/>
      <c r="H17" s="114"/>
      <c r="I17" s="114"/>
      <c r="J17" s="114"/>
      <c r="K17" s="114"/>
      <c r="L17" s="114"/>
      <c r="M17" s="114"/>
      <c r="N17" s="114"/>
      <c r="O17" s="114"/>
      <c r="P17" s="114"/>
      <c r="Q17" s="114"/>
      <c r="R17" s="114"/>
      <c r="S17" s="114"/>
      <c r="T17" s="114"/>
      <c r="U17" s="114"/>
    </row>
    <row r="18" spans="2:21" ht="33" customHeight="1" x14ac:dyDescent="0.25">
      <c r="B18" s="194" t="s">
        <v>365</v>
      </c>
      <c r="C18" s="112" t="s">
        <v>366</v>
      </c>
      <c r="D18" s="114"/>
      <c r="E18" s="114"/>
      <c r="F18" s="114"/>
      <c r="G18" s="114"/>
      <c r="H18" s="114"/>
      <c r="I18" s="114"/>
      <c r="J18" s="114"/>
      <c r="K18" s="114"/>
      <c r="L18" s="114"/>
      <c r="M18" s="114"/>
      <c r="N18" s="114"/>
      <c r="O18" s="114"/>
      <c r="P18" s="114"/>
      <c r="Q18" s="114"/>
      <c r="R18" s="114"/>
      <c r="S18" s="114"/>
      <c r="T18" s="114"/>
      <c r="U18" s="114"/>
    </row>
    <row r="19" spans="2:21" ht="33" customHeight="1" x14ac:dyDescent="0.25">
      <c r="B19" s="194" t="s">
        <v>363</v>
      </c>
      <c r="C19" s="112" t="s">
        <v>364</v>
      </c>
      <c r="D19" s="114"/>
      <c r="E19" s="114"/>
      <c r="F19" s="114"/>
      <c r="G19" s="114"/>
      <c r="H19" s="114"/>
      <c r="I19" s="114"/>
      <c r="J19" s="114"/>
      <c r="K19" s="114"/>
      <c r="L19" s="114"/>
      <c r="M19" s="114"/>
      <c r="N19" s="114"/>
      <c r="O19" s="114"/>
      <c r="P19" s="114"/>
      <c r="Q19" s="114"/>
      <c r="R19" s="114"/>
      <c r="S19" s="114"/>
      <c r="T19" s="114"/>
      <c r="U19" s="114"/>
    </row>
    <row r="20" spans="2:21" ht="33" customHeight="1" x14ac:dyDescent="0.25">
      <c r="B20" s="194" t="s">
        <v>346</v>
      </c>
      <c r="C20" s="112" t="s">
        <v>347</v>
      </c>
      <c r="D20" s="114"/>
      <c r="E20" s="114"/>
      <c r="F20" s="114"/>
      <c r="G20" s="114"/>
      <c r="H20" s="114"/>
      <c r="I20" s="114"/>
      <c r="J20" s="114"/>
      <c r="K20" s="114"/>
      <c r="L20" s="114"/>
      <c r="M20" s="114"/>
      <c r="N20" s="114"/>
      <c r="O20" s="114"/>
      <c r="P20" s="114"/>
      <c r="Q20" s="114"/>
      <c r="R20" s="114"/>
      <c r="S20" s="114"/>
      <c r="T20" s="114"/>
      <c r="U20" s="114"/>
    </row>
    <row r="21" spans="2:21" ht="33" customHeight="1" x14ac:dyDescent="0.25">
      <c r="B21" s="255"/>
      <c r="C21" s="258" t="s">
        <v>391</v>
      </c>
      <c r="D21" s="256"/>
      <c r="E21" s="256"/>
      <c r="F21" s="256"/>
      <c r="G21" s="256"/>
      <c r="H21" s="256"/>
      <c r="I21" s="256"/>
      <c r="J21" s="256"/>
      <c r="K21" s="256"/>
      <c r="L21" s="256"/>
      <c r="M21" s="256"/>
      <c r="N21" s="256"/>
      <c r="O21" s="256"/>
      <c r="P21" s="256"/>
      <c r="Q21" s="256"/>
      <c r="R21" s="256"/>
      <c r="S21" s="256"/>
      <c r="T21" s="256"/>
      <c r="U21" s="256"/>
    </row>
    <row r="22" spans="2:21" ht="33" customHeight="1" x14ac:dyDescent="0.25">
      <c r="B22" s="194" t="s">
        <v>348</v>
      </c>
      <c r="C22" s="112" t="s">
        <v>349</v>
      </c>
      <c r="D22" s="114"/>
      <c r="E22" s="114"/>
      <c r="F22" s="114"/>
      <c r="G22" s="114"/>
      <c r="H22" s="114"/>
      <c r="I22" s="114"/>
      <c r="J22" s="114"/>
      <c r="K22" s="114"/>
      <c r="L22" s="114"/>
      <c r="M22" s="114"/>
      <c r="N22" s="114"/>
      <c r="O22" s="114"/>
      <c r="P22" s="114"/>
      <c r="Q22" s="114"/>
      <c r="R22" s="114"/>
      <c r="S22" s="114"/>
      <c r="T22" s="114"/>
      <c r="U22" s="114"/>
    </row>
    <row r="23" spans="2:21" ht="33" customHeight="1" x14ac:dyDescent="0.25">
      <c r="B23" s="194" t="s">
        <v>353</v>
      </c>
      <c r="C23" s="112" t="s">
        <v>354</v>
      </c>
      <c r="D23" s="114"/>
      <c r="E23" s="114"/>
      <c r="F23" s="114"/>
      <c r="G23" s="114"/>
      <c r="H23" s="114"/>
      <c r="I23" s="114"/>
      <c r="J23" s="114"/>
      <c r="K23" s="114"/>
      <c r="L23" s="114"/>
      <c r="M23" s="114"/>
      <c r="N23" s="114"/>
      <c r="O23" s="114"/>
      <c r="P23" s="114"/>
      <c r="Q23" s="114"/>
      <c r="R23" s="114"/>
      <c r="S23" s="114"/>
      <c r="T23" s="114"/>
      <c r="U23" s="114"/>
    </row>
    <row r="24" spans="2:21" ht="33" customHeight="1" x14ac:dyDescent="0.25">
      <c r="B24" s="194" t="s">
        <v>255</v>
      </c>
      <c r="C24" s="112" t="s">
        <v>361</v>
      </c>
      <c r="D24" s="114"/>
      <c r="E24" s="114"/>
      <c r="F24" s="114"/>
      <c r="G24" s="114"/>
      <c r="H24" s="114"/>
      <c r="I24" s="114"/>
      <c r="J24" s="114"/>
      <c r="K24" s="114"/>
      <c r="L24" s="114"/>
      <c r="M24" s="114"/>
      <c r="N24" s="114"/>
      <c r="O24" s="114"/>
      <c r="P24" s="114"/>
      <c r="Q24" s="114"/>
      <c r="R24" s="114"/>
      <c r="S24" s="114"/>
      <c r="T24" s="114"/>
      <c r="U24" s="114"/>
    </row>
    <row r="25" spans="2:21" ht="33" customHeight="1" x14ac:dyDescent="0.25">
      <c r="B25" s="194" t="s">
        <v>340</v>
      </c>
      <c r="C25" s="112" t="s">
        <v>341</v>
      </c>
      <c r="D25" s="114"/>
      <c r="E25" s="114"/>
      <c r="F25" s="114"/>
      <c r="G25" s="114"/>
      <c r="H25" s="114"/>
      <c r="I25" s="114"/>
      <c r="J25" s="114"/>
      <c r="K25" s="114"/>
      <c r="L25" s="114"/>
      <c r="M25" s="114"/>
      <c r="N25" s="114"/>
      <c r="O25" s="114"/>
      <c r="P25" s="114"/>
      <c r="Q25" s="114"/>
      <c r="R25" s="114"/>
      <c r="S25" s="114"/>
      <c r="T25" s="114"/>
      <c r="U25" s="114"/>
    </row>
    <row r="26" spans="2:21" ht="33" customHeight="1" x14ac:dyDescent="0.25">
      <c r="B26" s="194" t="s">
        <v>356</v>
      </c>
      <c r="C26" s="112" t="s">
        <v>357</v>
      </c>
      <c r="D26" s="114"/>
      <c r="E26" s="114"/>
      <c r="F26" s="114"/>
      <c r="G26" s="114"/>
      <c r="H26" s="114"/>
      <c r="I26" s="114"/>
      <c r="J26" s="114"/>
      <c r="K26" s="114"/>
      <c r="L26" s="114"/>
      <c r="M26" s="114"/>
      <c r="N26" s="114"/>
      <c r="O26" s="114"/>
      <c r="P26" s="114"/>
      <c r="Q26" s="114"/>
      <c r="R26" s="114"/>
      <c r="S26" s="114"/>
      <c r="T26" s="114"/>
      <c r="U26" s="114"/>
    </row>
    <row r="27" spans="2:21" ht="33" customHeight="1" x14ac:dyDescent="0.25">
      <c r="B27" s="194" t="s">
        <v>358</v>
      </c>
      <c r="C27" s="112" t="s">
        <v>359</v>
      </c>
      <c r="D27" s="114"/>
      <c r="E27" s="114"/>
      <c r="F27" s="114"/>
      <c r="G27" s="114"/>
      <c r="H27" s="114"/>
      <c r="I27" s="114"/>
      <c r="J27" s="114"/>
      <c r="K27" s="114"/>
      <c r="L27" s="114"/>
      <c r="M27" s="114"/>
      <c r="N27" s="114"/>
      <c r="O27" s="114"/>
      <c r="P27" s="114"/>
      <c r="Q27" s="114"/>
      <c r="R27" s="114"/>
      <c r="S27" s="114"/>
      <c r="T27" s="114"/>
      <c r="U27" s="114"/>
    </row>
    <row r="28" spans="2:21" ht="33" customHeight="1" x14ac:dyDescent="0.25">
      <c r="B28" s="194" t="s">
        <v>367</v>
      </c>
      <c r="C28" s="112" t="s">
        <v>333</v>
      </c>
      <c r="D28" s="114"/>
      <c r="E28" s="114"/>
      <c r="F28" s="114"/>
      <c r="G28" s="114"/>
      <c r="H28" s="114"/>
      <c r="I28" s="114"/>
      <c r="J28" s="114"/>
      <c r="K28" s="114"/>
      <c r="L28" s="114"/>
      <c r="M28" s="114"/>
      <c r="N28" s="114"/>
      <c r="O28" s="114"/>
      <c r="P28" s="114"/>
      <c r="Q28" s="114"/>
      <c r="R28" s="114"/>
      <c r="S28" s="114"/>
      <c r="T28" s="114"/>
      <c r="U28" s="114"/>
    </row>
    <row r="29" spans="2:21" ht="33" customHeight="1" x14ac:dyDescent="0.25">
      <c r="B29" s="194" t="s">
        <v>368</v>
      </c>
      <c r="C29" s="112" t="s">
        <v>335</v>
      </c>
      <c r="D29" s="114"/>
      <c r="E29" s="114"/>
      <c r="F29" s="114"/>
      <c r="G29" s="114"/>
      <c r="H29" s="114"/>
      <c r="I29" s="114"/>
      <c r="J29" s="114"/>
      <c r="K29" s="114"/>
      <c r="L29" s="114"/>
      <c r="M29" s="114"/>
      <c r="N29" s="114"/>
      <c r="O29" s="114"/>
      <c r="P29" s="114"/>
      <c r="Q29" s="114"/>
      <c r="R29" s="114"/>
      <c r="S29" s="114"/>
      <c r="T29" s="114"/>
      <c r="U29" s="114"/>
    </row>
    <row r="30" spans="2:21" ht="33" customHeight="1" x14ac:dyDescent="0.25">
      <c r="B30" s="401" t="s">
        <v>278</v>
      </c>
      <c r="C30" s="401"/>
      <c r="D30" s="257"/>
      <c r="E30" s="257"/>
      <c r="F30" s="257"/>
      <c r="G30" s="257"/>
      <c r="H30" s="257"/>
      <c r="I30" s="257"/>
      <c r="J30" s="257"/>
      <c r="K30" s="257"/>
      <c r="L30" s="257"/>
      <c r="M30" s="257"/>
      <c r="N30" s="257"/>
      <c r="O30" s="257"/>
      <c r="P30" s="257"/>
      <c r="Q30" s="257"/>
      <c r="R30" s="257"/>
      <c r="S30" s="257"/>
      <c r="T30" s="257"/>
      <c r="U30" s="257"/>
    </row>
    <row r="31" spans="2:21" ht="33" customHeight="1" x14ac:dyDescent="0.25">
      <c r="B31" s="259"/>
      <c r="C31" s="259"/>
      <c r="D31" s="260"/>
      <c r="E31" s="260"/>
      <c r="F31" s="260"/>
      <c r="G31" s="260"/>
      <c r="H31" s="260"/>
      <c r="I31" s="260"/>
      <c r="J31" s="260"/>
      <c r="K31" s="260"/>
      <c r="L31" s="260"/>
      <c r="M31" s="260"/>
      <c r="N31" s="260"/>
      <c r="O31" s="260"/>
      <c r="P31" s="260"/>
      <c r="Q31" s="260"/>
      <c r="R31" s="260"/>
      <c r="S31" s="260"/>
    </row>
    <row r="32" spans="2:21" ht="33" customHeight="1" x14ac:dyDescent="0.25">
      <c r="B32" s="384" t="s">
        <v>474</v>
      </c>
      <c r="C32" s="384"/>
      <c r="D32" s="384"/>
      <c r="E32" s="384"/>
      <c r="F32" s="384"/>
      <c r="G32" s="384"/>
      <c r="H32" s="384"/>
      <c r="I32" s="384"/>
      <c r="J32" s="384"/>
      <c r="K32" s="384"/>
      <c r="L32" s="384"/>
    </row>
    <row r="33" spans="2:19" ht="33" customHeight="1" x14ac:dyDescent="0.25">
      <c r="B33" s="259"/>
      <c r="C33" s="259"/>
      <c r="D33" s="260"/>
      <c r="E33" s="260"/>
      <c r="F33" s="260"/>
      <c r="G33" s="260"/>
      <c r="H33" s="260"/>
      <c r="I33" s="260"/>
      <c r="J33" s="260"/>
      <c r="K33" s="260"/>
      <c r="L33" s="260"/>
      <c r="M33" s="260"/>
      <c r="N33" s="260"/>
      <c r="O33" s="260"/>
      <c r="P33" s="260"/>
      <c r="Q33" s="260"/>
      <c r="R33" s="260"/>
      <c r="S33" s="260"/>
    </row>
    <row r="34" spans="2:19" ht="33" customHeight="1" x14ac:dyDescent="0.25">
      <c r="B34" s="259"/>
      <c r="C34" s="259"/>
      <c r="D34" s="260"/>
      <c r="E34" s="260"/>
      <c r="F34" s="260"/>
      <c r="G34" s="260"/>
      <c r="H34" s="260"/>
      <c r="I34" s="260"/>
      <c r="J34" s="260"/>
      <c r="K34" s="260"/>
      <c r="L34" s="260"/>
      <c r="M34" s="260"/>
      <c r="N34" s="260"/>
      <c r="O34" s="260"/>
      <c r="P34" s="260"/>
      <c r="Q34" s="260"/>
      <c r="R34" s="260"/>
      <c r="S34" s="260"/>
    </row>
    <row r="35" spans="2:19" ht="33" customHeight="1" x14ac:dyDescent="0.25">
      <c r="B35" s="259"/>
      <c r="C35" s="259"/>
      <c r="D35" s="260"/>
      <c r="E35" s="260"/>
      <c r="F35" s="260"/>
      <c r="G35" s="260"/>
      <c r="H35" s="260"/>
      <c r="I35" s="260"/>
      <c r="J35" s="260"/>
      <c r="K35" s="260"/>
      <c r="L35" s="260"/>
      <c r="M35" s="260"/>
      <c r="N35" s="260"/>
      <c r="O35" s="260"/>
      <c r="P35" s="260"/>
      <c r="Q35" s="260"/>
      <c r="R35" s="260"/>
      <c r="S35" s="260"/>
    </row>
    <row r="36" spans="2:19" ht="33" customHeight="1" x14ac:dyDescent="0.25">
      <c r="B36" s="259"/>
      <c r="C36" s="259"/>
      <c r="D36" s="260"/>
      <c r="E36" s="260"/>
      <c r="F36" s="260"/>
      <c r="G36" s="260"/>
      <c r="H36" s="260"/>
      <c r="I36" s="260"/>
      <c r="J36" s="260"/>
      <c r="K36" s="260"/>
      <c r="L36" s="260"/>
      <c r="M36" s="260"/>
      <c r="N36" s="260"/>
      <c r="O36" s="260"/>
      <c r="P36" s="260"/>
      <c r="Q36" s="260"/>
      <c r="R36" s="260"/>
      <c r="S36" s="260"/>
    </row>
    <row r="37" spans="2:19" ht="33" customHeight="1" x14ac:dyDescent="0.25">
      <c r="B37" s="259"/>
      <c r="C37" s="259"/>
      <c r="D37" s="260"/>
      <c r="E37" s="260"/>
      <c r="F37" s="260"/>
      <c r="G37" s="260"/>
      <c r="H37" s="260"/>
      <c r="I37" s="260"/>
      <c r="J37" s="260"/>
      <c r="K37" s="260"/>
      <c r="L37" s="260"/>
      <c r="M37" s="260"/>
      <c r="N37" s="260"/>
      <c r="O37" s="260"/>
      <c r="P37" s="260"/>
      <c r="Q37" s="260"/>
      <c r="R37" s="260"/>
      <c r="S37" s="260"/>
    </row>
    <row r="38" spans="2:19" ht="33" customHeight="1" x14ac:dyDescent="0.25">
      <c r="B38" s="259"/>
      <c r="C38" s="259"/>
      <c r="D38" s="260"/>
      <c r="E38" s="260"/>
      <c r="F38" s="260"/>
      <c r="G38" s="260"/>
      <c r="H38" s="260"/>
      <c r="I38" s="260"/>
      <c r="J38" s="260"/>
      <c r="K38" s="260"/>
      <c r="L38" s="260"/>
      <c r="M38" s="260"/>
      <c r="N38" s="260"/>
      <c r="O38" s="260"/>
      <c r="P38" s="260"/>
      <c r="Q38" s="260"/>
      <c r="R38" s="260"/>
      <c r="S38" s="260"/>
    </row>
    <row r="39" spans="2:19" ht="33" customHeight="1" x14ac:dyDescent="0.25">
      <c r="B39" s="259"/>
      <c r="C39" s="259"/>
      <c r="D39" s="260"/>
      <c r="E39" s="260"/>
      <c r="F39" s="260"/>
      <c r="G39" s="260"/>
      <c r="H39" s="260"/>
      <c r="I39" s="260"/>
      <c r="J39" s="260"/>
      <c r="K39" s="260"/>
      <c r="L39" s="260"/>
      <c r="M39" s="260"/>
      <c r="N39" s="260"/>
      <c r="O39" s="260"/>
      <c r="P39" s="260"/>
      <c r="Q39" s="260"/>
      <c r="R39" s="260"/>
      <c r="S39" s="260"/>
    </row>
    <row r="40" spans="2:19" ht="33" customHeight="1" x14ac:dyDescent="0.25">
      <c r="B40" s="259"/>
      <c r="C40" s="259"/>
      <c r="D40" s="260"/>
      <c r="E40" s="260"/>
      <c r="F40" s="260"/>
      <c r="G40" s="260"/>
      <c r="H40" s="260"/>
      <c r="I40" s="260"/>
      <c r="J40" s="260"/>
      <c r="K40" s="260"/>
      <c r="L40" s="260"/>
      <c r="M40" s="260"/>
      <c r="N40" s="260"/>
      <c r="O40" s="260"/>
      <c r="P40" s="260"/>
      <c r="Q40" s="260"/>
      <c r="R40" s="260"/>
      <c r="S40" s="260"/>
    </row>
    <row r="41" spans="2:19" ht="33" customHeight="1" x14ac:dyDescent="0.25">
      <c r="B41" s="259"/>
      <c r="C41" s="259"/>
      <c r="D41" s="260"/>
      <c r="E41" s="260"/>
      <c r="F41" s="260"/>
      <c r="G41" s="260"/>
      <c r="H41" s="260"/>
      <c r="I41" s="260"/>
      <c r="J41" s="260"/>
      <c r="K41" s="260"/>
      <c r="L41" s="260"/>
      <c r="M41" s="260"/>
      <c r="N41" s="260"/>
      <c r="O41" s="260"/>
      <c r="P41" s="260"/>
      <c r="Q41" s="260"/>
      <c r="R41" s="260"/>
      <c r="S41" s="260"/>
    </row>
    <row r="42" spans="2:19" ht="33" customHeight="1" x14ac:dyDescent="0.25">
      <c r="B42" s="259"/>
      <c r="C42" s="259"/>
      <c r="D42" s="260"/>
      <c r="E42" s="260"/>
      <c r="F42" s="260"/>
      <c r="G42" s="260"/>
      <c r="H42" s="260"/>
      <c r="I42" s="260"/>
      <c r="J42" s="260"/>
      <c r="K42" s="260"/>
      <c r="L42" s="260"/>
      <c r="M42" s="260"/>
      <c r="N42" s="260"/>
      <c r="O42" s="260"/>
      <c r="P42" s="260"/>
      <c r="Q42" s="260"/>
      <c r="R42" s="260"/>
      <c r="S42" s="260"/>
    </row>
    <row r="43" spans="2:19" ht="33" customHeight="1" x14ac:dyDescent="0.25">
      <c r="B43" s="259"/>
      <c r="C43" s="259"/>
      <c r="D43" s="260"/>
      <c r="E43" s="260"/>
      <c r="F43" s="260"/>
      <c r="G43" s="260"/>
      <c r="H43" s="260"/>
      <c r="I43" s="260"/>
      <c r="J43" s="260"/>
      <c r="K43" s="260"/>
      <c r="L43" s="260"/>
      <c r="M43" s="260"/>
      <c r="N43" s="260"/>
      <c r="O43" s="260"/>
      <c r="P43" s="260"/>
      <c r="Q43" s="260"/>
      <c r="R43" s="260"/>
      <c r="S43" s="260"/>
    </row>
    <row r="44" spans="2:19" ht="33" customHeight="1" x14ac:dyDescent="0.25">
      <c r="B44" s="259"/>
      <c r="C44" s="259"/>
      <c r="D44" s="260"/>
      <c r="E44" s="260"/>
      <c r="F44" s="260"/>
      <c r="G44" s="260"/>
      <c r="H44" s="260"/>
      <c r="I44" s="260"/>
      <c r="J44" s="260"/>
      <c r="K44" s="260"/>
      <c r="L44" s="260"/>
      <c r="M44" s="260"/>
      <c r="N44" s="260"/>
      <c r="O44" s="260"/>
      <c r="P44" s="260"/>
      <c r="Q44" s="260"/>
      <c r="R44" s="260"/>
      <c r="S44" s="260"/>
    </row>
    <row r="45" spans="2:19" ht="33" customHeight="1" x14ac:dyDescent="0.25">
      <c r="B45" s="259"/>
      <c r="C45" s="259"/>
      <c r="D45" s="260"/>
      <c r="E45" s="260"/>
      <c r="F45" s="260"/>
      <c r="G45" s="260"/>
      <c r="H45" s="260"/>
      <c r="I45" s="260"/>
      <c r="J45" s="260"/>
      <c r="K45" s="260"/>
      <c r="L45" s="260"/>
      <c r="M45" s="260"/>
      <c r="N45" s="260"/>
      <c r="O45" s="260"/>
      <c r="P45" s="260"/>
      <c r="Q45" s="260"/>
      <c r="R45" s="260"/>
      <c r="S45" s="260"/>
    </row>
    <row r="46" spans="2:19" ht="33" customHeight="1" x14ac:dyDescent="0.25">
      <c r="B46" s="259"/>
      <c r="C46" s="259"/>
      <c r="D46" s="260"/>
      <c r="E46" s="260"/>
      <c r="F46" s="260"/>
      <c r="G46" s="260"/>
      <c r="H46" s="260"/>
      <c r="I46" s="260"/>
      <c r="J46" s="260"/>
      <c r="K46" s="260"/>
      <c r="L46" s="260"/>
      <c r="M46" s="260"/>
      <c r="N46" s="260"/>
      <c r="O46" s="260"/>
      <c r="P46" s="260"/>
      <c r="Q46" s="260"/>
      <c r="R46" s="260"/>
      <c r="S46" s="260"/>
    </row>
    <row r="47" spans="2:19" ht="33" customHeight="1" x14ac:dyDescent="0.25">
      <c r="B47" s="259"/>
      <c r="C47" s="259"/>
      <c r="D47" s="260"/>
      <c r="E47" s="260"/>
      <c r="F47" s="260"/>
      <c r="G47" s="260"/>
      <c r="H47" s="260"/>
      <c r="I47" s="260"/>
      <c r="J47" s="260"/>
      <c r="K47" s="260"/>
      <c r="L47" s="260"/>
      <c r="M47" s="260"/>
      <c r="N47" s="260"/>
      <c r="O47" s="260"/>
      <c r="P47" s="260"/>
      <c r="Q47" s="260"/>
      <c r="R47" s="260"/>
      <c r="S47" s="260"/>
    </row>
    <row r="48" spans="2:19" ht="33" customHeight="1" x14ac:dyDescent="0.25">
      <c r="B48" s="281"/>
      <c r="C48" s="281"/>
      <c r="D48" s="282"/>
      <c r="E48" s="282"/>
      <c r="F48" s="282"/>
      <c r="G48" s="282"/>
      <c r="H48" s="282"/>
      <c r="I48" s="282"/>
      <c r="J48" s="282"/>
      <c r="K48" s="282"/>
      <c r="L48" s="21"/>
      <c r="M48" s="21"/>
      <c r="N48" s="21"/>
      <c r="O48" s="21"/>
      <c r="P48" s="21"/>
      <c r="Q48" s="21"/>
      <c r="R48" s="21"/>
      <c r="S48" s="21"/>
    </row>
    <row r="49" spans="2:2" ht="15.75" customHeight="1" x14ac:dyDescent="0.3">
      <c r="B49" s="100" t="s">
        <v>415</v>
      </c>
    </row>
    <row r="50" spans="2:2" ht="15.75" customHeight="1" x14ac:dyDescent="0.3">
      <c r="B50" s="100" t="s">
        <v>13</v>
      </c>
    </row>
  </sheetData>
  <mergeCells count="4">
    <mergeCell ref="B3:S3"/>
    <mergeCell ref="B4:S4"/>
    <mergeCell ref="B30:C30"/>
    <mergeCell ref="B32:L32"/>
  </mergeCells>
  <hyperlinks>
    <hyperlink ref="B2" location="Indice!A1" display="Índice"/>
    <hyperlink ref="T2" location="'2.1.15'!A1" display="Siguiente"/>
    <hyperlink ref="S2" location="'2.1.13'!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6"/>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2.85546875" customWidth="1"/>
    <col min="3" max="3" width="57.85546875" customWidth="1"/>
    <col min="4" max="20" width="15.85546875" customWidth="1"/>
    <col min="21" max="24" width="15.7109375" customWidth="1"/>
  </cols>
  <sheetData>
    <row r="1" spans="2:21" ht="78" customHeight="1" x14ac:dyDescent="0.25"/>
    <row r="2" spans="2:21" ht="33" customHeight="1" x14ac:dyDescent="0.35">
      <c r="B2" s="126" t="s">
        <v>1</v>
      </c>
      <c r="S2" s="36" t="s">
        <v>172</v>
      </c>
      <c r="T2" s="36" t="s">
        <v>173</v>
      </c>
    </row>
    <row r="3" spans="2:21" ht="33" customHeight="1" x14ac:dyDescent="0.25">
      <c r="B3" s="382" t="s">
        <v>156</v>
      </c>
      <c r="C3" s="382"/>
      <c r="D3" s="382"/>
      <c r="E3" s="382"/>
      <c r="F3" s="382"/>
      <c r="G3" s="382"/>
      <c r="H3" s="382"/>
      <c r="I3" s="382"/>
      <c r="J3" s="382"/>
      <c r="K3" s="382"/>
      <c r="L3" s="382"/>
      <c r="M3" s="382"/>
      <c r="N3" s="382"/>
      <c r="O3" s="382"/>
      <c r="P3" s="382"/>
      <c r="Q3" s="382"/>
      <c r="R3" s="382"/>
      <c r="S3" s="382"/>
    </row>
    <row r="4" spans="2:21" ht="33" customHeight="1" x14ac:dyDescent="0.25">
      <c r="B4" s="402" t="s">
        <v>475</v>
      </c>
      <c r="C4" s="402"/>
      <c r="D4" s="402"/>
      <c r="E4" s="402"/>
      <c r="F4" s="402"/>
      <c r="G4" s="402"/>
      <c r="H4" s="402"/>
      <c r="I4" s="402"/>
      <c r="J4" s="402"/>
      <c r="K4" s="402"/>
      <c r="L4" s="402"/>
      <c r="M4" s="402"/>
      <c r="N4" s="402"/>
      <c r="O4" s="402"/>
      <c r="P4" s="402"/>
      <c r="Q4" s="402"/>
      <c r="R4" s="402"/>
      <c r="S4" s="402"/>
    </row>
    <row r="5" spans="2:21" ht="33" customHeight="1" x14ac:dyDescent="0.25">
      <c r="B5" s="271"/>
      <c r="C5" s="271"/>
      <c r="D5" s="271"/>
      <c r="E5" s="271"/>
      <c r="F5" s="271"/>
      <c r="G5" s="271"/>
      <c r="H5" s="271"/>
      <c r="I5" s="271"/>
      <c r="J5" s="271"/>
      <c r="K5" s="271"/>
    </row>
    <row r="6" spans="2:21" ht="33" customHeight="1" x14ac:dyDescent="0.25">
      <c r="B6" s="20" t="s">
        <v>0</v>
      </c>
      <c r="C6" s="21"/>
      <c r="D6" s="21"/>
      <c r="E6" s="21"/>
      <c r="F6" s="21"/>
      <c r="G6" s="21"/>
      <c r="H6" s="21"/>
      <c r="I6" s="21"/>
      <c r="J6" s="21"/>
      <c r="K6" s="21"/>
      <c r="L6" s="21"/>
      <c r="M6" s="21"/>
      <c r="N6" s="21"/>
      <c r="O6" s="21"/>
      <c r="P6" s="21"/>
      <c r="Q6" s="21"/>
      <c r="R6" s="21"/>
      <c r="S6" s="21"/>
    </row>
    <row r="7" spans="2:21" ht="33" customHeight="1" x14ac:dyDescent="0.25">
      <c r="B7" s="181" t="s">
        <v>8</v>
      </c>
      <c r="C7" s="181" t="s">
        <v>5</v>
      </c>
      <c r="D7" s="30">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33" customHeight="1" x14ac:dyDescent="0.25">
      <c r="B8" s="255"/>
      <c r="C8" s="115" t="s">
        <v>390</v>
      </c>
      <c r="D8" s="115"/>
      <c r="E8" s="115"/>
      <c r="F8" s="115"/>
      <c r="G8" s="115"/>
      <c r="H8" s="115"/>
      <c r="I8" s="115"/>
      <c r="J8" s="115"/>
      <c r="K8" s="50"/>
      <c r="L8" s="50"/>
      <c r="M8" s="50"/>
      <c r="N8" s="50"/>
      <c r="O8" s="50"/>
      <c r="P8" s="50"/>
      <c r="Q8" s="50"/>
      <c r="R8" s="50"/>
      <c r="S8" s="50"/>
      <c r="T8" s="50"/>
      <c r="U8" s="50"/>
    </row>
    <row r="9" spans="2:21" ht="33" customHeight="1" x14ac:dyDescent="0.25">
      <c r="B9" s="194" t="s">
        <v>350</v>
      </c>
      <c r="C9" s="112" t="s">
        <v>64</v>
      </c>
      <c r="D9" s="114"/>
      <c r="E9" s="114"/>
      <c r="F9" s="114"/>
      <c r="G9" s="114"/>
      <c r="H9" s="114"/>
      <c r="I9" s="114"/>
      <c r="J9" s="114"/>
      <c r="K9" s="114"/>
      <c r="L9" s="114"/>
      <c r="M9" s="114"/>
      <c r="N9" s="114"/>
      <c r="O9" s="114"/>
      <c r="P9" s="114"/>
      <c r="Q9" s="114"/>
      <c r="R9" s="114"/>
      <c r="S9" s="114"/>
      <c r="T9" s="114"/>
      <c r="U9" s="114"/>
    </row>
    <row r="10" spans="2:21" ht="33" customHeight="1" x14ac:dyDescent="0.25">
      <c r="B10" s="194" t="s">
        <v>267</v>
      </c>
      <c r="C10" s="112" t="s">
        <v>360</v>
      </c>
      <c r="D10" s="114"/>
      <c r="E10" s="114"/>
      <c r="F10" s="114"/>
      <c r="G10" s="114"/>
      <c r="H10" s="114"/>
      <c r="I10" s="114"/>
      <c r="J10" s="114"/>
      <c r="K10" s="114"/>
      <c r="L10" s="114"/>
      <c r="M10" s="114"/>
      <c r="N10" s="114"/>
      <c r="O10" s="114"/>
      <c r="P10" s="114"/>
      <c r="Q10" s="114"/>
      <c r="R10" s="114"/>
      <c r="S10" s="114"/>
      <c r="T10" s="114"/>
      <c r="U10" s="114"/>
    </row>
    <row r="11" spans="2:21" ht="33" customHeight="1" x14ac:dyDescent="0.25">
      <c r="B11" s="194" t="s">
        <v>355</v>
      </c>
      <c r="C11" s="112" t="s">
        <v>329</v>
      </c>
      <c r="D11" s="114"/>
      <c r="E11" s="114"/>
      <c r="F11" s="114"/>
      <c r="G11" s="114"/>
      <c r="H11" s="114"/>
      <c r="I11" s="114"/>
      <c r="J11" s="114"/>
      <c r="K11" s="114"/>
      <c r="L11" s="114"/>
      <c r="M11" s="114"/>
      <c r="N11" s="114"/>
      <c r="O11" s="114"/>
      <c r="P11" s="114"/>
      <c r="Q11" s="114"/>
      <c r="R11" s="114"/>
      <c r="S11" s="114"/>
      <c r="T11" s="114"/>
      <c r="U11" s="114"/>
    </row>
    <row r="12" spans="2:21" ht="33" customHeight="1" x14ac:dyDescent="0.25">
      <c r="B12" s="194" t="s">
        <v>342</v>
      </c>
      <c r="C12" s="112" t="s">
        <v>343</v>
      </c>
      <c r="D12" s="114"/>
      <c r="E12" s="114"/>
      <c r="F12" s="114"/>
      <c r="G12" s="114"/>
      <c r="H12" s="114"/>
      <c r="I12" s="114"/>
      <c r="J12" s="114"/>
      <c r="K12" s="114"/>
      <c r="L12" s="114"/>
      <c r="M12" s="114"/>
      <c r="N12" s="114"/>
      <c r="O12" s="114"/>
      <c r="P12" s="114"/>
      <c r="Q12" s="114"/>
      <c r="R12" s="114"/>
      <c r="S12" s="114"/>
      <c r="T12" s="114"/>
      <c r="U12" s="114"/>
    </row>
    <row r="13" spans="2:21" ht="33" customHeight="1" x14ac:dyDescent="0.25">
      <c r="B13" s="194" t="s">
        <v>344</v>
      </c>
      <c r="C13" s="112" t="s">
        <v>345</v>
      </c>
      <c r="D13" s="114"/>
      <c r="E13" s="114"/>
      <c r="F13" s="114"/>
      <c r="G13" s="114"/>
      <c r="H13" s="114"/>
      <c r="I13" s="114"/>
      <c r="J13" s="114"/>
      <c r="K13" s="114"/>
      <c r="L13" s="114"/>
      <c r="M13" s="114"/>
      <c r="N13" s="114"/>
      <c r="O13" s="114"/>
      <c r="P13" s="114"/>
      <c r="Q13" s="114"/>
      <c r="R13" s="114"/>
      <c r="S13" s="114"/>
      <c r="T13" s="114"/>
      <c r="U13" s="114"/>
    </row>
    <row r="14" spans="2:21" ht="33" customHeight="1" x14ac:dyDescent="0.25">
      <c r="B14" s="194" t="s">
        <v>338</v>
      </c>
      <c r="C14" s="112" t="s">
        <v>339</v>
      </c>
      <c r="D14" s="114"/>
      <c r="E14" s="114"/>
      <c r="F14" s="114"/>
      <c r="G14" s="114"/>
      <c r="H14" s="114"/>
      <c r="I14" s="114"/>
      <c r="J14" s="114"/>
      <c r="K14" s="114"/>
      <c r="L14" s="114"/>
      <c r="M14" s="114"/>
      <c r="N14" s="114"/>
      <c r="O14" s="114"/>
      <c r="P14" s="114"/>
      <c r="Q14" s="114"/>
      <c r="R14" s="114"/>
      <c r="S14" s="114"/>
      <c r="T14" s="114"/>
      <c r="U14" s="114"/>
    </row>
    <row r="15" spans="2:21" ht="33" customHeight="1" x14ac:dyDescent="0.25">
      <c r="B15" s="194" t="s">
        <v>336</v>
      </c>
      <c r="C15" s="112" t="s">
        <v>337</v>
      </c>
      <c r="D15" s="114"/>
      <c r="E15" s="114"/>
      <c r="F15" s="114"/>
      <c r="G15" s="114"/>
      <c r="H15" s="114"/>
      <c r="I15" s="114"/>
      <c r="J15" s="114"/>
      <c r="K15" s="114"/>
      <c r="L15" s="114"/>
      <c r="M15" s="114"/>
      <c r="N15" s="114"/>
      <c r="O15" s="114"/>
      <c r="P15" s="114"/>
      <c r="Q15" s="114"/>
      <c r="R15" s="114"/>
      <c r="S15" s="114"/>
      <c r="T15" s="114"/>
      <c r="U15" s="114"/>
    </row>
    <row r="16" spans="2:21" ht="33" customHeight="1" x14ac:dyDescent="0.25">
      <c r="B16" s="194" t="s">
        <v>274</v>
      </c>
      <c r="C16" s="112" t="s">
        <v>362</v>
      </c>
      <c r="D16" s="114"/>
      <c r="E16" s="114"/>
      <c r="F16" s="114"/>
      <c r="G16" s="114"/>
      <c r="H16" s="114"/>
      <c r="I16" s="114"/>
      <c r="J16" s="114"/>
      <c r="K16" s="114"/>
      <c r="L16" s="114"/>
      <c r="M16" s="114"/>
      <c r="N16" s="114"/>
      <c r="O16" s="114"/>
      <c r="P16" s="114"/>
      <c r="Q16" s="114"/>
      <c r="R16" s="114"/>
      <c r="S16" s="114"/>
      <c r="T16" s="114"/>
      <c r="U16" s="114"/>
    </row>
    <row r="17" spans="2:21" ht="33" customHeight="1" x14ac:dyDescent="0.25">
      <c r="B17" s="194" t="s">
        <v>351</v>
      </c>
      <c r="C17" s="112" t="s">
        <v>352</v>
      </c>
      <c r="D17" s="114"/>
      <c r="E17" s="114"/>
      <c r="F17" s="114"/>
      <c r="G17" s="114"/>
      <c r="H17" s="114"/>
      <c r="I17" s="114"/>
      <c r="J17" s="114"/>
      <c r="K17" s="114"/>
      <c r="L17" s="114"/>
      <c r="M17" s="114"/>
      <c r="N17" s="114"/>
      <c r="O17" s="114"/>
      <c r="P17" s="114"/>
      <c r="Q17" s="114"/>
      <c r="R17" s="114"/>
      <c r="S17" s="114"/>
      <c r="T17" s="114"/>
      <c r="U17" s="114"/>
    </row>
    <row r="18" spans="2:21" ht="33" customHeight="1" x14ac:dyDescent="0.25">
      <c r="B18" s="194" t="s">
        <v>365</v>
      </c>
      <c r="C18" s="112" t="s">
        <v>366</v>
      </c>
      <c r="D18" s="114"/>
      <c r="E18" s="114"/>
      <c r="F18" s="114"/>
      <c r="G18" s="114"/>
      <c r="H18" s="114"/>
      <c r="I18" s="114"/>
      <c r="J18" s="114"/>
      <c r="K18" s="114"/>
      <c r="L18" s="114"/>
      <c r="M18" s="114"/>
      <c r="N18" s="114"/>
      <c r="O18" s="114"/>
      <c r="P18" s="114"/>
      <c r="Q18" s="114"/>
      <c r="R18" s="114"/>
      <c r="S18" s="114"/>
      <c r="T18" s="114"/>
      <c r="U18" s="114"/>
    </row>
    <row r="19" spans="2:21" ht="33" customHeight="1" x14ac:dyDescent="0.25">
      <c r="B19" s="194" t="s">
        <v>363</v>
      </c>
      <c r="C19" s="112" t="s">
        <v>364</v>
      </c>
      <c r="D19" s="114"/>
      <c r="E19" s="114"/>
      <c r="F19" s="114"/>
      <c r="G19" s="114"/>
      <c r="H19" s="114"/>
      <c r="I19" s="114"/>
      <c r="J19" s="114"/>
      <c r="K19" s="114"/>
      <c r="L19" s="114"/>
      <c r="M19" s="114"/>
      <c r="N19" s="114"/>
      <c r="O19" s="114"/>
      <c r="P19" s="114"/>
      <c r="Q19" s="114"/>
      <c r="R19" s="114"/>
      <c r="S19" s="114"/>
      <c r="T19" s="114"/>
      <c r="U19" s="114"/>
    </row>
    <row r="20" spans="2:21" ht="33" customHeight="1" x14ac:dyDescent="0.25">
      <c r="B20" s="194" t="s">
        <v>346</v>
      </c>
      <c r="C20" s="112" t="s">
        <v>347</v>
      </c>
      <c r="D20" s="114"/>
      <c r="E20" s="114"/>
      <c r="F20" s="114"/>
      <c r="G20" s="114"/>
      <c r="H20" s="114"/>
      <c r="I20" s="114"/>
      <c r="J20" s="114"/>
      <c r="K20" s="114"/>
      <c r="L20" s="114"/>
      <c r="M20" s="114"/>
      <c r="N20" s="114"/>
      <c r="O20" s="114"/>
      <c r="P20" s="114"/>
      <c r="Q20" s="114"/>
      <c r="R20" s="114"/>
      <c r="S20" s="114"/>
      <c r="T20" s="114"/>
      <c r="U20" s="114"/>
    </row>
    <row r="21" spans="2:21" ht="33" customHeight="1" x14ac:dyDescent="0.25">
      <c r="B21" s="255"/>
      <c r="C21" s="115" t="s">
        <v>391</v>
      </c>
      <c r="D21" s="115"/>
      <c r="E21" s="115"/>
      <c r="F21" s="115"/>
      <c r="G21" s="115"/>
      <c r="H21" s="115"/>
      <c r="I21" s="115"/>
      <c r="J21" s="115"/>
      <c r="K21" s="50"/>
      <c r="L21" s="50"/>
      <c r="M21" s="50"/>
      <c r="N21" s="50"/>
      <c r="O21" s="50"/>
      <c r="P21" s="50"/>
      <c r="Q21" s="50"/>
      <c r="R21" s="50"/>
      <c r="S21" s="50"/>
      <c r="T21" s="50"/>
      <c r="U21" s="50"/>
    </row>
    <row r="22" spans="2:21" ht="33" customHeight="1" x14ac:dyDescent="0.25">
      <c r="B22" s="194" t="s">
        <v>348</v>
      </c>
      <c r="C22" s="112" t="s">
        <v>349</v>
      </c>
      <c r="D22" s="114"/>
      <c r="E22" s="114"/>
      <c r="F22" s="114"/>
      <c r="G22" s="114"/>
      <c r="H22" s="114"/>
      <c r="I22" s="114"/>
      <c r="J22" s="114"/>
      <c r="K22" s="114"/>
      <c r="L22" s="114"/>
      <c r="M22" s="114"/>
      <c r="N22" s="114"/>
      <c r="O22" s="114"/>
      <c r="P22" s="114"/>
      <c r="Q22" s="114"/>
      <c r="R22" s="114"/>
      <c r="S22" s="114"/>
      <c r="T22" s="114"/>
      <c r="U22" s="114"/>
    </row>
    <row r="23" spans="2:21" ht="33" customHeight="1" x14ac:dyDescent="0.25">
      <c r="B23" s="194" t="s">
        <v>353</v>
      </c>
      <c r="C23" s="112" t="s">
        <v>354</v>
      </c>
      <c r="D23" s="114"/>
      <c r="E23" s="114"/>
      <c r="F23" s="114"/>
      <c r="G23" s="114"/>
      <c r="H23" s="114"/>
      <c r="I23" s="114"/>
      <c r="J23" s="114"/>
      <c r="K23" s="114"/>
      <c r="L23" s="114"/>
      <c r="M23" s="114"/>
      <c r="N23" s="114"/>
      <c r="O23" s="114"/>
      <c r="P23" s="114"/>
      <c r="Q23" s="114"/>
      <c r="R23" s="114"/>
      <c r="S23" s="114"/>
      <c r="T23" s="114"/>
      <c r="U23" s="114"/>
    </row>
    <row r="24" spans="2:21" ht="33" customHeight="1" x14ac:dyDescent="0.25">
      <c r="B24" s="194" t="s">
        <v>255</v>
      </c>
      <c r="C24" s="112" t="s">
        <v>361</v>
      </c>
      <c r="D24" s="114"/>
      <c r="E24" s="114"/>
      <c r="F24" s="114"/>
      <c r="G24" s="114"/>
      <c r="H24" s="114"/>
      <c r="I24" s="114"/>
      <c r="J24" s="114"/>
      <c r="K24" s="114"/>
      <c r="L24" s="114"/>
      <c r="M24" s="114"/>
      <c r="N24" s="114"/>
      <c r="O24" s="114"/>
      <c r="P24" s="114"/>
      <c r="Q24" s="114"/>
      <c r="R24" s="114"/>
      <c r="S24" s="114"/>
      <c r="T24" s="114"/>
      <c r="U24" s="114"/>
    </row>
    <row r="25" spans="2:21" ht="33" customHeight="1" x14ac:dyDescent="0.25">
      <c r="B25" s="194" t="s">
        <v>340</v>
      </c>
      <c r="C25" s="112" t="s">
        <v>341</v>
      </c>
      <c r="D25" s="114"/>
      <c r="E25" s="114"/>
      <c r="F25" s="114"/>
      <c r="G25" s="114"/>
      <c r="H25" s="114"/>
      <c r="I25" s="114"/>
      <c r="J25" s="114"/>
      <c r="K25" s="114"/>
      <c r="L25" s="114"/>
      <c r="M25" s="114"/>
      <c r="N25" s="114"/>
      <c r="O25" s="114"/>
      <c r="P25" s="114"/>
      <c r="Q25" s="114"/>
      <c r="R25" s="114"/>
      <c r="S25" s="114"/>
      <c r="T25" s="114"/>
      <c r="U25" s="114"/>
    </row>
    <row r="26" spans="2:21" ht="33" customHeight="1" x14ac:dyDescent="0.25">
      <c r="B26" s="194" t="s">
        <v>356</v>
      </c>
      <c r="C26" s="112" t="s">
        <v>357</v>
      </c>
      <c r="D26" s="114"/>
      <c r="E26" s="114"/>
      <c r="F26" s="114"/>
      <c r="G26" s="114"/>
      <c r="H26" s="114"/>
      <c r="I26" s="114"/>
      <c r="J26" s="114"/>
      <c r="K26" s="114"/>
      <c r="L26" s="114"/>
      <c r="M26" s="114"/>
      <c r="N26" s="114"/>
      <c r="O26" s="114"/>
      <c r="P26" s="114"/>
      <c r="Q26" s="114"/>
      <c r="R26" s="114"/>
      <c r="S26" s="114"/>
      <c r="T26" s="114"/>
      <c r="U26" s="114"/>
    </row>
    <row r="27" spans="2:21" ht="33" customHeight="1" x14ac:dyDescent="0.25">
      <c r="B27" s="194" t="s">
        <v>358</v>
      </c>
      <c r="C27" s="112" t="s">
        <v>359</v>
      </c>
      <c r="D27" s="114"/>
      <c r="E27" s="114"/>
      <c r="F27" s="114"/>
      <c r="G27" s="114"/>
      <c r="H27" s="114"/>
      <c r="I27" s="114"/>
      <c r="J27" s="114"/>
      <c r="K27" s="114"/>
      <c r="L27" s="114"/>
      <c r="M27" s="114"/>
      <c r="N27" s="114"/>
      <c r="O27" s="114"/>
      <c r="P27" s="114"/>
      <c r="Q27" s="114"/>
      <c r="R27" s="114"/>
      <c r="S27" s="114"/>
      <c r="T27" s="114"/>
      <c r="U27" s="114"/>
    </row>
    <row r="28" spans="2:21" ht="33" customHeight="1" x14ac:dyDescent="0.25">
      <c r="B28" s="194" t="s">
        <v>367</v>
      </c>
      <c r="C28" s="112" t="s">
        <v>333</v>
      </c>
      <c r="D28" s="114"/>
      <c r="E28" s="114"/>
      <c r="F28" s="114"/>
      <c r="G28" s="114"/>
      <c r="H28" s="114"/>
      <c r="I28" s="114"/>
      <c r="J28" s="114"/>
      <c r="K28" s="114"/>
      <c r="L28" s="114"/>
      <c r="M28" s="114"/>
      <c r="N28" s="114"/>
      <c r="O28" s="114"/>
      <c r="P28" s="114"/>
      <c r="Q28" s="114"/>
      <c r="R28" s="114"/>
      <c r="S28" s="114"/>
      <c r="T28" s="114"/>
      <c r="U28" s="114"/>
    </row>
    <row r="29" spans="2:21" ht="33" customHeight="1" x14ac:dyDescent="0.25">
      <c r="B29" s="194" t="s">
        <v>368</v>
      </c>
      <c r="C29" s="112" t="s">
        <v>335</v>
      </c>
      <c r="D29" s="114"/>
      <c r="E29" s="114"/>
      <c r="F29" s="114"/>
      <c r="G29" s="114"/>
      <c r="H29" s="114"/>
      <c r="I29" s="114"/>
      <c r="J29" s="114"/>
      <c r="K29" s="114"/>
      <c r="L29" s="114"/>
      <c r="M29" s="114"/>
      <c r="N29" s="114"/>
      <c r="O29" s="114"/>
      <c r="P29" s="114"/>
      <c r="Q29" s="114"/>
      <c r="R29" s="114"/>
      <c r="S29" s="114"/>
      <c r="T29" s="114"/>
      <c r="U29" s="114"/>
    </row>
    <row r="30" spans="2:21" ht="33" customHeight="1" x14ac:dyDescent="0.25">
      <c r="B30" s="401" t="s">
        <v>278</v>
      </c>
      <c r="C30" s="401"/>
      <c r="D30" s="50"/>
      <c r="E30" s="50"/>
      <c r="F30" s="50"/>
      <c r="G30" s="50"/>
      <c r="H30" s="50"/>
      <c r="I30" s="50"/>
      <c r="J30" s="50"/>
      <c r="K30" s="50"/>
      <c r="L30" s="50"/>
      <c r="M30" s="50"/>
      <c r="N30" s="50"/>
      <c r="O30" s="50"/>
      <c r="P30" s="50"/>
      <c r="Q30" s="50"/>
      <c r="R30" s="50"/>
      <c r="S30" s="50"/>
      <c r="T30" s="50"/>
      <c r="U30" s="50"/>
    </row>
    <row r="31" spans="2:21" ht="33" customHeight="1" x14ac:dyDescent="0.25">
      <c r="B31" s="259"/>
      <c r="C31" s="259"/>
      <c r="D31" s="40"/>
      <c r="E31" s="40"/>
      <c r="F31" s="40"/>
      <c r="G31" s="40"/>
      <c r="H31" s="40"/>
      <c r="I31" s="40"/>
      <c r="J31" s="40"/>
      <c r="K31" s="40"/>
      <c r="L31" s="40"/>
      <c r="M31" s="40"/>
      <c r="N31" s="40"/>
      <c r="O31" s="40"/>
      <c r="P31" s="40"/>
      <c r="Q31" s="40"/>
      <c r="R31" s="40"/>
      <c r="S31" s="40"/>
    </row>
    <row r="32" spans="2:21" ht="33" customHeight="1" x14ac:dyDescent="0.25">
      <c r="B32" s="406" t="s">
        <v>476</v>
      </c>
      <c r="C32" s="406"/>
      <c r="D32" s="406"/>
      <c r="E32" s="406"/>
      <c r="F32" s="406"/>
      <c r="G32" s="406"/>
      <c r="H32" s="406"/>
      <c r="I32" s="406"/>
      <c r="J32" s="406"/>
      <c r="K32" s="406"/>
      <c r="L32" s="406"/>
      <c r="M32" s="406"/>
    </row>
    <row r="33" spans="2:19" ht="33" customHeight="1" x14ac:dyDescent="0.25">
      <c r="B33" s="288"/>
      <c r="C33" s="284"/>
      <c r="D33" s="284"/>
      <c r="E33" s="284"/>
      <c r="F33" s="284"/>
      <c r="G33" s="284"/>
      <c r="H33" s="284"/>
      <c r="I33" s="287"/>
      <c r="J33" s="287"/>
      <c r="K33" s="287"/>
      <c r="L33" s="287"/>
      <c r="M33" s="287"/>
    </row>
    <row r="34" spans="2:19" ht="33" customHeight="1" x14ac:dyDescent="0.25">
      <c r="B34" s="289"/>
      <c r="C34" s="183"/>
      <c r="D34" s="429">
        <v>2023</v>
      </c>
      <c r="E34" s="429">
        <v>2024</v>
      </c>
      <c r="F34" s="429">
        <f>+D34</f>
        <v>2023</v>
      </c>
      <c r="G34" s="429">
        <f>+E34</f>
        <v>2024</v>
      </c>
      <c r="H34" s="267"/>
      <c r="I34" s="289"/>
      <c r="J34" s="289"/>
      <c r="K34" s="289"/>
      <c r="L34" s="289"/>
      <c r="M34" s="289"/>
    </row>
    <row r="35" spans="2:19" ht="33" customHeight="1" x14ac:dyDescent="0.25">
      <c r="B35" s="289"/>
      <c r="C35" s="183"/>
      <c r="D35" s="429"/>
      <c r="E35" s="429"/>
      <c r="F35" s="430"/>
      <c r="G35" s="430"/>
      <c r="H35" s="267"/>
      <c r="I35" s="289"/>
      <c r="J35" s="289"/>
      <c r="K35" s="289"/>
      <c r="L35" s="289"/>
      <c r="M35" s="289"/>
    </row>
    <row r="36" spans="2:19" ht="33" customHeight="1" x14ac:dyDescent="0.25">
      <c r="B36" s="289"/>
      <c r="C36" s="431" t="str">
        <f>+C25</f>
        <v>Productos farmacéuticos</v>
      </c>
      <c r="D36" s="432">
        <f>+T25</f>
        <v>0</v>
      </c>
      <c r="E36" s="432">
        <f>+U25</f>
        <v>0</v>
      </c>
      <c r="F36" s="433" t="e">
        <f>D36/$D$48</f>
        <v>#DIV/0!</v>
      </c>
      <c r="G36" s="433" t="e">
        <f>E36/$E$48</f>
        <v>#DIV/0!</v>
      </c>
      <c r="H36" s="267"/>
      <c r="I36" s="289"/>
      <c r="J36" s="289"/>
      <c r="K36" s="289"/>
      <c r="L36" s="289"/>
      <c r="M36" s="289"/>
    </row>
    <row r="37" spans="2:19" ht="33" customHeight="1" x14ac:dyDescent="0.25">
      <c r="B37" s="279"/>
      <c r="C37" s="431" t="str">
        <f>+C15</f>
        <v>Servicios ambulatorios generales y especializados en centros ambulatorios</v>
      </c>
      <c r="D37" s="432">
        <f>+T15</f>
        <v>0</v>
      </c>
      <c r="E37" s="432">
        <f>+U15</f>
        <v>0</v>
      </c>
      <c r="F37" s="433" t="e">
        <f t="shared" ref="F37:F47" si="0">D37/$D$48</f>
        <v>#DIV/0!</v>
      </c>
      <c r="G37" s="433" t="e">
        <f t="shared" ref="G37:G47" si="1">E37/$E$48</f>
        <v>#DIV/0!</v>
      </c>
      <c r="H37" s="267"/>
      <c r="I37" s="42"/>
      <c r="J37" s="42"/>
      <c r="K37" s="42"/>
      <c r="L37" s="42"/>
      <c r="M37" s="42"/>
      <c r="N37" s="42"/>
      <c r="O37" s="42"/>
      <c r="P37" s="40"/>
      <c r="Q37" s="40"/>
      <c r="R37" s="40"/>
      <c r="S37" s="40"/>
    </row>
    <row r="38" spans="2:19" ht="33" customHeight="1" x14ac:dyDescent="0.25">
      <c r="B38" s="279"/>
      <c r="C38" s="431" t="str">
        <f>+C22</f>
        <v>Servicios de medicina prepagada</v>
      </c>
      <c r="D38" s="432">
        <f>+T22</f>
        <v>0</v>
      </c>
      <c r="E38" s="432">
        <f>+U22</f>
        <v>0</v>
      </c>
      <c r="F38" s="433" t="e">
        <f t="shared" si="0"/>
        <v>#DIV/0!</v>
      </c>
      <c r="G38" s="433" t="e">
        <f t="shared" si="1"/>
        <v>#DIV/0!</v>
      </c>
      <c r="H38" s="267"/>
      <c r="I38" s="42"/>
      <c r="J38" s="42"/>
      <c r="K38" s="42"/>
      <c r="L38" s="42"/>
      <c r="M38" s="42"/>
      <c r="N38" s="42"/>
      <c r="O38" s="42"/>
      <c r="P38" s="40"/>
      <c r="Q38" s="40"/>
      <c r="R38" s="40"/>
      <c r="S38" s="40"/>
    </row>
    <row r="39" spans="2:19" ht="33" customHeight="1" x14ac:dyDescent="0.25">
      <c r="B39" s="279"/>
      <c r="C39" s="432" t="str">
        <f>+C20</f>
        <v>Otros servicios de salud humana n.c.p</v>
      </c>
      <c r="D39" s="432">
        <f>+T20</f>
        <v>0</v>
      </c>
      <c r="E39" s="432">
        <f>+U20</f>
        <v>0</v>
      </c>
      <c r="F39" s="433" t="e">
        <f t="shared" si="0"/>
        <v>#DIV/0!</v>
      </c>
      <c r="G39" s="433" t="e">
        <f t="shared" si="1"/>
        <v>#DIV/0!</v>
      </c>
      <c r="H39" s="267"/>
      <c r="I39" s="42"/>
      <c r="J39" s="42"/>
      <c r="K39" s="42"/>
      <c r="L39" s="42"/>
      <c r="M39" s="42"/>
      <c r="N39" s="42"/>
      <c r="O39" s="42"/>
      <c r="P39" s="40"/>
      <c r="Q39" s="40"/>
      <c r="R39" s="40"/>
      <c r="S39" s="40"/>
    </row>
    <row r="40" spans="2:19" ht="33" customHeight="1" x14ac:dyDescent="0.25">
      <c r="B40" s="279"/>
      <c r="C40" s="431" t="str">
        <f>+C13</f>
        <v>Servicios con internación en hospitales y clínicas especializados y de especialidades</v>
      </c>
      <c r="D40" s="432">
        <f>+T13</f>
        <v>0</v>
      </c>
      <c r="E40" s="432">
        <f>+U13</f>
        <v>0</v>
      </c>
      <c r="F40" s="433" t="e">
        <f t="shared" si="0"/>
        <v>#DIV/0!</v>
      </c>
      <c r="G40" s="433" t="e">
        <f t="shared" si="1"/>
        <v>#DIV/0!</v>
      </c>
      <c r="H40" s="267"/>
      <c r="I40" s="42"/>
      <c r="J40" s="42"/>
      <c r="K40" s="42"/>
      <c r="L40" s="42"/>
      <c r="M40" s="42"/>
      <c r="N40" s="42"/>
      <c r="O40" s="42"/>
      <c r="P40" s="40"/>
      <c r="Q40" s="40"/>
      <c r="R40" s="40"/>
      <c r="S40" s="40"/>
    </row>
    <row r="41" spans="2:19" ht="33" customHeight="1" x14ac:dyDescent="0.25">
      <c r="B41" s="279"/>
      <c r="C41" s="431" t="str">
        <f>+C23</f>
        <v>Servicios de seguros de enfermedad y accidentes</v>
      </c>
      <c r="D41" s="432">
        <f>+T23</f>
        <v>0</v>
      </c>
      <c r="E41" s="432">
        <f>+U23</f>
        <v>0</v>
      </c>
      <c r="F41" s="433" t="e">
        <f>D41/$D$48</f>
        <v>#DIV/0!</v>
      </c>
      <c r="G41" s="433" t="e">
        <f t="shared" si="1"/>
        <v>#DIV/0!</v>
      </c>
      <c r="H41" s="267"/>
      <c r="I41" s="42"/>
      <c r="J41" s="42"/>
      <c r="K41" s="42"/>
      <c r="L41" s="42"/>
      <c r="M41" s="42"/>
      <c r="N41" s="42"/>
      <c r="O41" s="42"/>
      <c r="P41" s="40"/>
      <c r="Q41" s="40"/>
      <c r="R41" s="40"/>
      <c r="S41" s="40"/>
    </row>
    <row r="42" spans="2:19" ht="33" customHeight="1" x14ac:dyDescent="0.25">
      <c r="B42" s="279"/>
      <c r="C42" s="431" t="str">
        <f>+C17</f>
        <v>Servicios odontológicos en centros de atención ambulatoria</v>
      </c>
      <c r="D42" s="432">
        <f>+T17</f>
        <v>0</v>
      </c>
      <c r="E42" s="432">
        <f>+U27</f>
        <v>0</v>
      </c>
      <c r="F42" s="433" t="e">
        <f t="shared" si="0"/>
        <v>#DIV/0!</v>
      </c>
      <c r="G42" s="433" t="e">
        <f t="shared" si="1"/>
        <v>#DIV/0!</v>
      </c>
      <c r="H42" s="267"/>
      <c r="I42" s="42"/>
      <c r="J42" s="42"/>
      <c r="K42" s="42"/>
      <c r="L42" s="42"/>
      <c r="M42" s="42"/>
      <c r="N42" s="42"/>
      <c r="O42" s="42"/>
      <c r="P42" s="40"/>
      <c r="Q42" s="40"/>
      <c r="R42" s="40"/>
      <c r="S42" s="40"/>
    </row>
    <row r="43" spans="2:19" ht="33" customHeight="1" x14ac:dyDescent="0.25">
      <c r="B43" s="279"/>
      <c r="C43" s="431" t="str">
        <f>+C14</f>
        <v>Servicios ambulatorios generales y especializados en hospitales y clínicas</v>
      </c>
      <c r="D43" s="432">
        <f>+T14</f>
        <v>0</v>
      </c>
      <c r="E43" s="432">
        <f>+U14</f>
        <v>0</v>
      </c>
      <c r="F43" s="433" t="e">
        <f t="shared" si="0"/>
        <v>#DIV/0!</v>
      </c>
      <c r="G43" s="433" t="e">
        <f t="shared" si="1"/>
        <v>#DIV/0!</v>
      </c>
      <c r="H43" s="267"/>
      <c r="I43" s="42"/>
      <c r="J43" s="42"/>
      <c r="K43" s="42"/>
      <c r="L43" s="42"/>
      <c r="M43" s="42"/>
      <c r="N43" s="42"/>
      <c r="O43" s="42"/>
      <c r="P43" s="40"/>
      <c r="Q43" s="40"/>
      <c r="R43" s="40"/>
      <c r="S43" s="40"/>
    </row>
    <row r="44" spans="2:19" ht="33" customHeight="1" x14ac:dyDescent="0.25">
      <c r="B44" s="279"/>
      <c r="C44" s="431" t="str">
        <f>+C26</f>
        <v>Aparatos médicos, quirúrgicos y aparatos ortopédicos</v>
      </c>
      <c r="D44" s="432">
        <f>+T26</f>
        <v>0</v>
      </c>
      <c r="E44" s="432">
        <f>+U26</f>
        <v>0</v>
      </c>
      <c r="F44" s="433" t="e">
        <f t="shared" si="0"/>
        <v>#DIV/0!</v>
      </c>
      <c r="G44" s="433" t="e">
        <f>E44/$E$48</f>
        <v>#DIV/0!</v>
      </c>
      <c r="H44" s="267"/>
      <c r="I44" s="42"/>
      <c r="J44" s="42"/>
      <c r="K44" s="42"/>
      <c r="L44" s="42"/>
      <c r="M44" s="42"/>
      <c r="N44" s="42"/>
      <c r="O44" s="42"/>
      <c r="P44" s="40"/>
      <c r="Q44" s="40"/>
      <c r="R44" s="40"/>
      <c r="S44" s="40"/>
    </row>
    <row r="45" spans="2:19" ht="33" customHeight="1" x14ac:dyDescent="0.25">
      <c r="B45" s="279"/>
      <c r="C45" s="431" t="str">
        <f>+C27</f>
        <v>Artículos ópticos</v>
      </c>
      <c r="D45" s="432">
        <f>+T27</f>
        <v>0</v>
      </c>
      <c r="E45" s="432">
        <f>+U27</f>
        <v>0</v>
      </c>
      <c r="F45" s="433" t="e">
        <f t="shared" si="0"/>
        <v>#DIV/0!</v>
      </c>
      <c r="G45" s="433" t="e">
        <f t="shared" si="1"/>
        <v>#DIV/0!</v>
      </c>
      <c r="H45" s="267"/>
      <c r="I45" s="42"/>
      <c r="J45" s="42"/>
      <c r="K45" s="42"/>
      <c r="L45" s="42"/>
      <c r="M45" s="42"/>
      <c r="N45" s="42"/>
      <c r="O45" s="42"/>
      <c r="P45" s="40"/>
      <c r="Q45" s="40"/>
      <c r="R45" s="40"/>
      <c r="S45" s="40"/>
    </row>
    <row r="46" spans="2:19" ht="33" customHeight="1" x14ac:dyDescent="0.25">
      <c r="B46" s="279"/>
      <c r="C46" s="431" t="str">
        <f>+C12</f>
        <v>Servicios con internación en hospitales y clínicas básicas y generales</v>
      </c>
      <c r="D46" s="432">
        <f>+T12</f>
        <v>0</v>
      </c>
      <c r="E46" s="432">
        <f>+U12</f>
        <v>0</v>
      </c>
      <c r="F46" s="433" t="e">
        <f t="shared" si="0"/>
        <v>#DIV/0!</v>
      </c>
      <c r="G46" s="433" t="e">
        <f t="shared" si="1"/>
        <v>#DIV/0!</v>
      </c>
      <c r="H46" s="267"/>
      <c r="I46" s="42"/>
      <c r="J46" s="42"/>
      <c r="K46" s="42"/>
      <c r="L46" s="42"/>
      <c r="M46" s="42"/>
      <c r="N46" s="42"/>
      <c r="O46" s="42"/>
      <c r="P46" s="40"/>
      <c r="Q46" s="40"/>
      <c r="R46" s="40"/>
      <c r="S46" s="40"/>
    </row>
    <row r="47" spans="2:19" ht="33" customHeight="1" x14ac:dyDescent="0.25">
      <c r="B47" s="279"/>
      <c r="C47" s="183" t="s">
        <v>7</v>
      </c>
      <c r="D47" s="432">
        <f>+T30-SUM(D36:D46)</f>
        <v>0</v>
      </c>
      <c r="E47" s="432">
        <f>+U30-SUM(E36:E46)</f>
        <v>0</v>
      </c>
      <c r="F47" s="433" t="e">
        <f t="shared" si="0"/>
        <v>#DIV/0!</v>
      </c>
      <c r="G47" s="433" t="e">
        <f t="shared" si="1"/>
        <v>#DIV/0!</v>
      </c>
      <c r="H47" s="267"/>
      <c r="I47" s="42"/>
      <c r="J47" s="42"/>
      <c r="K47" s="42"/>
      <c r="L47" s="42"/>
      <c r="M47" s="42"/>
      <c r="N47" s="42"/>
      <c r="O47" s="42"/>
      <c r="P47" s="40"/>
      <c r="Q47" s="40"/>
      <c r="R47" s="40"/>
      <c r="S47" s="40"/>
    </row>
    <row r="48" spans="2:19" ht="33" customHeight="1" x14ac:dyDescent="0.25">
      <c r="B48" s="279"/>
      <c r="C48" s="431" t="str">
        <f>+B30</f>
        <v>Total</v>
      </c>
      <c r="D48" s="204">
        <f>+SUM(D36:D47)</f>
        <v>0</v>
      </c>
      <c r="E48" s="204">
        <f>+SUM(E36:E47)</f>
        <v>0</v>
      </c>
      <c r="F48" s="321" t="e">
        <f>+SUM(F36:F47)</f>
        <v>#DIV/0!</v>
      </c>
      <c r="G48" s="321" t="e">
        <f>+SUM(G36:G47)</f>
        <v>#DIV/0!</v>
      </c>
      <c r="H48" s="267"/>
      <c r="I48" s="42"/>
      <c r="J48" s="42"/>
      <c r="K48" s="42"/>
      <c r="L48" s="42"/>
      <c r="M48" s="42"/>
      <c r="N48" s="42"/>
      <c r="O48" s="42"/>
      <c r="P48" s="40"/>
      <c r="Q48" s="40"/>
      <c r="R48" s="40"/>
      <c r="S48" s="40"/>
    </row>
    <row r="49" spans="2:19" ht="33" customHeight="1" x14ac:dyDescent="0.25">
      <c r="B49" s="279"/>
      <c r="C49" s="183"/>
      <c r="D49" s="434">
        <f>+D48-T30</f>
        <v>0</v>
      </c>
      <c r="E49" s="434">
        <f>+E48-U30</f>
        <v>0</v>
      </c>
      <c r="F49" s="183"/>
      <c r="G49" s="183"/>
      <c r="H49" s="267"/>
      <c r="I49" s="42"/>
      <c r="J49" s="42"/>
      <c r="K49" s="42"/>
      <c r="L49" s="42"/>
      <c r="M49" s="42"/>
      <c r="N49" s="42"/>
      <c r="O49" s="42"/>
      <c r="P49" s="40"/>
      <c r="Q49" s="40"/>
      <c r="R49" s="40"/>
      <c r="S49" s="40"/>
    </row>
    <row r="50" spans="2:19" ht="33" customHeight="1" x14ac:dyDescent="0.25">
      <c r="B50" s="259"/>
      <c r="C50" s="183"/>
      <c r="D50" s="183"/>
      <c r="E50" s="183"/>
      <c r="F50" s="183"/>
      <c r="G50" s="183"/>
      <c r="H50" s="267"/>
      <c r="I50" s="40"/>
      <c r="J50" s="40"/>
      <c r="K50" s="40"/>
      <c r="L50" s="40"/>
      <c r="M50" s="40"/>
      <c r="N50" s="40"/>
      <c r="O50" s="40"/>
      <c r="P50" s="40"/>
      <c r="Q50" s="40"/>
      <c r="R50" s="40"/>
      <c r="S50" s="40"/>
    </row>
    <row r="51" spans="2:19" ht="33" customHeight="1" x14ac:dyDescent="0.25">
      <c r="B51" s="259"/>
      <c r="C51" s="259"/>
      <c r="D51" s="40"/>
      <c r="E51" s="40"/>
      <c r="F51" s="40"/>
      <c r="G51" s="40"/>
      <c r="H51" s="40"/>
      <c r="I51" s="40"/>
      <c r="J51" s="40"/>
      <c r="K51" s="40"/>
      <c r="L51" s="40"/>
      <c r="M51" s="40"/>
      <c r="N51" s="40"/>
      <c r="O51" s="40"/>
      <c r="P51" s="40"/>
      <c r="Q51" s="40"/>
      <c r="R51" s="40"/>
      <c r="S51" s="40"/>
    </row>
    <row r="52" spans="2:19" ht="33" customHeight="1" x14ac:dyDescent="0.25">
      <c r="B52" s="259"/>
      <c r="C52" s="259"/>
      <c r="D52" s="40"/>
      <c r="E52" s="40"/>
      <c r="F52" s="40"/>
      <c r="G52" s="40"/>
      <c r="H52" s="40"/>
      <c r="I52" s="40"/>
      <c r="J52" s="40"/>
      <c r="K52" s="40"/>
      <c r="L52" s="40"/>
      <c r="M52" s="40"/>
      <c r="N52" s="40"/>
      <c r="O52" s="40"/>
      <c r="P52" s="40"/>
      <c r="Q52" s="40"/>
      <c r="R52" s="40"/>
      <c r="S52" s="40"/>
    </row>
    <row r="53" spans="2:19" ht="33" customHeight="1" x14ac:dyDescent="0.25">
      <c r="B53" s="259"/>
      <c r="C53" s="259"/>
      <c r="D53" s="40"/>
      <c r="E53" s="40"/>
      <c r="F53" s="40"/>
      <c r="G53" s="40"/>
      <c r="H53" s="40"/>
      <c r="I53" s="40"/>
      <c r="J53" s="40"/>
      <c r="K53" s="40"/>
      <c r="L53" s="40"/>
      <c r="M53" s="40"/>
      <c r="N53" s="40"/>
      <c r="O53" s="40"/>
      <c r="P53" s="40"/>
      <c r="Q53" s="40"/>
      <c r="R53" s="40"/>
      <c r="S53" s="40"/>
    </row>
    <row r="54" spans="2:19" ht="33" customHeight="1" x14ac:dyDescent="0.25">
      <c r="B54" s="259"/>
      <c r="C54" s="259"/>
      <c r="D54" s="40"/>
      <c r="E54" s="40"/>
      <c r="F54" s="40"/>
      <c r="G54" s="40"/>
      <c r="H54" s="40"/>
      <c r="I54" s="40"/>
      <c r="J54" s="40"/>
      <c r="K54" s="40"/>
      <c r="L54" s="40"/>
      <c r="M54" s="40"/>
      <c r="N54" s="40"/>
      <c r="O54" s="40"/>
      <c r="P54" s="40"/>
      <c r="Q54" s="40"/>
      <c r="R54" s="40"/>
      <c r="S54" s="40"/>
    </row>
    <row r="55" spans="2:19" ht="33" customHeight="1" x14ac:dyDescent="0.25">
      <c r="B55" s="259"/>
      <c r="C55" s="259"/>
      <c r="D55" s="40"/>
      <c r="E55" s="40"/>
      <c r="F55" s="40"/>
      <c r="G55" s="40"/>
      <c r="H55" s="40"/>
      <c r="I55" s="40"/>
      <c r="J55" s="40"/>
      <c r="K55" s="40"/>
      <c r="L55" s="40"/>
      <c r="M55" s="40"/>
      <c r="N55" s="40"/>
      <c r="O55" s="40"/>
      <c r="P55" s="40"/>
      <c r="Q55" s="40"/>
      <c r="R55" s="40"/>
      <c r="S55" s="40"/>
    </row>
    <row r="56" spans="2:19" ht="33" customHeight="1" x14ac:dyDescent="0.25">
      <c r="B56" s="259"/>
      <c r="C56" s="259"/>
      <c r="D56" s="40"/>
      <c r="E56" s="40"/>
      <c r="F56" s="40"/>
      <c r="G56" s="40"/>
      <c r="H56" s="40"/>
      <c r="I56" s="40"/>
      <c r="J56" s="40"/>
      <c r="K56" s="40"/>
      <c r="L56" s="40"/>
      <c r="M56" s="40"/>
      <c r="N56" s="40"/>
      <c r="O56" s="40"/>
      <c r="P56" s="40"/>
      <c r="Q56" s="40"/>
      <c r="R56" s="40"/>
      <c r="S56" s="40"/>
    </row>
    <row r="57" spans="2:19" ht="52.5" customHeight="1" x14ac:dyDescent="0.25">
      <c r="B57" s="405" t="s">
        <v>79</v>
      </c>
      <c r="C57" s="405"/>
      <c r="D57" s="405"/>
      <c r="E57" s="405"/>
      <c r="F57" s="405"/>
      <c r="G57" s="405"/>
      <c r="H57" s="405"/>
      <c r="I57" s="405"/>
      <c r="J57" s="262"/>
      <c r="K57" s="182"/>
    </row>
    <row r="58" spans="2:19" ht="16.5" customHeight="1" x14ac:dyDescent="0.3">
      <c r="B58" s="100" t="s">
        <v>415</v>
      </c>
      <c r="C58" s="269"/>
      <c r="D58" s="265"/>
      <c r="E58" s="265"/>
      <c r="F58" s="266"/>
      <c r="G58" s="266"/>
      <c r="H58" s="268"/>
      <c r="I58" s="268"/>
      <c r="J58" s="262"/>
      <c r="K58" s="182"/>
    </row>
    <row r="59" spans="2:19" ht="16.5" customHeight="1" x14ac:dyDescent="0.3">
      <c r="B59" s="100" t="s">
        <v>13</v>
      </c>
      <c r="C59" s="269"/>
      <c r="D59" s="265"/>
      <c r="E59" s="265"/>
      <c r="F59" s="266"/>
      <c r="G59" s="266"/>
      <c r="H59" s="268"/>
      <c r="I59" s="268"/>
      <c r="J59" s="262"/>
      <c r="K59" s="182"/>
    </row>
    <row r="60" spans="2:19" ht="16.5" customHeight="1" x14ac:dyDescent="0.25">
      <c r="B60" s="182"/>
      <c r="H60" s="268"/>
      <c r="I60" s="268"/>
      <c r="J60" s="262"/>
      <c r="K60" s="182"/>
    </row>
    <row r="61" spans="2:19" ht="16.5" customHeight="1" x14ac:dyDescent="0.25">
      <c r="B61" s="182"/>
      <c r="C61" s="182"/>
      <c r="D61" s="182"/>
      <c r="E61" s="182"/>
      <c r="F61" s="182"/>
      <c r="G61" s="182"/>
      <c r="H61" s="268"/>
      <c r="I61" s="268"/>
      <c r="J61" s="262"/>
      <c r="K61" s="182"/>
    </row>
    <row r="62" spans="2:19" ht="16.5" customHeight="1" x14ac:dyDescent="0.25">
      <c r="C62" s="182"/>
      <c r="D62" s="182"/>
      <c r="E62" s="182"/>
      <c r="F62" s="182"/>
      <c r="G62" s="182"/>
      <c r="H62" s="268"/>
      <c r="I62" s="268"/>
      <c r="J62" s="262"/>
      <c r="K62" s="182"/>
    </row>
    <row r="63" spans="2:19" ht="16.5" customHeight="1" x14ac:dyDescent="0.25">
      <c r="C63" s="182"/>
      <c r="D63" s="182"/>
      <c r="E63" s="182"/>
      <c r="F63" s="182"/>
      <c r="G63" s="182"/>
      <c r="H63" s="268"/>
      <c r="I63" s="268"/>
      <c r="J63" s="262"/>
      <c r="K63" s="182"/>
    </row>
    <row r="64" spans="2:19" ht="16.5" customHeight="1" x14ac:dyDescent="0.25">
      <c r="B64" s="182"/>
      <c r="C64" s="182"/>
      <c r="D64" s="182"/>
      <c r="E64" s="182"/>
      <c r="F64" s="182"/>
      <c r="G64" s="182"/>
      <c r="H64" s="268"/>
      <c r="I64" s="268"/>
      <c r="J64" s="262"/>
      <c r="K64" s="182"/>
    </row>
    <row r="65" spans="3:10" ht="16.5" customHeight="1" x14ac:dyDescent="0.25">
      <c r="C65" s="182"/>
      <c r="D65" s="182"/>
      <c r="E65" s="182"/>
      <c r="F65" s="182"/>
      <c r="G65" s="182"/>
      <c r="H65" s="182"/>
      <c r="I65" s="268"/>
      <c r="J65" s="252"/>
    </row>
    <row r="66" spans="3:10" ht="16.5" customHeight="1" x14ac:dyDescent="0.25">
      <c r="C66" s="182"/>
      <c r="D66" s="182"/>
      <c r="E66" s="182"/>
      <c r="F66" s="182"/>
      <c r="G66" s="182"/>
      <c r="H66" s="268"/>
      <c r="I66" s="268"/>
      <c r="J66" s="252"/>
    </row>
    <row r="67" spans="3:10" ht="16.5" customHeight="1" x14ac:dyDescent="0.25">
      <c r="C67" s="182"/>
      <c r="D67" s="182"/>
      <c r="E67" s="182"/>
      <c r="F67" s="182"/>
      <c r="G67" s="182"/>
      <c r="H67" s="268"/>
      <c r="I67" s="268"/>
      <c r="J67" s="252"/>
    </row>
    <row r="68" spans="3:10" ht="16.5" customHeight="1" x14ac:dyDescent="0.25">
      <c r="C68" s="182"/>
      <c r="D68" s="182"/>
      <c r="E68" s="182"/>
      <c r="F68" s="182"/>
      <c r="G68" s="182"/>
      <c r="H68" s="268"/>
      <c r="I68" s="268"/>
      <c r="J68" s="252"/>
    </row>
    <row r="69" spans="3:10" ht="16.5" customHeight="1" x14ac:dyDescent="0.25">
      <c r="C69" s="182"/>
      <c r="D69" s="182"/>
      <c r="E69" s="182"/>
      <c r="F69" s="182"/>
      <c r="G69" s="182"/>
      <c r="H69" s="268"/>
      <c r="I69" s="268"/>
      <c r="J69" s="252"/>
    </row>
    <row r="70" spans="3:10" ht="16.5" customHeight="1" x14ac:dyDescent="0.25">
      <c r="C70" s="182"/>
      <c r="D70" s="182"/>
      <c r="E70" s="182"/>
      <c r="F70" s="182"/>
      <c r="G70" s="182"/>
      <c r="H70" s="268"/>
      <c r="I70" s="268"/>
      <c r="J70" s="252"/>
    </row>
    <row r="71" spans="3:10" ht="33" customHeight="1" x14ac:dyDescent="0.25">
      <c r="C71" s="182"/>
      <c r="D71" s="182"/>
      <c r="E71" s="182"/>
      <c r="F71" s="182"/>
      <c r="G71" s="182"/>
      <c r="H71" s="268"/>
      <c r="I71" s="268"/>
      <c r="J71" s="252"/>
    </row>
    <row r="72" spans="3:10" ht="33" customHeight="1" x14ac:dyDescent="0.25">
      <c r="C72" s="182"/>
      <c r="D72" s="182"/>
      <c r="E72" s="182"/>
      <c r="F72" s="182"/>
      <c r="G72" s="182"/>
      <c r="H72" s="268"/>
      <c r="I72" s="254"/>
      <c r="J72" s="252"/>
    </row>
    <row r="73" spans="3:10" ht="33" customHeight="1" x14ac:dyDescent="0.25">
      <c r="H73" s="268"/>
      <c r="I73" s="254"/>
      <c r="J73" s="252"/>
    </row>
    <row r="74" spans="3:10" ht="33" customHeight="1" x14ac:dyDescent="0.25">
      <c r="H74" s="268"/>
      <c r="I74" s="254"/>
      <c r="J74" s="252"/>
    </row>
    <row r="75" spans="3:10" ht="33" customHeight="1" x14ac:dyDescent="0.25">
      <c r="H75" s="268"/>
      <c r="I75" s="254"/>
      <c r="J75" s="252"/>
    </row>
    <row r="76" spans="3:10" ht="33" customHeight="1" x14ac:dyDescent="0.25">
      <c r="H76" s="268"/>
      <c r="I76" s="254"/>
      <c r="J76" s="252"/>
    </row>
    <row r="77" spans="3:10" ht="33" customHeight="1" x14ac:dyDescent="0.25">
      <c r="H77" s="268"/>
      <c r="I77" s="254"/>
      <c r="J77" s="252"/>
    </row>
    <row r="78" spans="3:10" ht="33" customHeight="1" x14ac:dyDescent="0.25">
      <c r="H78" s="268"/>
      <c r="I78" s="254"/>
      <c r="J78" s="252"/>
    </row>
    <row r="79" spans="3:10" ht="33" customHeight="1" x14ac:dyDescent="0.25">
      <c r="C79" s="182"/>
      <c r="D79" s="203"/>
      <c r="E79" s="203"/>
      <c r="F79" s="264"/>
      <c r="G79" s="264"/>
      <c r="H79" s="268"/>
      <c r="I79" s="254"/>
      <c r="J79" s="252"/>
    </row>
    <row r="80" spans="3:10" ht="33" customHeight="1" x14ac:dyDescent="0.25">
      <c r="D80" s="273"/>
      <c r="E80" s="273"/>
      <c r="F80" s="263"/>
      <c r="G80" s="263"/>
      <c r="H80" s="254"/>
      <c r="I80" s="254"/>
      <c r="J80" s="252"/>
    </row>
    <row r="81" spans="2:10" ht="32.25" customHeight="1" x14ac:dyDescent="0.25">
      <c r="D81" s="273"/>
      <c r="E81" s="273"/>
      <c r="F81" s="263"/>
      <c r="G81" s="263"/>
      <c r="H81" s="254"/>
      <c r="I81" s="254"/>
      <c r="J81" s="252"/>
    </row>
    <row r="82" spans="2:10" ht="32.25" customHeight="1" x14ac:dyDescent="0.25">
      <c r="H82" s="254"/>
      <c r="I82" s="254"/>
    </row>
    <row r="86" spans="2:10" x14ac:dyDescent="0.25">
      <c r="B86" s="18"/>
    </row>
  </sheetData>
  <mergeCells count="5">
    <mergeCell ref="B57:I57"/>
    <mergeCell ref="B3:S3"/>
    <mergeCell ref="B4:S4"/>
    <mergeCell ref="B30:C30"/>
    <mergeCell ref="B32:M32"/>
  </mergeCells>
  <conditionalFormatting sqref="D49:E49">
    <cfRule type="cellIs" dxfId="2" priority="1" operator="notEqual">
      <formula>0</formula>
    </cfRule>
  </conditionalFormatting>
  <hyperlinks>
    <hyperlink ref="B2" location="Indice!A1" display="Índice"/>
    <hyperlink ref="T2" location="'2.1.16'!A1" display="Siguiente"/>
    <hyperlink ref="S2" location="'2.1.14'!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showGridLines="0" zoomScale="60" zoomScaleNormal="60" zoomScaleSheetLayoutView="8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7.7109375" customWidth="1"/>
    <col min="3" max="19" width="15.85546875" customWidth="1"/>
    <col min="20" max="20" width="17.42578125" customWidth="1"/>
  </cols>
  <sheetData>
    <row r="1" spans="1:20" ht="78" customHeight="1" x14ac:dyDescent="0.35">
      <c r="A1" s="294" t="s">
        <v>229</v>
      </c>
    </row>
    <row r="2" spans="1:20" ht="33" customHeight="1" x14ac:dyDescent="0.35">
      <c r="B2" s="126" t="s">
        <v>1</v>
      </c>
      <c r="R2" s="36" t="s">
        <v>172</v>
      </c>
      <c r="S2" s="36" t="s">
        <v>173</v>
      </c>
    </row>
    <row r="3" spans="1:20" ht="33" customHeight="1" x14ac:dyDescent="0.25">
      <c r="B3" s="382" t="s">
        <v>157</v>
      </c>
      <c r="C3" s="382"/>
      <c r="D3" s="382"/>
      <c r="E3" s="382"/>
      <c r="F3" s="382"/>
      <c r="G3" s="382"/>
      <c r="H3" s="382"/>
      <c r="I3" s="382"/>
      <c r="J3" s="382"/>
      <c r="K3" s="382"/>
      <c r="L3" s="382"/>
      <c r="M3" s="382"/>
      <c r="N3" s="382"/>
      <c r="O3" s="382"/>
      <c r="P3" s="382"/>
      <c r="Q3" s="382"/>
      <c r="R3" s="382"/>
    </row>
    <row r="4" spans="1:20" ht="33" customHeight="1" x14ac:dyDescent="0.25">
      <c r="B4" s="383" t="s">
        <v>477</v>
      </c>
      <c r="C4" s="383"/>
      <c r="D4" s="383"/>
      <c r="E4" s="383"/>
      <c r="F4" s="383"/>
      <c r="G4" s="383"/>
      <c r="H4" s="383"/>
      <c r="I4" s="383"/>
      <c r="J4" s="383"/>
      <c r="K4" s="383"/>
      <c r="L4" s="383"/>
      <c r="M4" s="383"/>
      <c r="N4" s="383"/>
      <c r="O4" s="383"/>
      <c r="P4" s="383"/>
      <c r="Q4" s="383"/>
      <c r="R4" s="383"/>
    </row>
    <row r="5" spans="1:20" ht="33" customHeight="1" x14ac:dyDescent="0.25"/>
    <row r="6" spans="1:20" ht="33" customHeight="1" x14ac:dyDescent="0.25">
      <c r="B6" s="20" t="s">
        <v>0</v>
      </c>
      <c r="C6" s="21"/>
      <c r="D6" s="21"/>
      <c r="E6" s="21"/>
      <c r="F6" s="21"/>
      <c r="G6" s="21"/>
      <c r="H6" s="21"/>
      <c r="I6" s="21"/>
      <c r="J6" s="21"/>
      <c r="K6" s="21"/>
      <c r="L6" s="21"/>
      <c r="M6" s="21"/>
      <c r="N6" s="21"/>
      <c r="O6" s="21"/>
      <c r="P6" s="21"/>
      <c r="Q6" s="21"/>
      <c r="R6" s="21"/>
    </row>
    <row r="7" spans="1: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1:20" ht="33" customHeight="1" x14ac:dyDescent="0.25">
      <c r="B8" s="292" t="s">
        <v>392</v>
      </c>
      <c r="C8" s="291"/>
      <c r="D8" s="291"/>
      <c r="E8" s="291"/>
      <c r="F8" s="291"/>
      <c r="G8" s="291"/>
      <c r="H8" s="291"/>
      <c r="I8" s="291"/>
      <c r="J8" s="291"/>
      <c r="K8" s="291"/>
      <c r="L8" s="291"/>
      <c r="M8" s="291"/>
      <c r="N8" s="291"/>
      <c r="O8" s="291"/>
      <c r="P8" s="291"/>
      <c r="Q8" s="291"/>
      <c r="R8" s="291"/>
      <c r="S8" s="291"/>
      <c r="T8" s="291"/>
    </row>
    <row r="9" spans="1:20" ht="33" customHeight="1" x14ac:dyDescent="0.25">
      <c r="B9" s="292" t="s">
        <v>393</v>
      </c>
      <c r="C9" s="291"/>
      <c r="D9" s="291"/>
      <c r="E9" s="291"/>
      <c r="F9" s="291"/>
      <c r="G9" s="291"/>
      <c r="H9" s="291"/>
      <c r="I9" s="291"/>
      <c r="J9" s="291"/>
      <c r="K9" s="291"/>
      <c r="L9" s="291"/>
      <c r="M9" s="291"/>
      <c r="N9" s="291"/>
      <c r="O9" s="291"/>
      <c r="P9" s="291"/>
      <c r="Q9" s="291"/>
      <c r="R9" s="291"/>
      <c r="S9" s="291"/>
      <c r="T9" s="291"/>
    </row>
    <row r="10" spans="1:20" ht="33" customHeight="1" x14ac:dyDescent="0.25">
      <c r="B10" s="292" t="s">
        <v>247</v>
      </c>
      <c r="C10" s="291"/>
      <c r="D10" s="291"/>
      <c r="E10" s="291"/>
      <c r="F10" s="291"/>
      <c r="G10" s="291"/>
      <c r="H10" s="291"/>
      <c r="I10" s="291"/>
      <c r="J10" s="291"/>
      <c r="K10" s="291"/>
      <c r="L10" s="291"/>
      <c r="M10" s="291"/>
      <c r="N10" s="291"/>
      <c r="O10" s="291"/>
      <c r="P10" s="291"/>
      <c r="Q10" s="291"/>
      <c r="R10" s="291"/>
      <c r="S10" s="291"/>
      <c r="T10" s="291"/>
    </row>
    <row r="11" spans="1:20" ht="33" customHeight="1" x14ac:dyDescent="0.25">
      <c r="B11" s="293" t="s">
        <v>394</v>
      </c>
      <c r="C11" s="222"/>
      <c r="D11" s="222"/>
      <c r="E11" s="222"/>
      <c r="F11" s="222"/>
      <c r="G11" s="222"/>
      <c r="H11" s="222"/>
      <c r="I11" s="222"/>
      <c r="J11" s="222"/>
      <c r="K11" s="222"/>
      <c r="L11" s="222"/>
      <c r="M11" s="222"/>
      <c r="N11" s="222"/>
      <c r="O11" s="222"/>
      <c r="P11" s="222"/>
      <c r="Q11" s="222"/>
      <c r="R11" s="222"/>
      <c r="S11" s="222"/>
      <c r="T11" s="222"/>
    </row>
    <row r="12" spans="1:20" ht="33" customHeight="1" x14ac:dyDescent="0.25">
      <c r="B12" s="293" t="s">
        <v>395</v>
      </c>
      <c r="C12" s="222"/>
      <c r="D12" s="222"/>
      <c r="E12" s="222"/>
      <c r="F12" s="222"/>
      <c r="G12" s="222"/>
      <c r="H12" s="222"/>
      <c r="I12" s="222"/>
      <c r="J12" s="222"/>
      <c r="K12" s="222"/>
      <c r="L12" s="222"/>
      <c r="M12" s="222"/>
      <c r="N12" s="222"/>
      <c r="O12" s="222"/>
      <c r="P12" s="222"/>
      <c r="Q12" s="222"/>
      <c r="R12" s="222"/>
      <c r="S12" s="222"/>
      <c r="T12" s="222"/>
    </row>
    <row r="13" spans="1:20" ht="33" customHeight="1" x14ac:dyDescent="0.25">
      <c r="B13" s="293" t="s">
        <v>396</v>
      </c>
      <c r="C13" s="222"/>
      <c r="D13" s="222"/>
      <c r="E13" s="222"/>
      <c r="F13" s="222"/>
      <c r="G13" s="222"/>
      <c r="H13" s="222"/>
      <c r="I13" s="222"/>
      <c r="J13" s="222"/>
      <c r="K13" s="222"/>
      <c r="L13" s="222"/>
      <c r="M13" s="222"/>
      <c r="N13" s="222"/>
      <c r="O13" s="222"/>
      <c r="P13" s="222"/>
      <c r="Q13" s="222"/>
      <c r="R13" s="222"/>
      <c r="S13" s="222"/>
      <c r="T13" s="222"/>
    </row>
    <row r="14" spans="1:20" ht="33" customHeight="1" x14ac:dyDescent="0.25">
      <c r="B14" s="290"/>
      <c r="C14" s="22"/>
      <c r="D14" s="22"/>
      <c r="E14" s="22"/>
      <c r="F14" s="22"/>
      <c r="G14" s="22"/>
      <c r="H14" s="22"/>
      <c r="I14" s="22"/>
      <c r="J14" s="22"/>
      <c r="K14" s="22"/>
      <c r="L14" s="22"/>
      <c r="M14" s="22"/>
      <c r="N14" s="22"/>
      <c r="O14" s="22"/>
      <c r="P14" s="22"/>
      <c r="Q14" s="22"/>
      <c r="R14" s="22"/>
    </row>
    <row r="15" spans="1:20" ht="33" customHeight="1" x14ac:dyDescent="0.25">
      <c r="B15" s="23" t="s">
        <v>478</v>
      </c>
      <c r="C15" s="17"/>
      <c r="D15" s="17"/>
      <c r="E15" s="17"/>
      <c r="F15" s="17"/>
      <c r="G15" s="17"/>
      <c r="H15" s="17"/>
      <c r="I15" s="17"/>
      <c r="J15" s="17"/>
    </row>
    <row r="16" spans="1:20" ht="33" customHeight="1" x14ac:dyDescent="0.25">
      <c r="B16" s="39"/>
      <c r="C16" s="33"/>
      <c r="D16" s="33"/>
      <c r="E16" s="33"/>
      <c r="F16" s="33"/>
      <c r="G16" s="33"/>
      <c r="H16" s="33"/>
      <c r="I16" s="33"/>
      <c r="J16" s="33"/>
      <c r="K16" s="33"/>
      <c r="L16" s="33"/>
      <c r="M16" s="33"/>
      <c r="N16" s="33"/>
      <c r="O16" s="33"/>
      <c r="P16" s="33"/>
      <c r="Q16" s="33"/>
      <c r="R16" s="33"/>
    </row>
    <row r="17" spans="2:18" ht="33" customHeight="1" x14ac:dyDescent="0.25">
      <c r="B17" s="39"/>
      <c r="C17" s="33"/>
      <c r="D17" s="33"/>
      <c r="E17" s="33"/>
      <c r="F17" s="33"/>
      <c r="G17" s="33"/>
      <c r="H17" s="33"/>
      <c r="I17" s="33"/>
      <c r="J17" s="33"/>
      <c r="K17" s="33"/>
      <c r="L17" s="33"/>
      <c r="M17" s="33"/>
      <c r="N17" s="33"/>
      <c r="O17" s="33"/>
      <c r="P17" s="33"/>
      <c r="Q17" s="33"/>
      <c r="R17" s="33"/>
    </row>
    <row r="18" spans="2:18" ht="33" customHeight="1" x14ac:dyDescent="0.25">
      <c r="B18" s="39"/>
      <c r="C18" s="33"/>
      <c r="D18" s="33"/>
      <c r="E18" s="33"/>
      <c r="F18" s="33"/>
      <c r="G18" s="33"/>
      <c r="H18" s="33"/>
      <c r="I18" s="33"/>
      <c r="J18" s="33"/>
      <c r="K18" s="33"/>
      <c r="L18" s="33"/>
      <c r="M18" s="33"/>
      <c r="N18" s="33"/>
      <c r="O18" s="33"/>
      <c r="P18" s="33"/>
      <c r="Q18" s="33"/>
      <c r="R18" s="33"/>
    </row>
    <row r="19" spans="2:18" ht="33" customHeight="1" x14ac:dyDescent="0.25">
      <c r="B19" s="39"/>
      <c r="C19" s="33"/>
      <c r="D19" s="33"/>
      <c r="E19" s="33"/>
      <c r="F19" s="33"/>
      <c r="G19" s="33"/>
      <c r="H19" s="33"/>
      <c r="I19" s="33"/>
      <c r="J19" s="33"/>
      <c r="K19" s="33"/>
      <c r="L19" s="33"/>
      <c r="M19" s="33"/>
      <c r="N19" s="33"/>
      <c r="O19" s="33"/>
      <c r="P19" s="33"/>
      <c r="Q19" s="33"/>
      <c r="R19" s="33"/>
    </row>
    <row r="20" spans="2:18" ht="33" customHeight="1" x14ac:dyDescent="0.25">
      <c r="B20" s="39"/>
      <c r="C20" s="33"/>
      <c r="D20" s="33"/>
      <c r="E20" s="33"/>
      <c r="F20" s="33"/>
      <c r="G20" s="33"/>
      <c r="H20" s="33"/>
      <c r="I20" s="33"/>
      <c r="J20" s="33"/>
      <c r="K20" s="33"/>
      <c r="L20" s="33"/>
      <c r="M20" s="33"/>
      <c r="N20" s="33"/>
      <c r="O20" s="33"/>
      <c r="P20" s="33"/>
      <c r="Q20" s="33"/>
      <c r="R20" s="33"/>
    </row>
    <row r="21" spans="2:18" ht="33" customHeight="1" x14ac:dyDescent="0.25">
      <c r="B21" s="39"/>
      <c r="C21" s="33"/>
      <c r="D21" s="33"/>
      <c r="E21" s="33"/>
      <c r="F21" s="33"/>
      <c r="G21" s="33"/>
      <c r="H21" s="33"/>
      <c r="I21" s="33"/>
      <c r="J21" s="33"/>
      <c r="K21" s="33"/>
      <c r="L21" s="33"/>
      <c r="M21" s="33"/>
      <c r="N21" s="33"/>
      <c r="O21" s="33"/>
      <c r="P21" s="33"/>
      <c r="Q21" s="33"/>
      <c r="R21" s="33"/>
    </row>
    <row r="22" spans="2:18" ht="33" customHeight="1" x14ac:dyDescent="0.25">
      <c r="B22" s="39"/>
      <c r="C22" s="33"/>
      <c r="D22" s="33"/>
      <c r="E22" s="33"/>
      <c r="F22" s="33"/>
      <c r="G22" s="33"/>
      <c r="H22" s="33"/>
      <c r="I22" s="33"/>
      <c r="J22" s="33"/>
      <c r="K22" s="33"/>
      <c r="L22" s="33"/>
      <c r="M22" s="33"/>
      <c r="N22" s="33"/>
      <c r="O22" s="33"/>
      <c r="P22" s="33"/>
      <c r="Q22" s="33"/>
      <c r="R22" s="33"/>
    </row>
    <row r="23" spans="2:18" ht="33" customHeight="1" x14ac:dyDescent="0.25">
      <c r="B23" s="39"/>
      <c r="C23" s="33"/>
      <c r="D23" s="33"/>
      <c r="E23" s="33"/>
      <c r="F23" s="33"/>
      <c r="G23" s="33"/>
      <c r="H23" s="33"/>
      <c r="I23" s="33"/>
      <c r="J23" s="33"/>
      <c r="K23" s="33"/>
      <c r="L23" s="33"/>
      <c r="M23" s="33"/>
      <c r="N23" s="33"/>
      <c r="O23" s="33"/>
      <c r="P23" s="33"/>
      <c r="Q23" s="33"/>
      <c r="R23" s="33"/>
    </row>
    <row r="24" spans="2:18" ht="33" customHeight="1" x14ac:dyDescent="0.25">
      <c r="B24" s="39"/>
      <c r="C24" s="33"/>
      <c r="D24" s="33"/>
      <c r="E24" s="33"/>
      <c r="F24" s="33"/>
      <c r="G24" s="33"/>
      <c r="H24" s="33"/>
      <c r="I24" s="33"/>
      <c r="J24" s="33"/>
      <c r="K24" s="33"/>
      <c r="L24" s="33"/>
      <c r="M24" s="33"/>
      <c r="N24" s="33"/>
      <c r="O24" s="33"/>
      <c r="P24" s="33"/>
      <c r="Q24" s="33"/>
      <c r="R24" s="33"/>
    </row>
    <row r="25" spans="2:18" ht="33" customHeight="1" x14ac:dyDescent="0.25">
      <c r="B25" s="39"/>
      <c r="C25" s="33"/>
      <c r="D25" s="33"/>
      <c r="E25" s="33"/>
      <c r="F25" s="33"/>
      <c r="G25" s="33"/>
      <c r="H25" s="33"/>
      <c r="I25" s="33"/>
      <c r="J25" s="33"/>
      <c r="K25" s="33"/>
      <c r="L25" s="33"/>
      <c r="M25" s="33"/>
      <c r="N25" s="33"/>
      <c r="O25" s="33"/>
      <c r="P25" s="33"/>
      <c r="Q25" s="33"/>
      <c r="R25" s="33"/>
    </row>
    <row r="26" spans="2:18" ht="33" customHeight="1" x14ac:dyDescent="0.25">
      <c r="B26" s="39"/>
      <c r="C26" s="33"/>
      <c r="D26" s="33"/>
      <c r="E26" s="33"/>
      <c r="F26" s="33"/>
      <c r="G26" s="33"/>
      <c r="H26" s="33"/>
      <c r="I26" s="33"/>
      <c r="J26" s="33"/>
      <c r="K26" s="33"/>
      <c r="L26" s="33"/>
      <c r="M26" s="33"/>
      <c r="N26" s="33"/>
      <c r="O26" s="33"/>
      <c r="P26" s="33"/>
      <c r="Q26" s="33"/>
      <c r="R26" s="33"/>
    </row>
    <row r="27" spans="2:18" ht="33" customHeight="1" x14ac:dyDescent="0.25">
      <c r="B27" s="39"/>
      <c r="C27" s="33"/>
      <c r="D27" s="33"/>
      <c r="E27" s="33"/>
      <c r="F27" s="33"/>
      <c r="G27" s="33"/>
      <c r="H27" s="33"/>
      <c r="I27" s="33"/>
      <c r="J27" s="33"/>
      <c r="K27" s="33"/>
      <c r="L27" s="33"/>
      <c r="M27" s="33"/>
      <c r="N27" s="33"/>
      <c r="O27" s="33"/>
      <c r="P27" s="33"/>
      <c r="Q27" s="33"/>
      <c r="R27" s="33"/>
    </row>
    <row r="28" spans="2:18" ht="33" customHeight="1" x14ac:dyDescent="0.25">
      <c r="B28" s="39"/>
      <c r="C28" s="33"/>
      <c r="D28" s="33"/>
      <c r="E28" s="33"/>
      <c r="F28" s="33"/>
      <c r="G28" s="33"/>
      <c r="H28" s="33"/>
      <c r="I28" s="33"/>
      <c r="J28" s="33"/>
      <c r="K28" s="33"/>
      <c r="L28" s="33"/>
      <c r="M28" s="33"/>
      <c r="N28" s="33"/>
      <c r="O28" s="33"/>
      <c r="P28" s="33"/>
      <c r="Q28" s="33"/>
      <c r="R28" s="33"/>
    </row>
    <row r="29" spans="2:18" ht="33" customHeight="1" x14ac:dyDescent="0.25">
      <c r="B29" s="39"/>
      <c r="C29" s="33"/>
      <c r="D29" s="33"/>
      <c r="E29" s="33"/>
      <c r="F29" s="33"/>
      <c r="G29" s="33"/>
      <c r="H29" s="33"/>
      <c r="I29" s="33"/>
      <c r="J29" s="33"/>
      <c r="K29" s="33"/>
      <c r="L29" s="33"/>
      <c r="M29" s="33"/>
      <c r="N29" s="33"/>
      <c r="O29" s="33"/>
      <c r="P29" s="33"/>
      <c r="Q29" s="33"/>
      <c r="R29" s="33"/>
    </row>
    <row r="30" spans="2:18" ht="33" customHeight="1" x14ac:dyDescent="0.25">
      <c r="B30" s="39"/>
      <c r="C30" s="33"/>
      <c r="D30" s="33"/>
      <c r="E30" s="33"/>
      <c r="F30" s="33"/>
      <c r="G30" s="33"/>
      <c r="H30" s="33"/>
      <c r="I30" s="33"/>
      <c r="J30" s="33"/>
      <c r="K30" s="33"/>
      <c r="L30" s="33"/>
      <c r="M30" s="33"/>
      <c r="N30" s="33"/>
      <c r="O30" s="33"/>
      <c r="P30" s="33"/>
      <c r="Q30" s="33"/>
      <c r="R30" s="33"/>
    </row>
    <row r="31" spans="2:18" ht="33" customHeight="1" x14ac:dyDescent="0.25">
      <c r="B31" s="39"/>
      <c r="C31" s="33"/>
      <c r="D31" s="33"/>
      <c r="E31" s="33"/>
      <c r="F31" s="33"/>
      <c r="G31" s="33"/>
      <c r="H31" s="33"/>
      <c r="I31" s="33"/>
      <c r="J31" s="33"/>
      <c r="K31" s="33"/>
      <c r="L31" s="33"/>
      <c r="M31" s="33"/>
      <c r="N31" s="33"/>
      <c r="O31" s="33"/>
      <c r="P31" s="33"/>
      <c r="Q31" s="33"/>
      <c r="R31" s="33"/>
    </row>
    <row r="32" spans="2:18" ht="15" customHeight="1" x14ac:dyDescent="0.3">
      <c r="B32" s="378" t="s">
        <v>445</v>
      </c>
      <c r="C32" s="31"/>
    </row>
    <row r="33" spans="2:3" ht="17.25" customHeight="1" x14ac:dyDescent="0.3">
      <c r="B33" s="38" t="s">
        <v>423</v>
      </c>
      <c r="C33" s="31"/>
    </row>
    <row r="34" spans="2:3" ht="15" customHeight="1" x14ac:dyDescent="0.25">
      <c r="B34" s="18" t="s">
        <v>12</v>
      </c>
    </row>
  </sheetData>
  <mergeCells count="2">
    <mergeCell ref="B3:R3"/>
    <mergeCell ref="B4:R4"/>
  </mergeCells>
  <hyperlinks>
    <hyperlink ref="B2" location="Indice!A1" display="Índice"/>
    <hyperlink ref="S2" location="'2.1.17'!A1" display="Siguiente"/>
    <hyperlink ref="R2" location="'2.1.1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2"/>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3" customWidth="1"/>
    <col min="3" max="3" width="59.7109375" customWidth="1"/>
    <col min="4" max="20" width="15.85546875" customWidth="1"/>
    <col min="21" max="21" width="15.7109375" customWidth="1"/>
  </cols>
  <sheetData>
    <row r="1" spans="2:21" ht="78" customHeight="1" x14ac:dyDescent="0.25"/>
    <row r="2" spans="2:21" ht="33" customHeight="1" x14ac:dyDescent="0.35">
      <c r="B2" s="126" t="s">
        <v>1</v>
      </c>
      <c r="S2" s="36" t="s">
        <v>172</v>
      </c>
      <c r="T2" s="36" t="s">
        <v>173</v>
      </c>
    </row>
    <row r="3" spans="2:21" ht="22.5" customHeight="1" x14ac:dyDescent="0.25">
      <c r="B3" s="382" t="s">
        <v>158</v>
      </c>
      <c r="C3" s="382"/>
      <c r="D3" s="382"/>
      <c r="E3" s="382"/>
      <c r="F3" s="382"/>
      <c r="G3" s="382"/>
      <c r="H3" s="382"/>
      <c r="I3" s="382"/>
      <c r="J3" s="382"/>
      <c r="K3" s="382"/>
      <c r="L3" s="382"/>
      <c r="M3" s="382"/>
      <c r="N3" s="382"/>
      <c r="O3" s="382"/>
      <c r="P3" s="382"/>
      <c r="Q3" s="382"/>
      <c r="R3" s="382"/>
      <c r="S3" s="382"/>
    </row>
    <row r="4" spans="2:21" ht="35.25" customHeight="1" x14ac:dyDescent="0.25">
      <c r="B4" s="383" t="s">
        <v>480</v>
      </c>
      <c r="C4" s="383"/>
      <c r="D4" s="383"/>
      <c r="E4" s="383"/>
      <c r="F4" s="383"/>
      <c r="G4" s="383"/>
      <c r="H4" s="383"/>
      <c r="I4" s="383"/>
      <c r="J4" s="383"/>
      <c r="K4" s="383"/>
      <c r="L4" s="383"/>
      <c r="M4" s="383"/>
      <c r="N4" s="383"/>
      <c r="O4" s="383"/>
      <c r="P4" s="383"/>
      <c r="Q4" s="383"/>
      <c r="R4" s="383"/>
      <c r="S4" s="383"/>
    </row>
    <row r="5" spans="2:21" ht="33" customHeight="1" x14ac:dyDescent="0.25">
      <c r="B5" s="253"/>
      <c r="C5" s="253"/>
      <c r="D5" s="253"/>
      <c r="E5" s="253"/>
      <c r="F5" s="253"/>
      <c r="G5" s="253"/>
      <c r="H5" s="253"/>
      <c r="I5" s="253"/>
      <c r="K5" s="184"/>
    </row>
    <row r="6" spans="2:21" ht="33" customHeight="1" x14ac:dyDescent="0.25">
      <c r="B6" s="20" t="s">
        <v>0</v>
      </c>
      <c r="C6" s="295"/>
      <c r="D6" s="295"/>
      <c r="E6" s="295"/>
      <c r="F6" s="21"/>
      <c r="G6" s="21"/>
      <c r="H6" s="21"/>
      <c r="I6" s="21"/>
      <c r="J6" s="21"/>
      <c r="K6" s="21"/>
      <c r="L6" s="21"/>
      <c r="M6" s="21"/>
      <c r="N6" s="21"/>
      <c r="O6" s="21"/>
      <c r="P6" s="21"/>
      <c r="Q6" s="21"/>
      <c r="R6" s="21"/>
      <c r="S6" s="21"/>
    </row>
    <row r="7" spans="2:21" ht="33" customHeight="1" x14ac:dyDescent="0.25">
      <c r="B7" s="181" t="s">
        <v>8</v>
      </c>
      <c r="C7" s="181" t="s">
        <v>5</v>
      </c>
      <c r="D7" s="30">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33" customHeight="1" x14ac:dyDescent="0.25">
      <c r="B8" s="194" t="s">
        <v>313</v>
      </c>
      <c r="C8" s="112" t="s">
        <v>314</v>
      </c>
      <c r="D8" s="114"/>
      <c r="E8" s="114"/>
      <c r="F8" s="114"/>
      <c r="G8" s="114"/>
      <c r="H8" s="114"/>
      <c r="I8" s="114"/>
      <c r="J8" s="114"/>
      <c r="K8" s="114"/>
      <c r="L8" s="114"/>
      <c r="M8" s="114"/>
      <c r="N8" s="114"/>
      <c r="O8" s="114"/>
      <c r="P8" s="114"/>
      <c r="Q8" s="114"/>
      <c r="R8" s="114"/>
      <c r="S8" s="114"/>
      <c r="T8" s="114"/>
      <c r="U8" s="114"/>
    </row>
    <row r="9" spans="2:21" ht="33" customHeight="1" x14ac:dyDescent="0.25">
      <c r="B9" s="194" t="s">
        <v>315</v>
      </c>
      <c r="C9" s="112" t="s">
        <v>316</v>
      </c>
      <c r="D9" s="114"/>
      <c r="E9" s="114"/>
      <c r="F9" s="114"/>
      <c r="G9" s="114"/>
      <c r="H9" s="114"/>
      <c r="I9" s="114"/>
      <c r="J9" s="114"/>
      <c r="K9" s="114"/>
      <c r="L9" s="114"/>
      <c r="M9" s="114"/>
      <c r="N9" s="114"/>
      <c r="O9" s="114"/>
      <c r="P9" s="114"/>
      <c r="Q9" s="114"/>
      <c r="R9" s="114"/>
      <c r="S9" s="114"/>
      <c r="T9" s="114"/>
      <c r="U9" s="114"/>
    </row>
    <row r="10" spans="2:21" ht="33" customHeight="1" x14ac:dyDescent="0.25">
      <c r="B10" s="194" t="s">
        <v>323</v>
      </c>
      <c r="C10" s="112" t="s">
        <v>34</v>
      </c>
      <c r="D10" s="114"/>
      <c r="E10" s="114"/>
      <c r="F10" s="114"/>
      <c r="G10" s="114"/>
      <c r="H10" s="114"/>
      <c r="I10" s="114"/>
      <c r="J10" s="114"/>
      <c r="K10" s="114"/>
      <c r="L10" s="114"/>
      <c r="M10" s="114"/>
      <c r="N10" s="114"/>
      <c r="O10" s="114"/>
      <c r="P10" s="114"/>
      <c r="Q10" s="114"/>
      <c r="R10" s="114"/>
      <c r="S10" s="114"/>
      <c r="T10" s="114"/>
      <c r="U10" s="114"/>
    </row>
    <row r="11" spans="2:21" ht="33" customHeight="1" x14ac:dyDescent="0.25">
      <c r="B11" s="194" t="s">
        <v>324</v>
      </c>
      <c r="C11" s="112" t="s">
        <v>325</v>
      </c>
      <c r="D11" s="114"/>
      <c r="E11" s="114"/>
      <c r="F11" s="114"/>
      <c r="G11" s="114"/>
      <c r="H11" s="114"/>
      <c r="I11" s="114"/>
      <c r="J11" s="114"/>
      <c r="K11" s="114"/>
      <c r="L11" s="114"/>
      <c r="M11" s="114"/>
      <c r="N11" s="114"/>
      <c r="O11" s="114"/>
      <c r="P11" s="114"/>
      <c r="Q11" s="114"/>
      <c r="R11" s="114"/>
      <c r="S11" s="114"/>
      <c r="T11" s="114"/>
      <c r="U11" s="114"/>
    </row>
    <row r="12" spans="2:21" ht="33" customHeight="1" x14ac:dyDescent="0.25">
      <c r="B12" s="194" t="s">
        <v>328</v>
      </c>
      <c r="C12" s="112" t="s">
        <v>329</v>
      </c>
      <c r="D12" s="114"/>
      <c r="E12" s="114"/>
      <c r="F12" s="114"/>
      <c r="G12" s="114"/>
      <c r="H12" s="114"/>
      <c r="I12" s="114"/>
      <c r="J12" s="114"/>
      <c r="K12" s="114"/>
      <c r="L12" s="114"/>
      <c r="M12" s="114"/>
      <c r="N12" s="114"/>
      <c r="O12" s="114"/>
      <c r="P12" s="114"/>
      <c r="Q12" s="114"/>
      <c r="R12" s="114"/>
      <c r="S12" s="114"/>
      <c r="T12" s="114"/>
      <c r="U12" s="114"/>
    </row>
    <row r="13" spans="2:21" ht="33" customHeight="1" x14ac:dyDescent="0.25">
      <c r="B13" s="194" t="s">
        <v>330</v>
      </c>
      <c r="C13" s="112" t="s">
        <v>331</v>
      </c>
      <c r="D13" s="114"/>
      <c r="E13" s="114"/>
      <c r="F13" s="114"/>
      <c r="G13" s="114"/>
      <c r="H13" s="114"/>
      <c r="I13" s="114"/>
      <c r="J13" s="114"/>
      <c r="K13" s="114"/>
      <c r="L13" s="114"/>
      <c r="M13" s="114"/>
      <c r="N13" s="114"/>
      <c r="O13" s="114"/>
      <c r="P13" s="114"/>
      <c r="Q13" s="114"/>
      <c r="R13" s="114"/>
      <c r="S13" s="114"/>
      <c r="T13" s="114"/>
      <c r="U13" s="114"/>
    </row>
    <row r="14" spans="2:21" ht="33" customHeight="1" x14ac:dyDescent="0.25">
      <c r="B14" s="194" t="s">
        <v>319</v>
      </c>
      <c r="C14" s="112" t="s">
        <v>320</v>
      </c>
      <c r="D14" s="114"/>
      <c r="E14" s="114"/>
      <c r="F14" s="114"/>
      <c r="G14" s="114"/>
      <c r="H14" s="114"/>
      <c r="I14" s="114"/>
      <c r="J14" s="114"/>
      <c r="K14" s="114"/>
      <c r="L14" s="114"/>
      <c r="M14" s="114"/>
      <c r="N14" s="114"/>
      <c r="O14" s="114"/>
      <c r="P14" s="114"/>
      <c r="Q14" s="114"/>
      <c r="R14" s="114"/>
      <c r="S14" s="114"/>
      <c r="T14" s="114"/>
      <c r="U14" s="114"/>
    </row>
    <row r="15" spans="2:21" ht="33" customHeight="1" x14ac:dyDescent="0.25">
      <c r="B15" s="407" t="s">
        <v>278</v>
      </c>
      <c r="C15" s="407"/>
      <c r="D15" s="115"/>
      <c r="E15" s="115"/>
      <c r="F15" s="115"/>
      <c r="G15" s="115"/>
      <c r="H15" s="115"/>
      <c r="I15" s="115"/>
      <c r="J15" s="115"/>
      <c r="K15" s="115"/>
      <c r="L15" s="115"/>
      <c r="M15" s="115"/>
      <c r="N15" s="115"/>
      <c r="O15" s="115"/>
      <c r="P15" s="115"/>
      <c r="Q15" s="115"/>
      <c r="R15" s="115"/>
      <c r="S15" s="115"/>
      <c r="T15" s="115"/>
      <c r="U15" s="115"/>
    </row>
    <row r="16" spans="2:21" ht="33" customHeight="1" x14ac:dyDescent="0.25">
      <c r="B16" s="296"/>
      <c r="C16" s="296"/>
      <c r="D16" s="190"/>
      <c r="E16" s="190"/>
      <c r="F16" s="190"/>
      <c r="G16" s="190"/>
      <c r="H16" s="190"/>
      <c r="I16" s="190"/>
      <c r="J16" s="190"/>
      <c r="K16" s="190"/>
      <c r="L16" s="190"/>
      <c r="M16" s="190"/>
      <c r="N16" s="190"/>
      <c r="O16" s="190"/>
      <c r="P16" s="190"/>
      <c r="Q16" s="190"/>
      <c r="R16" s="190"/>
      <c r="S16" s="190"/>
      <c r="T16" s="21"/>
    </row>
    <row r="17" spans="2:20" ht="33" customHeight="1" x14ac:dyDescent="0.25">
      <c r="B17" s="274" t="s">
        <v>479</v>
      </c>
      <c r="C17" s="141"/>
      <c r="D17" s="141"/>
      <c r="E17" s="141"/>
      <c r="F17" s="141"/>
      <c r="G17" s="141"/>
      <c r="H17" s="141"/>
      <c r="I17" s="254"/>
      <c r="J17" s="252"/>
    </row>
    <row r="18" spans="2:20" ht="33" customHeight="1" x14ac:dyDescent="0.25">
      <c r="B18" s="296"/>
      <c r="C18" s="296"/>
      <c r="D18" s="190"/>
      <c r="E18" s="190"/>
      <c r="F18" s="190"/>
      <c r="G18" s="190"/>
      <c r="H18" s="190"/>
      <c r="I18" s="190"/>
      <c r="J18" s="190"/>
      <c r="K18" s="190"/>
      <c r="L18" s="190"/>
      <c r="M18" s="190"/>
      <c r="N18" s="190"/>
      <c r="O18" s="190"/>
      <c r="P18" s="190"/>
      <c r="Q18" s="190"/>
      <c r="R18" s="190"/>
      <c r="S18" s="190"/>
      <c r="T18" s="21"/>
    </row>
    <row r="19" spans="2:20" ht="33" customHeight="1" x14ac:dyDescent="0.25">
      <c r="B19" s="296"/>
      <c r="C19" s="296"/>
      <c r="D19" s="190"/>
      <c r="E19" s="190"/>
      <c r="F19" s="190"/>
      <c r="G19" s="190"/>
      <c r="H19" s="190"/>
      <c r="I19" s="190"/>
      <c r="J19" s="190"/>
      <c r="K19" s="190"/>
      <c r="L19" s="190"/>
      <c r="M19" s="190"/>
      <c r="N19" s="190"/>
      <c r="O19" s="190"/>
      <c r="P19" s="190"/>
      <c r="Q19" s="190"/>
      <c r="R19" s="190"/>
      <c r="S19" s="190"/>
      <c r="T19" s="21"/>
    </row>
    <row r="20" spans="2:20" ht="33" customHeight="1" x14ac:dyDescent="0.25">
      <c r="B20" s="296"/>
      <c r="C20" s="296"/>
      <c r="D20" s="190"/>
      <c r="E20" s="190"/>
      <c r="F20" s="190"/>
      <c r="G20" s="190"/>
      <c r="H20" s="190"/>
      <c r="I20" s="190"/>
      <c r="J20" s="190"/>
      <c r="K20" s="190"/>
      <c r="L20" s="190"/>
      <c r="M20" s="190"/>
      <c r="N20" s="190"/>
      <c r="O20" s="190"/>
      <c r="P20" s="190"/>
      <c r="Q20" s="190"/>
      <c r="R20" s="190"/>
      <c r="S20" s="190"/>
      <c r="T20" s="21"/>
    </row>
    <row r="21" spans="2:20" ht="33" customHeight="1" x14ac:dyDescent="0.25">
      <c r="B21" s="296"/>
      <c r="C21" s="296"/>
      <c r="D21" s="190"/>
      <c r="E21" s="190"/>
      <c r="F21" s="190"/>
      <c r="G21" s="190"/>
      <c r="H21" s="190"/>
      <c r="I21" s="190"/>
      <c r="J21" s="190"/>
      <c r="K21" s="190"/>
      <c r="L21" s="190"/>
      <c r="M21" s="190"/>
      <c r="N21" s="190"/>
      <c r="O21" s="190"/>
      <c r="P21" s="190"/>
      <c r="Q21" s="190"/>
      <c r="R21" s="190"/>
      <c r="S21" s="190"/>
      <c r="T21" s="21"/>
    </row>
    <row r="22" spans="2:20" ht="33" customHeight="1" x14ac:dyDescent="0.25">
      <c r="B22" s="296"/>
      <c r="C22" s="296"/>
      <c r="D22" s="190"/>
      <c r="E22" s="190"/>
      <c r="F22" s="190"/>
      <c r="G22" s="190"/>
      <c r="H22" s="190"/>
      <c r="I22" s="190"/>
      <c r="J22" s="190"/>
      <c r="K22" s="190"/>
      <c r="L22" s="190"/>
      <c r="M22" s="190"/>
      <c r="N22" s="190"/>
      <c r="O22" s="190"/>
      <c r="P22" s="190"/>
      <c r="Q22" s="190"/>
      <c r="R22" s="190"/>
      <c r="S22" s="190"/>
      <c r="T22" s="21"/>
    </row>
    <row r="23" spans="2:20" ht="33" customHeight="1" x14ac:dyDescent="0.25">
      <c r="B23" s="296"/>
      <c r="C23" s="296"/>
      <c r="D23" s="190"/>
      <c r="E23" s="190"/>
      <c r="F23" s="190"/>
      <c r="G23" s="190"/>
      <c r="H23" s="190"/>
      <c r="I23" s="190"/>
      <c r="J23" s="190"/>
      <c r="K23" s="190"/>
      <c r="L23" s="190"/>
      <c r="M23" s="190"/>
      <c r="N23" s="190"/>
      <c r="O23" s="190"/>
      <c r="P23" s="190"/>
      <c r="Q23" s="190"/>
      <c r="R23" s="190"/>
      <c r="S23" s="190"/>
      <c r="T23" s="21"/>
    </row>
    <row r="24" spans="2:20" ht="33" customHeight="1" x14ac:dyDescent="0.25">
      <c r="B24" s="296"/>
      <c r="C24" s="296"/>
      <c r="D24" s="190"/>
      <c r="E24" s="190"/>
      <c r="F24" s="190"/>
      <c r="G24" s="190"/>
      <c r="H24" s="190"/>
      <c r="I24" s="190"/>
      <c r="J24" s="190"/>
      <c r="K24" s="190"/>
      <c r="L24" s="190"/>
      <c r="M24" s="190"/>
      <c r="N24" s="190"/>
      <c r="O24" s="190"/>
      <c r="P24" s="190"/>
      <c r="Q24" s="190"/>
      <c r="R24" s="190"/>
      <c r="S24" s="190"/>
      <c r="T24" s="21"/>
    </row>
    <row r="25" spans="2:20" ht="33" customHeight="1" x14ac:dyDescent="0.25">
      <c r="B25" s="296"/>
      <c r="C25" s="296"/>
      <c r="D25" s="190"/>
      <c r="E25" s="190"/>
      <c r="F25" s="190"/>
      <c r="G25" s="190"/>
      <c r="H25" s="190"/>
      <c r="I25" s="190"/>
      <c r="J25" s="190"/>
      <c r="K25" s="190"/>
      <c r="L25" s="190"/>
      <c r="M25" s="190"/>
      <c r="N25" s="190"/>
      <c r="O25" s="190"/>
      <c r="P25" s="190"/>
      <c r="Q25" s="190"/>
      <c r="R25" s="190"/>
      <c r="S25" s="190"/>
      <c r="T25" s="21"/>
    </row>
    <row r="26" spans="2:20" ht="33" customHeight="1" x14ac:dyDescent="0.25">
      <c r="B26" s="296"/>
      <c r="C26" s="296"/>
      <c r="D26" s="190"/>
      <c r="E26" s="190"/>
      <c r="F26" s="190"/>
      <c r="G26" s="190"/>
      <c r="H26" s="190"/>
      <c r="I26" s="190"/>
      <c r="J26" s="190"/>
      <c r="K26" s="190"/>
      <c r="L26" s="190"/>
      <c r="M26" s="190"/>
      <c r="N26" s="190"/>
      <c r="O26" s="190"/>
      <c r="P26" s="190"/>
      <c r="Q26" s="190"/>
      <c r="R26" s="190"/>
      <c r="S26" s="190"/>
      <c r="T26" s="21"/>
    </row>
    <row r="27" spans="2:20" ht="33" customHeight="1" x14ac:dyDescent="0.25">
      <c r="B27" s="296"/>
      <c r="C27" s="296"/>
      <c r="D27" s="190"/>
      <c r="E27" s="190"/>
      <c r="F27" s="190"/>
      <c r="G27" s="190"/>
      <c r="H27" s="190"/>
      <c r="I27" s="190"/>
      <c r="J27" s="190"/>
      <c r="K27" s="190"/>
      <c r="L27" s="190"/>
      <c r="M27" s="190"/>
      <c r="N27" s="190"/>
      <c r="O27" s="190"/>
      <c r="P27" s="190"/>
      <c r="Q27" s="190"/>
      <c r="R27" s="190"/>
      <c r="S27" s="190"/>
      <c r="T27" s="21"/>
    </row>
    <row r="28" spans="2:20" ht="33" customHeight="1" x14ac:dyDescent="0.25">
      <c r="B28" s="296"/>
      <c r="C28" s="296"/>
      <c r="D28" s="190"/>
      <c r="E28" s="190"/>
      <c r="F28" s="190"/>
      <c r="G28" s="190"/>
      <c r="H28" s="190"/>
      <c r="I28" s="190"/>
      <c r="J28" s="190"/>
      <c r="K28" s="190"/>
      <c r="L28" s="190"/>
      <c r="M28" s="190"/>
      <c r="N28" s="190"/>
      <c r="O28" s="190"/>
      <c r="P28" s="190"/>
      <c r="Q28" s="190"/>
      <c r="R28" s="190"/>
      <c r="S28" s="190"/>
      <c r="T28" s="21"/>
    </row>
    <row r="29" spans="2:20" ht="33" customHeight="1" x14ac:dyDescent="0.25">
      <c r="B29" s="296"/>
      <c r="C29" s="296"/>
      <c r="D29" s="190"/>
      <c r="E29" s="190"/>
      <c r="F29" s="190"/>
      <c r="G29" s="190"/>
      <c r="H29" s="190"/>
      <c r="I29" s="190"/>
      <c r="J29" s="190"/>
      <c r="K29" s="190"/>
      <c r="L29" s="190"/>
      <c r="M29" s="190"/>
      <c r="N29" s="190"/>
      <c r="O29" s="190"/>
      <c r="P29" s="190"/>
      <c r="Q29" s="190"/>
      <c r="R29" s="190"/>
      <c r="S29" s="190"/>
      <c r="T29" s="21"/>
    </row>
    <row r="30" spans="2:20" ht="33" customHeight="1" x14ac:dyDescent="0.3">
      <c r="B30" s="100" t="s">
        <v>415</v>
      </c>
      <c r="D30" s="254"/>
      <c r="E30" s="254"/>
      <c r="F30" s="254"/>
      <c r="G30" s="254"/>
      <c r="H30" s="254"/>
      <c r="I30" s="254"/>
      <c r="J30" s="252"/>
    </row>
    <row r="31" spans="2:20" ht="14.25" customHeight="1" x14ac:dyDescent="0.3">
      <c r="B31" s="100" t="s">
        <v>13</v>
      </c>
      <c r="D31" s="254"/>
      <c r="E31" s="254"/>
      <c r="F31" s="254"/>
      <c r="G31" s="254"/>
      <c r="H31" s="254"/>
      <c r="I31" s="254"/>
      <c r="J31" s="252"/>
    </row>
    <row r="32" spans="2:20" ht="16.5" customHeight="1" x14ac:dyDescent="0.25">
      <c r="B32" s="18"/>
      <c r="D32" s="254"/>
      <c r="E32" s="254"/>
      <c r="F32" s="254"/>
      <c r="G32" s="254"/>
      <c r="H32" s="254"/>
      <c r="I32" s="254"/>
      <c r="J32" s="252"/>
    </row>
  </sheetData>
  <mergeCells count="3">
    <mergeCell ref="B4:S4"/>
    <mergeCell ref="B3:S3"/>
    <mergeCell ref="B15:C15"/>
  </mergeCells>
  <hyperlinks>
    <hyperlink ref="B2" location="Indice!A1" display="Índice"/>
    <hyperlink ref="T2" location="'2.1.18'!A1" display="Siguiente"/>
    <hyperlink ref="S2" location="'2.1.16'!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5"/>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5.7109375" customWidth="1"/>
    <col min="3" max="3" width="83.7109375" customWidth="1"/>
    <col min="4" max="7" width="15.85546875" customWidth="1"/>
    <col min="8" max="12" width="15.7109375" customWidth="1"/>
  </cols>
  <sheetData>
    <row r="1" spans="2:11" ht="78" customHeight="1" x14ac:dyDescent="0.25"/>
    <row r="2" spans="2:11" ht="33" customHeight="1" x14ac:dyDescent="0.35">
      <c r="B2" s="126" t="s">
        <v>1</v>
      </c>
      <c r="D2" s="139"/>
      <c r="E2" s="139"/>
      <c r="F2" s="36" t="s">
        <v>172</v>
      </c>
      <c r="G2" s="36" t="s">
        <v>173</v>
      </c>
    </row>
    <row r="3" spans="2:11" ht="33" customHeight="1" x14ac:dyDescent="0.25">
      <c r="B3" s="382" t="s">
        <v>166</v>
      </c>
      <c r="C3" s="382"/>
      <c r="D3" s="382"/>
      <c r="E3" s="382"/>
      <c r="F3" s="382"/>
      <c r="G3" s="382"/>
    </row>
    <row r="4" spans="2:11" ht="33" customHeight="1" x14ac:dyDescent="0.25">
      <c r="B4" s="383" t="s">
        <v>530</v>
      </c>
      <c r="C4" s="383"/>
      <c r="D4" s="383"/>
      <c r="E4" s="383"/>
      <c r="F4" s="383"/>
      <c r="G4" s="383"/>
      <c r="H4" s="301"/>
      <c r="I4" s="253"/>
    </row>
    <row r="5" spans="2:11" ht="33" customHeight="1" x14ac:dyDescent="0.25">
      <c r="B5" s="253"/>
      <c r="C5" s="253"/>
      <c r="D5" s="253"/>
      <c r="E5" s="253"/>
      <c r="F5" s="253"/>
      <c r="G5" s="253"/>
      <c r="H5" s="253"/>
      <c r="I5" s="253"/>
      <c r="K5" s="184"/>
    </row>
    <row r="6" spans="2:11" ht="33" customHeight="1" x14ac:dyDescent="0.25">
      <c r="B6" s="20" t="s">
        <v>0</v>
      </c>
      <c r="C6" s="21"/>
      <c r="D6" s="21"/>
      <c r="E6" s="21"/>
      <c r="F6" s="253"/>
      <c r="G6" s="253"/>
      <c r="H6" s="253"/>
      <c r="I6" s="253"/>
      <c r="K6" s="184"/>
    </row>
    <row r="7" spans="2:11" ht="33" customHeight="1" x14ac:dyDescent="0.25">
      <c r="B7" s="181" t="s">
        <v>8</v>
      </c>
      <c r="C7" s="181" t="s">
        <v>5</v>
      </c>
      <c r="D7" s="30">
        <v>2023</v>
      </c>
      <c r="E7" s="30">
        <v>2024</v>
      </c>
      <c r="F7" s="30" t="s">
        <v>241</v>
      </c>
      <c r="G7" s="30" t="s">
        <v>416</v>
      </c>
      <c r="H7" s="253"/>
      <c r="I7" s="253"/>
      <c r="K7" s="184"/>
    </row>
    <row r="8" spans="2:11" ht="33" customHeight="1" x14ac:dyDescent="0.25">
      <c r="B8" s="194" t="s">
        <v>313</v>
      </c>
      <c r="C8" s="112" t="s">
        <v>314</v>
      </c>
      <c r="D8" s="114"/>
      <c r="E8" s="114"/>
      <c r="F8" s="90"/>
      <c r="G8" s="90"/>
      <c r="H8" s="253"/>
      <c r="I8" s="253"/>
      <c r="K8" s="184"/>
    </row>
    <row r="9" spans="2:11" ht="33" customHeight="1" x14ac:dyDescent="0.25">
      <c r="B9" s="194" t="s">
        <v>315</v>
      </c>
      <c r="C9" s="112" t="s">
        <v>316</v>
      </c>
      <c r="D9" s="114"/>
      <c r="E9" s="114"/>
      <c r="F9" s="90"/>
      <c r="G9" s="90"/>
      <c r="H9" s="253"/>
      <c r="I9" s="253"/>
      <c r="K9" s="184"/>
    </row>
    <row r="10" spans="2:11" ht="33" customHeight="1" x14ac:dyDescent="0.25">
      <c r="B10" s="194" t="s">
        <v>323</v>
      </c>
      <c r="C10" s="112" t="s">
        <v>34</v>
      </c>
      <c r="D10" s="114"/>
      <c r="E10" s="114"/>
      <c r="F10" s="90"/>
      <c r="G10" s="90"/>
      <c r="H10" s="253"/>
      <c r="I10" s="253"/>
      <c r="K10" s="184"/>
    </row>
    <row r="11" spans="2:11" ht="33" customHeight="1" x14ac:dyDescent="0.25">
      <c r="B11" s="194" t="s">
        <v>324</v>
      </c>
      <c r="C11" s="112" t="s">
        <v>325</v>
      </c>
      <c r="D11" s="114"/>
      <c r="E11" s="114"/>
      <c r="F11" s="90"/>
      <c r="G11" s="90"/>
      <c r="H11" s="253"/>
      <c r="I11" s="253"/>
      <c r="K11" s="184"/>
    </row>
    <row r="12" spans="2:11" ht="33" customHeight="1" x14ac:dyDescent="0.25">
      <c r="B12" s="194" t="s">
        <v>328</v>
      </c>
      <c r="C12" s="112" t="s">
        <v>329</v>
      </c>
      <c r="D12" s="114"/>
      <c r="E12" s="114"/>
      <c r="F12" s="90"/>
      <c r="G12" s="90"/>
      <c r="H12" s="253"/>
      <c r="I12" s="253"/>
      <c r="K12" s="184"/>
    </row>
    <row r="13" spans="2:11" ht="33" customHeight="1" x14ac:dyDescent="0.25">
      <c r="B13" s="194" t="s">
        <v>330</v>
      </c>
      <c r="C13" s="112" t="s">
        <v>331</v>
      </c>
      <c r="D13" s="114"/>
      <c r="E13" s="114"/>
      <c r="F13" s="90"/>
      <c r="G13" s="90"/>
      <c r="H13" s="253"/>
      <c r="I13" s="253"/>
      <c r="K13" s="184"/>
    </row>
    <row r="14" spans="2:11" ht="33" customHeight="1" x14ac:dyDescent="0.25">
      <c r="B14" s="194" t="s">
        <v>319</v>
      </c>
      <c r="C14" s="112" t="s">
        <v>320</v>
      </c>
      <c r="D14" s="116"/>
      <c r="E14" s="116"/>
      <c r="F14" s="90"/>
      <c r="G14" s="90"/>
      <c r="H14" s="253"/>
      <c r="I14" s="253"/>
      <c r="K14" s="184"/>
    </row>
    <row r="15" spans="2:11" ht="33" customHeight="1" x14ac:dyDescent="0.25">
      <c r="B15" s="409" t="s">
        <v>278</v>
      </c>
      <c r="C15" s="410"/>
      <c r="D15" s="115"/>
      <c r="E15" s="115"/>
      <c r="F15" s="107"/>
      <c r="G15" s="107"/>
      <c r="H15" s="253"/>
      <c r="I15" s="253"/>
      <c r="K15" s="184"/>
    </row>
    <row r="16" spans="2:11" ht="33" customHeight="1" x14ac:dyDescent="0.25">
      <c r="F16" s="254"/>
      <c r="G16" s="254"/>
      <c r="H16" s="254"/>
      <c r="I16" s="254"/>
      <c r="J16" s="252"/>
    </row>
    <row r="17" spans="2:17" ht="33" customHeight="1" x14ac:dyDescent="0.25">
      <c r="B17" s="408" t="s">
        <v>481</v>
      </c>
      <c r="C17" s="408"/>
      <c r="D17" s="408"/>
      <c r="E17" s="408"/>
      <c r="F17" s="408"/>
      <c r="G17" s="408"/>
      <c r="H17" s="254"/>
      <c r="I17" s="254"/>
      <c r="J17" s="252"/>
    </row>
    <row r="18" spans="2:17" ht="40.15" customHeight="1" x14ac:dyDescent="0.25">
      <c r="B18" s="408"/>
      <c r="C18" s="408"/>
      <c r="D18" s="408"/>
      <c r="E18" s="408"/>
      <c r="F18" s="408"/>
      <c r="G18" s="408"/>
      <c r="H18" s="304"/>
      <c r="I18" s="304"/>
      <c r="J18" s="304"/>
      <c r="K18" s="304"/>
      <c r="L18" s="304"/>
      <c r="M18" s="304"/>
      <c r="N18" s="304"/>
      <c r="O18" s="304"/>
      <c r="P18" s="304"/>
      <c r="Q18" s="304"/>
    </row>
    <row r="19" spans="2:17" ht="33" customHeight="1" x14ac:dyDescent="0.25">
      <c r="B19" s="302"/>
      <c r="C19" s="302"/>
      <c r="D19" s="273"/>
      <c r="E19" s="273"/>
      <c r="F19" s="377"/>
      <c r="G19" s="377"/>
      <c r="H19" s="285"/>
      <c r="I19" s="254"/>
      <c r="J19" s="252"/>
    </row>
    <row r="20" spans="2:17" ht="33" customHeight="1" x14ac:dyDescent="0.25">
      <c r="B20" s="183"/>
      <c r="C20" s="46"/>
      <c r="D20" s="46" t="s">
        <v>176</v>
      </c>
      <c r="E20" s="46" t="s">
        <v>171</v>
      </c>
      <c r="F20" s="46"/>
      <c r="G20" s="46"/>
      <c r="H20" s="49"/>
      <c r="I20" s="268"/>
      <c r="J20" s="262"/>
      <c r="K20" s="10"/>
      <c r="L20" s="10"/>
      <c r="M20" s="10"/>
    </row>
    <row r="21" spans="2:17" ht="33" customHeight="1" x14ac:dyDescent="0.25">
      <c r="B21" s="183"/>
      <c r="C21" s="46" t="s">
        <v>5</v>
      </c>
      <c r="D21" s="305" t="e">
        <f>+#REF!</f>
        <v>#REF!</v>
      </c>
      <c r="E21" s="305" t="e">
        <f>+D21</f>
        <v>#REF!</v>
      </c>
      <c r="F21" s="46"/>
      <c r="G21" s="205"/>
      <c r="H21" s="49"/>
      <c r="I21" s="268"/>
      <c r="J21" s="262"/>
      <c r="K21" s="10"/>
      <c r="L21" s="10"/>
      <c r="M21" s="10"/>
    </row>
    <row r="22" spans="2:17" ht="33" customHeight="1" x14ac:dyDescent="0.25">
      <c r="B22" s="183" t="e">
        <f>+#REF!</f>
        <v>#REF!</v>
      </c>
      <c r="C22" s="306" t="str">
        <f>'2.1.12'!C13</f>
        <v>Servicios ambulatorios</v>
      </c>
      <c r="D22" s="219">
        <f>+G8</f>
        <v>0</v>
      </c>
      <c r="E22" s="307" t="e">
        <f>+'2.1.12'!T13/'2.1.12'!T8*-1</f>
        <v>#DIV/0!</v>
      </c>
      <c r="F22" s="46"/>
      <c r="G22" s="205"/>
      <c r="H22" s="49"/>
      <c r="I22" s="10"/>
      <c r="J22" s="262"/>
      <c r="K22" s="10"/>
      <c r="L22" s="10"/>
      <c r="M22" s="10"/>
    </row>
    <row r="23" spans="2:17" ht="33" customHeight="1" x14ac:dyDescent="0.25">
      <c r="B23" s="183"/>
      <c r="C23" s="306" t="str">
        <f>'2.1.12'!C15</f>
        <v>Otros servicios de salud humana</v>
      </c>
      <c r="D23" s="219">
        <f>+G14</f>
        <v>0</v>
      </c>
      <c r="E23" s="307" t="e">
        <f>+'2.1.12'!T15/'2.1.12'!T8*-1</f>
        <v>#DIV/0!</v>
      </c>
      <c r="F23" s="46"/>
      <c r="G23" s="205"/>
      <c r="H23" s="49"/>
      <c r="I23" s="10"/>
      <c r="J23" s="262"/>
      <c r="K23" s="10"/>
      <c r="L23" s="10"/>
      <c r="M23" s="10"/>
    </row>
    <row r="24" spans="2:17" ht="33" customHeight="1" x14ac:dyDescent="0.25">
      <c r="B24" s="183" t="e">
        <f>+#REF!</f>
        <v>#REF!</v>
      </c>
      <c r="C24" s="306" t="str">
        <f>'2.1.12'!C12</f>
        <v>Servicios con internación</v>
      </c>
      <c r="D24" s="219">
        <f>+G9</f>
        <v>0</v>
      </c>
      <c r="E24" s="307" t="e">
        <f>+'2.1.12'!T12/'2.1.12'!T8*-1</f>
        <v>#DIV/0!</v>
      </c>
      <c r="F24" s="46"/>
      <c r="G24" s="205"/>
      <c r="H24" s="49"/>
      <c r="I24" s="10"/>
      <c r="J24" s="262"/>
      <c r="K24" s="10"/>
      <c r="L24" s="10"/>
      <c r="M24" s="10"/>
    </row>
    <row r="25" spans="2:17" ht="33" customHeight="1" x14ac:dyDescent="0.25">
      <c r="B25" s="183" t="e">
        <f>+#REF!</f>
        <v>#REF!</v>
      </c>
      <c r="C25" s="306" t="str">
        <f>'2.1.12'!C14</f>
        <v>Servicios odontológicos</v>
      </c>
      <c r="D25" s="219">
        <f>+G11</f>
        <v>0</v>
      </c>
      <c r="E25" s="307" t="e">
        <f>+'2.1.12'!T14/'2.1.12'!T8*-1</f>
        <v>#DIV/0!</v>
      </c>
      <c r="F25" s="46"/>
      <c r="G25" s="205"/>
      <c r="H25" s="310"/>
      <c r="I25" s="309"/>
      <c r="J25" s="262"/>
      <c r="K25" s="10"/>
      <c r="L25" s="10"/>
      <c r="M25" s="10"/>
    </row>
    <row r="26" spans="2:17" ht="33" customHeight="1" x14ac:dyDescent="0.25">
      <c r="B26" s="183" t="e">
        <f>+#REF!</f>
        <v>#REF!</v>
      </c>
      <c r="C26" s="306" t="str">
        <f>'2.1.12'!C11</f>
        <v>Servicios de salud pública</v>
      </c>
      <c r="D26" s="219">
        <f>+G12</f>
        <v>0</v>
      </c>
      <c r="E26" s="307" t="e">
        <f>+'2.1.12'!T11/'2.1.12'!T8*-1</f>
        <v>#DIV/0!</v>
      </c>
      <c r="F26" s="46"/>
      <c r="G26" s="205"/>
      <c r="H26" s="310"/>
      <c r="I26" s="309"/>
      <c r="J26" s="262"/>
      <c r="K26" s="10"/>
      <c r="L26" s="10"/>
      <c r="M26" s="10"/>
    </row>
    <row r="27" spans="2:17" ht="33" customHeight="1" x14ac:dyDescent="0.25">
      <c r="B27" s="183" t="e">
        <f>+#REF!</f>
        <v>#REF!</v>
      </c>
      <c r="C27" s="306" t="str">
        <f>'2.1.12'!C9</f>
        <v xml:space="preserve">Servicios de rectoría y administración de servicios de la salud </v>
      </c>
      <c r="D27" s="219">
        <f>+G10</f>
        <v>0</v>
      </c>
      <c r="E27" s="307" t="e">
        <f>+'2.1.12'!T9/'2.1.12'!T8*-1</f>
        <v>#DIV/0!</v>
      </c>
      <c r="F27" s="46"/>
      <c r="G27" s="205"/>
      <c r="H27" s="310"/>
      <c r="I27" s="309"/>
      <c r="J27" s="262"/>
      <c r="K27" s="10"/>
      <c r="L27" s="10"/>
      <c r="M27" s="10"/>
    </row>
    <row r="28" spans="2:17" ht="33" customHeight="1" x14ac:dyDescent="0.25">
      <c r="B28" s="183" t="e">
        <f>+#REF!</f>
        <v>#REF!</v>
      </c>
      <c r="C28" s="306" t="str">
        <f>'2.1.12'!C10</f>
        <v>Servicios de administración de planes de seguridad social de afiliación obligatoria</v>
      </c>
      <c r="D28" s="219">
        <f>+G13</f>
        <v>0</v>
      </c>
      <c r="E28" s="307" t="e">
        <f>+'2.1.12'!T10/'2.1.12'!T8*-1</f>
        <v>#DIV/0!</v>
      </c>
      <c r="F28" s="46"/>
      <c r="G28" s="205"/>
      <c r="H28" s="310"/>
      <c r="I28" s="309"/>
      <c r="J28" s="262"/>
      <c r="K28" s="10"/>
      <c r="L28" s="10"/>
      <c r="M28" s="10"/>
    </row>
    <row r="29" spans="2:17" ht="33" customHeight="1" x14ac:dyDescent="0.25">
      <c r="B29" s="183" t="e">
        <f>+#REF!</f>
        <v>#REF!</v>
      </c>
      <c r="C29" s="306"/>
      <c r="D29" s="308">
        <f>D22+D24+D27+D25+D28+D23+D26</f>
        <v>0</v>
      </c>
      <c r="E29" s="308" t="e">
        <f>E22+E24+E27+E25+E28+E23+E26</f>
        <v>#DIV/0!</v>
      </c>
      <c r="F29" s="46"/>
      <c r="G29" s="205"/>
      <c r="H29" s="310"/>
      <c r="I29" s="309"/>
      <c r="J29" s="262"/>
      <c r="K29" s="10"/>
      <c r="L29" s="10"/>
      <c r="M29" s="10"/>
    </row>
    <row r="30" spans="2:17" ht="33" customHeight="1" x14ac:dyDescent="0.25">
      <c r="B30" s="183"/>
      <c r="C30" s="46"/>
      <c r="D30" s="219"/>
      <c r="E30" s="219"/>
      <c r="F30" s="46"/>
      <c r="G30" s="205"/>
      <c r="H30" s="310"/>
      <c r="I30" s="309"/>
      <c r="J30" s="262"/>
      <c r="K30" s="10"/>
      <c r="L30" s="10"/>
      <c r="M30" s="10"/>
    </row>
    <row r="31" spans="2:17" ht="33" customHeight="1" x14ac:dyDescent="0.25">
      <c r="B31" s="275"/>
      <c r="C31" s="243"/>
      <c r="D31" s="303"/>
      <c r="E31" s="303"/>
      <c r="F31" s="243"/>
      <c r="G31" s="49"/>
      <c r="H31" s="310"/>
      <c r="I31" s="309"/>
      <c r="J31" s="262"/>
      <c r="K31" s="10"/>
      <c r="L31" s="10"/>
      <c r="M31" s="10"/>
    </row>
    <row r="32" spans="2:17" ht="33" customHeight="1" x14ac:dyDescent="0.25">
      <c r="B32" s="275"/>
      <c r="C32" s="49"/>
      <c r="D32" s="310"/>
      <c r="E32" s="310"/>
      <c r="F32" s="49"/>
      <c r="G32" s="49"/>
      <c r="H32" s="310"/>
      <c r="I32" s="309"/>
      <c r="J32" s="262"/>
      <c r="K32" s="10"/>
      <c r="L32" s="10"/>
      <c r="M32" s="10"/>
    </row>
    <row r="33" spans="2:13" ht="33" customHeight="1" x14ac:dyDescent="0.25">
      <c r="B33" s="302"/>
      <c r="C33" s="10"/>
      <c r="D33" s="309"/>
      <c r="E33" s="309"/>
      <c r="F33" s="10"/>
      <c r="G33" s="10"/>
      <c r="H33" s="309"/>
      <c r="I33" s="309"/>
      <c r="J33" s="262"/>
      <c r="K33" s="10"/>
      <c r="L33" s="10"/>
      <c r="M33" s="10"/>
    </row>
    <row r="34" spans="2:13" ht="33" customHeight="1" x14ac:dyDescent="0.25">
      <c r="B34" s="182"/>
      <c r="C34" s="309"/>
      <c r="D34" s="10"/>
      <c r="E34" s="10"/>
      <c r="F34" s="10"/>
      <c r="G34" s="10"/>
      <c r="H34" s="309"/>
      <c r="I34" s="309"/>
      <c r="J34" s="262"/>
      <c r="K34" s="10"/>
      <c r="L34" s="10"/>
      <c r="M34" s="10"/>
    </row>
    <row r="35" spans="2:13" ht="33" customHeight="1" x14ac:dyDescent="0.25">
      <c r="B35" s="275"/>
      <c r="C35" s="303"/>
      <c r="D35" s="243"/>
      <c r="E35" s="243"/>
      <c r="F35" s="243"/>
      <c r="G35" s="243"/>
      <c r="H35" s="243"/>
      <c r="I35" s="285"/>
      <c r="J35" s="286"/>
      <c r="K35" s="243"/>
      <c r="L35" s="243"/>
      <c r="M35" s="243"/>
    </row>
    <row r="36" spans="2:13" ht="16.5" customHeight="1" x14ac:dyDescent="0.3">
      <c r="B36" s="100" t="s">
        <v>415</v>
      </c>
      <c r="D36" s="254"/>
      <c r="E36" s="254"/>
      <c r="F36" s="254"/>
      <c r="G36" s="254"/>
      <c r="H36" s="254"/>
      <c r="I36" s="254"/>
      <c r="J36" s="252"/>
    </row>
    <row r="37" spans="2:13" ht="15.75" customHeight="1" x14ac:dyDescent="0.3">
      <c r="B37" s="100" t="s">
        <v>13</v>
      </c>
    </row>
    <row r="44" spans="2:13" x14ac:dyDescent="0.25">
      <c r="B44" s="18"/>
    </row>
    <row r="45" spans="2:13" x14ac:dyDescent="0.25">
      <c r="B45" s="18"/>
    </row>
  </sheetData>
  <mergeCells count="4">
    <mergeCell ref="B17:G18"/>
    <mergeCell ref="B15:C15"/>
    <mergeCell ref="B4:G4"/>
    <mergeCell ref="B3:G3"/>
  </mergeCells>
  <hyperlinks>
    <hyperlink ref="B2" location="Indice!A1" display="Índice"/>
    <hyperlink ref="G2" location="'2.1.19'!A1" display="Siguiente"/>
    <hyperlink ref="F2" location="'2.1.17'!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3" customWidth="1"/>
    <col min="3" max="3" width="59.7109375" customWidth="1"/>
    <col min="4" max="20" width="15.85546875" customWidth="1"/>
    <col min="21" max="21" width="15.7109375" customWidth="1"/>
  </cols>
  <sheetData>
    <row r="1" spans="2:21" ht="78" customHeight="1" x14ac:dyDescent="0.25"/>
    <row r="2" spans="2:21" ht="33" customHeight="1" x14ac:dyDescent="0.35">
      <c r="B2" s="126" t="s">
        <v>1</v>
      </c>
      <c r="S2" s="36" t="s">
        <v>172</v>
      </c>
      <c r="T2" s="36" t="s">
        <v>173</v>
      </c>
      <c r="U2" s="35"/>
    </row>
    <row r="3" spans="2:21" ht="22.5" customHeight="1" x14ac:dyDescent="0.25">
      <c r="B3" s="382" t="s">
        <v>159</v>
      </c>
      <c r="C3" s="382"/>
      <c r="D3" s="382"/>
      <c r="E3" s="382"/>
      <c r="F3" s="382"/>
      <c r="G3" s="382"/>
      <c r="H3" s="382"/>
      <c r="I3" s="382"/>
      <c r="J3" s="382"/>
      <c r="K3" s="382"/>
      <c r="L3" s="382"/>
      <c r="M3" s="382"/>
      <c r="N3" s="382"/>
      <c r="O3" s="382"/>
      <c r="P3" s="382"/>
      <c r="Q3" s="382"/>
      <c r="R3" s="382"/>
      <c r="S3" s="382"/>
    </row>
    <row r="4" spans="2:21" ht="35.25" customHeight="1" x14ac:dyDescent="0.25">
      <c r="B4" s="383" t="s">
        <v>482</v>
      </c>
      <c r="C4" s="383"/>
      <c r="D4" s="383"/>
      <c r="E4" s="383"/>
      <c r="F4" s="383"/>
      <c r="G4" s="383"/>
      <c r="H4" s="383"/>
      <c r="I4" s="383"/>
      <c r="J4" s="383"/>
      <c r="K4" s="383"/>
      <c r="L4" s="383"/>
      <c r="M4" s="383"/>
      <c r="N4" s="383"/>
      <c r="O4" s="383"/>
      <c r="P4" s="383"/>
      <c r="Q4" s="383"/>
      <c r="R4" s="383"/>
      <c r="S4" s="383"/>
    </row>
    <row r="5" spans="2:21" ht="33" customHeight="1" x14ac:dyDescent="0.25">
      <c r="B5" s="253"/>
      <c r="C5" s="253"/>
      <c r="D5" s="253"/>
      <c r="E5" s="253"/>
      <c r="F5" s="253"/>
      <c r="G5" s="253"/>
      <c r="H5" s="253"/>
      <c r="I5" s="253"/>
      <c r="K5" s="184"/>
    </row>
    <row r="6" spans="2:21" ht="33" customHeight="1" x14ac:dyDescent="0.25">
      <c r="B6" s="20" t="s">
        <v>0</v>
      </c>
      <c r="C6" s="295"/>
      <c r="D6" s="295"/>
      <c r="E6" s="295"/>
      <c r="F6" s="21"/>
      <c r="G6" s="21"/>
      <c r="H6" s="21"/>
      <c r="I6" s="21"/>
      <c r="J6" s="21"/>
      <c r="K6" s="21"/>
      <c r="L6" s="21"/>
      <c r="M6" s="21"/>
      <c r="N6" s="21"/>
      <c r="O6" s="21"/>
      <c r="P6" s="21"/>
      <c r="Q6" s="21"/>
      <c r="R6" s="21"/>
      <c r="S6" s="21"/>
    </row>
    <row r="7" spans="2:21" ht="33" customHeight="1" x14ac:dyDescent="0.25">
      <c r="B7" s="181" t="s">
        <v>8</v>
      </c>
      <c r="C7" s="181" t="s">
        <v>5</v>
      </c>
      <c r="D7" s="30">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33" customHeight="1" x14ac:dyDescent="0.25">
      <c r="B8" s="194" t="s">
        <v>336</v>
      </c>
      <c r="C8" s="112" t="s">
        <v>337</v>
      </c>
      <c r="D8" s="114"/>
      <c r="E8" s="114"/>
      <c r="F8" s="114"/>
      <c r="G8" s="114"/>
      <c r="H8" s="114"/>
      <c r="I8" s="114"/>
      <c r="J8" s="114"/>
      <c r="K8" s="114"/>
      <c r="L8" s="114"/>
      <c r="M8" s="114"/>
      <c r="N8" s="114"/>
      <c r="O8" s="114"/>
      <c r="P8" s="114"/>
      <c r="Q8" s="114"/>
      <c r="R8" s="114"/>
      <c r="S8" s="114"/>
      <c r="T8" s="114"/>
      <c r="U8" s="114"/>
    </row>
    <row r="9" spans="2:21" ht="33" customHeight="1" x14ac:dyDescent="0.25">
      <c r="B9" s="194" t="s">
        <v>338</v>
      </c>
      <c r="C9" s="112" t="s">
        <v>339</v>
      </c>
      <c r="D9" s="114"/>
      <c r="E9" s="114"/>
      <c r="F9" s="114"/>
      <c r="G9" s="114"/>
      <c r="H9" s="114"/>
      <c r="I9" s="114"/>
      <c r="J9" s="114"/>
      <c r="K9" s="114"/>
      <c r="L9" s="114"/>
      <c r="M9" s="114"/>
      <c r="N9" s="114"/>
      <c r="O9" s="114"/>
      <c r="P9" s="114"/>
      <c r="Q9" s="114"/>
      <c r="R9" s="114"/>
      <c r="S9" s="114"/>
      <c r="T9" s="114"/>
      <c r="U9" s="114"/>
    </row>
    <row r="10" spans="2:21" ht="33" customHeight="1" x14ac:dyDescent="0.25">
      <c r="B10" s="194" t="s">
        <v>342</v>
      </c>
      <c r="C10" s="112" t="s">
        <v>343</v>
      </c>
      <c r="D10" s="114"/>
      <c r="E10" s="114"/>
      <c r="F10" s="114"/>
      <c r="G10" s="114"/>
      <c r="H10" s="114"/>
      <c r="I10" s="114"/>
      <c r="J10" s="114"/>
      <c r="K10" s="114"/>
      <c r="L10" s="114"/>
      <c r="M10" s="114"/>
      <c r="N10" s="114"/>
      <c r="O10" s="114"/>
      <c r="P10" s="114"/>
      <c r="Q10" s="114"/>
      <c r="R10" s="114"/>
      <c r="S10" s="114"/>
      <c r="T10" s="114"/>
      <c r="U10" s="114"/>
    </row>
    <row r="11" spans="2:21" ht="33" customHeight="1" x14ac:dyDescent="0.25">
      <c r="B11" s="194" t="s">
        <v>344</v>
      </c>
      <c r="C11" s="112" t="s">
        <v>345</v>
      </c>
      <c r="D11" s="114"/>
      <c r="E11" s="114"/>
      <c r="F11" s="114"/>
      <c r="G11" s="114"/>
      <c r="H11" s="114"/>
      <c r="I11" s="114"/>
      <c r="J11" s="114"/>
      <c r="K11" s="114"/>
      <c r="L11" s="114"/>
      <c r="M11" s="114"/>
      <c r="N11" s="114"/>
      <c r="O11" s="114"/>
      <c r="P11" s="114"/>
      <c r="Q11" s="114"/>
      <c r="R11" s="114"/>
      <c r="S11" s="114"/>
      <c r="T11" s="114"/>
      <c r="U11" s="114"/>
    </row>
    <row r="12" spans="2:21" ht="33" customHeight="1" x14ac:dyDescent="0.25">
      <c r="B12" s="194" t="s">
        <v>350</v>
      </c>
      <c r="C12" s="112" t="s">
        <v>64</v>
      </c>
      <c r="D12" s="114"/>
      <c r="E12" s="114"/>
      <c r="F12" s="114"/>
      <c r="G12" s="114"/>
      <c r="H12" s="114"/>
      <c r="I12" s="114"/>
      <c r="J12" s="114"/>
      <c r="K12" s="114"/>
      <c r="L12" s="114"/>
      <c r="M12" s="114"/>
      <c r="N12" s="114"/>
      <c r="O12" s="114"/>
      <c r="P12" s="114"/>
      <c r="Q12" s="114"/>
      <c r="R12" s="114"/>
      <c r="S12" s="114"/>
      <c r="T12" s="114"/>
      <c r="U12" s="114"/>
    </row>
    <row r="13" spans="2:21" ht="33" customHeight="1" x14ac:dyDescent="0.25">
      <c r="B13" s="194" t="s">
        <v>355</v>
      </c>
      <c r="C13" s="112" t="s">
        <v>329</v>
      </c>
      <c r="D13" s="114"/>
      <c r="E13" s="114"/>
      <c r="F13" s="114"/>
      <c r="G13" s="114"/>
      <c r="H13" s="114"/>
      <c r="I13" s="114"/>
      <c r="J13" s="114"/>
      <c r="K13" s="114"/>
      <c r="L13" s="114"/>
      <c r="M13" s="114"/>
      <c r="N13" s="114"/>
      <c r="O13" s="114"/>
      <c r="P13" s="114"/>
      <c r="Q13" s="114"/>
      <c r="R13" s="114"/>
      <c r="S13" s="114"/>
      <c r="T13" s="114"/>
      <c r="U13" s="114"/>
    </row>
    <row r="14" spans="2:21" ht="33" customHeight="1" x14ac:dyDescent="0.25">
      <c r="B14" s="194" t="s">
        <v>351</v>
      </c>
      <c r="C14" s="112" t="s">
        <v>352</v>
      </c>
      <c r="D14" s="114"/>
      <c r="E14" s="114"/>
      <c r="F14" s="114"/>
      <c r="G14" s="114"/>
      <c r="H14" s="114"/>
      <c r="I14" s="114"/>
      <c r="J14" s="114"/>
      <c r="K14" s="114"/>
      <c r="L14" s="114"/>
      <c r="M14" s="114"/>
      <c r="N14" s="114"/>
      <c r="O14" s="114"/>
      <c r="P14" s="114"/>
      <c r="Q14" s="114"/>
      <c r="R14" s="114"/>
      <c r="S14" s="114"/>
      <c r="T14" s="114"/>
      <c r="U14" s="114"/>
    </row>
    <row r="15" spans="2:21" ht="33" customHeight="1" x14ac:dyDescent="0.25">
      <c r="B15" s="194" t="s">
        <v>267</v>
      </c>
      <c r="C15" s="112" t="s">
        <v>360</v>
      </c>
      <c r="D15" s="114"/>
      <c r="E15" s="114"/>
      <c r="F15" s="114"/>
      <c r="G15" s="114"/>
      <c r="H15" s="114"/>
      <c r="I15" s="114"/>
      <c r="J15" s="114"/>
      <c r="K15" s="114"/>
      <c r="L15" s="114"/>
      <c r="M15" s="114"/>
      <c r="N15" s="114"/>
      <c r="O15" s="114"/>
      <c r="P15" s="114"/>
      <c r="Q15" s="114"/>
      <c r="R15" s="114"/>
      <c r="S15" s="114"/>
      <c r="T15" s="114"/>
      <c r="U15" s="114"/>
    </row>
    <row r="16" spans="2:21" ht="33" customHeight="1" x14ac:dyDescent="0.25">
      <c r="B16" s="194" t="s">
        <v>346</v>
      </c>
      <c r="C16" s="112" t="s">
        <v>347</v>
      </c>
      <c r="D16" s="114"/>
      <c r="E16" s="114"/>
      <c r="F16" s="114"/>
      <c r="G16" s="114"/>
      <c r="H16" s="114"/>
      <c r="I16" s="114"/>
      <c r="J16" s="114"/>
      <c r="K16" s="114"/>
      <c r="L16" s="114"/>
      <c r="M16" s="114"/>
      <c r="N16" s="114"/>
      <c r="O16" s="114"/>
      <c r="P16" s="114"/>
      <c r="Q16" s="114"/>
      <c r="R16" s="114"/>
      <c r="S16" s="114"/>
      <c r="T16" s="114"/>
      <c r="U16" s="114"/>
    </row>
    <row r="17" spans="2:21" ht="33" customHeight="1" x14ac:dyDescent="0.25">
      <c r="B17" s="194" t="s">
        <v>274</v>
      </c>
      <c r="C17" s="112" t="s">
        <v>362</v>
      </c>
      <c r="D17" s="114"/>
      <c r="E17" s="114"/>
      <c r="F17" s="114"/>
      <c r="G17" s="114"/>
      <c r="H17" s="114"/>
      <c r="I17" s="114"/>
      <c r="J17" s="114"/>
      <c r="K17" s="114"/>
      <c r="L17" s="114"/>
      <c r="M17" s="114"/>
      <c r="N17" s="114"/>
      <c r="O17" s="114"/>
      <c r="P17" s="114"/>
      <c r="Q17" s="114"/>
      <c r="R17" s="114"/>
      <c r="S17" s="114"/>
      <c r="T17" s="114"/>
      <c r="U17" s="114"/>
    </row>
    <row r="18" spans="2:21" ht="33" customHeight="1" x14ac:dyDescent="0.25">
      <c r="B18" s="194" t="s">
        <v>365</v>
      </c>
      <c r="C18" s="112" t="s">
        <v>366</v>
      </c>
      <c r="D18" s="114"/>
      <c r="E18" s="114"/>
      <c r="F18" s="114"/>
      <c r="G18" s="114"/>
      <c r="H18" s="114"/>
      <c r="I18" s="114"/>
      <c r="J18" s="114"/>
      <c r="K18" s="114"/>
      <c r="L18" s="114"/>
      <c r="M18" s="114"/>
      <c r="N18" s="114"/>
      <c r="O18" s="114"/>
      <c r="P18" s="114"/>
      <c r="Q18" s="114"/>
      <c r="R18" s="114"/>
      <c r="S18" s="114"/>
      <c r="T18" s="114"/>
      <c r="U18" s="114"/>
    </row>
    <row r="19" spans="2:21" ht="33" customHeight="1" x14ac:dyDescent="0.25">
      <c r="B19" s="194" t="s">
        <v>363</v>
      </c>
      <c r="C19" s="112" t="s">
        <v>364</v>
      </c>
      <c r="D19" s="114"/>
      <c r="E19" s="114"/>
      <c r="F19" s="114"/>
      <c r="G19" s="114"/>
      <c r="H19" s="114"/>
      <c r="I19" s="114"/>
      <c r="J19" s="114"/>
      <c r="K19" s="114"/>
      <c r="L19" s="114"/>
      <c r="M19" s="114"/>
      <c r="N19" s="114"/>
      <c r="O19" s="114"/>
      <c r="P19" s="114"/>
      <c r="Q19" s="114"/>
      <c r="R19" s="114"/>
      <c r="S19" s="114"/>
      <c r="T19" s="114"/>
      <c r="U19" s="114"/>
    </row>
    <row r="20" spans="2:21" ht="33" customHeight="1" x14ac:dyDescent="0.25">
      <c r="B20" s="407" t="s">
        <v>278</v>
      </c>
      <c r="C20" s="407"/>
      <c r="D20" s="115"/>
      <c r="E20" s="115"/>
      <c r="F20" s="115"/>
      <c r="G20" s="115"/>
      <c r="H20" s="115"/>
      <c r="I20" s="115"/>
      <c r="J20" s="115"/>
      <c r="K20" s="115"/>
      <c r="L20" s="115"/>
      <c r="M20" s="115"/>
      <c r="N20" s="115"/>
      <c r="O20" s="115"/>
      <c r="P20" s="115"/>
      <c r="Q20" s="115"/>
      <c r="R20" s="115"/>
      <c r="S20" s="115"/>
      <c r="T20" s="115"/>
      <c r="U20" s="115"/>
    </row>
    <row r="21" spans="2:21" ht="33" customHeight="1" x14ac:dyDescent="0.25">
      <c r="B21" s="296"/>
      <c r="C21" s="296"/>
      <c r="D21" s="190"/>
      <c r="E21" s="190"/>
      <c r="F21" s="190"/>
      <c r="G21" s="190"/>
      <c r="H21" s="190"/>
      <c r="I21" s="190"/>
      <c r="J21" s="190"/>
      <c r="K21" s="190"/>
      <c r="L21" s="190"/>
      <c r="M21" s="190"/>
      <c r="N21" s="190"/>
      <c r="O21" s="190"/>
      <c r="P21" s="190"/>
      <c r="Q21" s="190"/>
      <c r="R21" s="190"/>
      <c r="S21" s="190"/>
    </row>
    <row r="22" spans="2:21" ht="33" customHeight="1" x14ac:dyDescent="0.25">
      <c r="B22" s="274" t="s">
        <v>479</v>
      </c>
      <c r="C22" s="141"/>
      <c r="D22" s="141"/>
      <c r="E22" s="141"/>
      <c r="F22" s="141"/>
      <c r="G22" s="141"/>
      <c r="H22" s="141"/>
      <c r="I22" s="254"/>
      <c r="J22" s="252"/>
    </row>
    <row r="23" spans="2:21" ht="33" customHeight="1" x14ac:dyDescent="0.25">
      <c r="B23" s="296"/>
      <c r="C23" s="296"/>
      <c r="D23" s="190"/>
      <c r="E23" s="190"/>
      <c r="F23" s="190"/>
      <c r="G23" s="190"/>
      <c r="H23" s="190"/>
      <c r="I23" s="190"/>
      <c r="J23" s="190"/>
      <c r="K23" s="190"/>
      <c r="L23" s="190"/>
      <c r="M23" s="190"/>
      <c r="N23" s="190"/>
      <c r="O23" s="190"/>
      <c r="P23" s="190"/>
      <c r="Q23" s="190"/>
      <c r="R23" s="190"/>
      <c r="S23" s="190"/>
    </row>
    <row r="24" spans="2:21" ht="33" customHeight="1" x14ac:dyDescent="0.25">
      <c r="B24" s="296"/>
      <c r="C24" s="296"/>
      <c r="D24" s="190"/>
      <c r="E24" s="190"/>
      <c r="F24" s="190"/>
      <c r="G24" s="190"/>
      <c r="H24" s="190"/>
      <c r="I24" s="190"/>
      <c r="J24" s="190"/>
      <c r="K24" s="190"/>
      <c r="L24" s="190"/>
      <c r="M24" s="190"/>
      <c r="N24" s="190"/>
      <c r="O24" s="190"/>
      <c r="P24" s="190"/>
      <c r="Q24" s="190"/>
      <c r="R24" s="190"/>
      <c r="S24" s="190"/>
    </row>
    <row r="25" spans="2:21" ht="33" customHeight="1" x14ac:dyDescent="0.25">
      <c r="B25" s="296"/>
      <c r="C25" s="296"/>
      <c r="D25" s="190"/>
      <c r="E25" s="190"/>
      <c r="F25" s="190"/>
      <c r="G25" s="190"/>
      <c r="H25" s="190"/>
      <c r="I25" s="190"/>
      <c r="J25" s="190"/>
      <c r="K25" s="190"/>
      <c r="L25" s="190"/>
      <c r="M25" s="190"/>
      <c r="N25" s="190"/>
      <c r="O25" s="190"/>
      <c r="P25" s="190"/>
      <c r="Q25" s="190"/>
      <c r="R25" s="190"/>
      <c r="S25" s="190"/>
    </row>
    <row r="26" spans="2:21" ht="33" customHeight="1" x14ac:dyDescent="0.25">
      <c r="B26" s="296"/>
      <c r="C26" s="296"/>
      <c r="D26" s="190"/>
      <c r="E26" s="190"/>
      <c r="F26" s="190"/>
      <c r="G26" s="190"/>
      <c r="H26" s="190"/>
      <c r="I26" s="190"/>
      <c r="J26" s="190"/>
      <c r="K26" s="190"/>
      <c r="L26" s="190"/>
      <c r="M26" s="190"/>
      <c r="N26" s="190"/>
      <c r="O26" s="190"/>
      <c r="P26" s="190"/>
      <c r="Q26" s="190"/>
      <c r="R26" s="190"/>
      <c r="S26" s="190"/>
    </row>
    <row r="27" spans="2:21" ht="33" customHeight="1" x14ac:dyDescent="0.25">
      <c r="B27" s="296"/>
      <c r="C27" s="296"/>
      <c r="D27" s="190"/>
      <c r="E27" s="190"/>
      <c r="F27" s="190"/>
      <c r="G27" s="190"/>
      <c r="H27" s="190"/>
      <c r="I27" s="190"/>
      <c r="J27" s="190"/>
      <c r="K27" s="190"/>
      <c r="L27" s="190"/>
      <c r="M27" s="190"/>
      <c r="N27" s="190"/>
      <c r="O27" s="190"/>
      <c r="P27" s="190"/>
      <c r="Q27" s="190"/>
      <c r="R27" s="190"/>
      <c r="S27" s="190"/>
    </row>
    <row r="28" spans="2:21" ht="33" customHeight="1" x14ac:dyDescent="0.25">
      <c r="B28" s="296"/>
      <c r="C28" s="296"/>
      <c r="D28" s="190"/>
      <c r="E28" s="190"/>
      <c r="F28" s="190"/>
      <c r="G28" s="190"/>
      <c r="H28" s="190"/>
      <c r="I28" s="190"/>
      <c r="J28" s="190"/>
      <c r="K28" s="190"/>
      <c r="L28" s="190"/>
      <c r="M28" s="190"/>
      <c r="N28" s="190"/>
      <c r="O28" s="190"/>
      <c r="P28" s="190"/>
      <c r="Q28" s="190"/>
      <c r="R28" s="190"/>
      <c r="S28" s="190"/>
    </row>
    <row r="29" spans="2:21" ht="33" customHeight="1" x14ac:dyDescent="0.25">
      <c r="B29" s="296"/>
      <c r="C29" s="296"/>
      <c r="D29" s="190"/>
      <c r="E29" s="190"/>
      <c r="F29" s="190"/>
      <c r="G29" s="190"/>
      <c r="H29" s="190"/>
      <c r="I29" s="190"/>
      <c r="J29" s="190"/>
      <c r="K29" s="190"/>
      <c r="L29" s="190"/>
      <c r="M29" s="190"/>
      <c r="N29" s="190"/>
      <c r="O29" s="190"/>
      <c r="P29" s="190"/>
      <c r="Q29" s="190"/>
      <c r="R29" s="190"/>
      <c r="S29" s="190"/>
    </row>
    <row r="30" spans="2:21" ht="33" customHeight="1" x14ac:dyDescent="0.25">
      <c r="B30" s="296"/>
      <c r="C30" s="296"/>
      <c r="D30" s="190"/>
      <c r="E30" s="190"/>
      <c r="F30" s="190"/>
      <c r="G30" s="190"/>
      <c r="H30" s="190"/>
      <c r="I30" s="190"/>
      <c r="J30" s="190"/>
      <c r="K30" s="190"/>
      <c r="L30" s="190"/>
      <c r="M30" s="190"/>
      <c r="N30" s="190"/>
      <c r="O30" s="190"/>
      <c r="P30" s="190"/>
      <c r="Q30" s="190"/>
      <c r="R30" s="190"/>
      <c r="S30" s="190"/>
    </row>
    <row r="31" spans="2:21" ht="33" customHeight="1" x14ac:dyDescent="0.25">
      <c r="B31" s="296"/>
      <c r="C31" s="296"/>
      <c r="D31" s="190"/>
      <c r="E31" s="190"/>
      <c r="F31" s="190"/>
      <c r="G31" s="190"/>
      <c r="H31" s="190"/>
      <c r="I31" s="190"/>
      <c r="J31" s="190"/>
      <c r="K31" s="190"/>
      <c r="L31" s="190"/>
      <c r="M31" s="190"/>
      <c r="N31" s="190"/>
      <c r="O31" s="190"/>
      <c r="P31" s="190"/>
      <c r="Q31" s="190"/>
      <c r="R31" s="190"/>
      <c r="S31" s="190"/>
    </row>
    <row r="32" spans="2:21" ht="33" customHeight="1" x14ac:dyDescent="0.25">
      <c r="B32" s="296"/>
      <c r="C32" s="296"/>
      <c r="D32" s="190"/>
      <c r="E32" s="190"/>
      <c r="F32" s="190"/>
      <c r="G32" s="190"/>
      <c r="H32" s="190"/>
      <c r="I32" s="190"/>
      <c r="J32" s="190"/>
      <c r="K32" s="190"/>
      <c r="L32" s="190"/>
      <c r="M32" s="190"/>
      <c r="N32" s="190"/>
      <c r="O32" s="190"/>
      <c r="P32" s="190"/>
      <c r="Q32" s="190"/>
      <c r="R32" s="190"/>
      <c r="S32" s="190"/>
    </row>
    <row r="33" spans="2:19" ht="33" customHeight="1" x14ac:dyDescent="0.25">
      <c r="B33" s="296"/>
      <c r="C33" s="296"/>
      <c r="D33" s="190"/>
      <c r="E33" s="190"/>
      <c r="F33" s="190"/>
      <c r="G33" s="190"/>
      <c r="H33" s="190"/>
      <c r="I33" s="190"/>
      <c r="J33" s="190"/>
      <c r="K33" s="190"/>
      <c r="L33" s="190"/>
      <c r="M33" s="190"/>
      <c r="N33" s="190"/>
      <c r="O33" s="190"/>
      <c r="P33" s="190"/>
      <c r="Q33" s="190"/>
      <c r="R33" s="190"/>
      <c r="S33" s="190"/>
    </row>
    <row r="34" spans="2:19" ht="33" customHeight="1" x14ac:dyDescent="0.25">
      <c r="B34" s="296"/>
      <c r="C34" s="296"/>
      <c r="D34" s="190"/>
      <c r="E34" s="190"/>
      <c r="F34" s="190"/>
      <c r="G34" s="190"/>
      <c r="H34" s="190"/>
      <c r="I34" s="190"/>
      <c r="J34" s="190"/>
      <c r="K34" s="190"/>
      <c r="L34" s="190"/>
      <c r="M34" s="190"/>
      <c r="N34" s="190"/>
      <c r="O34" s="190"/>
      <c r="P34" s="190"/>
      <c r="Q34" s="190"/>
      <c r="R34" s="190"/>
      <c r="S34" s="190"/>
    </row>
    <row r="35" spans="2:19" ht="33" customHeight="1" x14ac:dyDescent="0.3">
      <c r="B35" s="100" t="s">
        <v>415</v>
      </c>
      <c r="D35" s="254"/>
      <c r="E35" s="254"/>
      <c r="F35" s="254"/>
      <c r="G35" s="254"/>
      <c r="H35" s="254"/>
      <c r="I35" s="254"/>
      <c r="J35" s="252"/>
    </row>
    <row r="36" spans="2:19" ht="14.25" customHeight="1" x14ac:dyDescent="0.3">
      <c r="B36" s="100" t="s">
        <v>13</v>
      </c>
      <c r="D36" s="254"/>
      <c r="E36" s="254"/>
      <c r="F36" s="254"/>
      <c r="G36" s="254"/>
      <c r="H36" s="254"/>
      <c r="I36" s="254"/>
      <c r="J36" s="252"/>
    </row>
    <row r="37" spans="2:19" ht="16.5" customHeight="1" x14ac:dyDescent="0.25">
      <c r="B37" s="18"/>
      <c r="D37" s="254"/>
      <c r="E37" s="254"/>
      <c r="F37" s="254"/>
      <c r="G37" s="254"/>
      <c r="H37" s="254"/>
      <c r="I37" s="254"/>
      <c r="J37" s="252"/>
    </row>
  </sheetData>
  <mergeCells count="3">
    <mergeCell ref="B4:S4"/>
    <mergeCell ref="B3:S3"/>
    <mergeCell ref="B20:C20"/>
  </mergeCells>
  <hyperlinks>
    <hyperlink ref="B2" location="Indice!A1" display="Índice"/>
    <hyperlink ref="T2" location="'2.1.20'!A1" display="Siguiente"/>
    <hyperlink ref="S2" location="'2.1.18'!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5"/>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15.7109375" customWidth="1"/>
    <col min="3" max="3" width="83.7109375" customWidth="1"/>
    <col min="4" max="7" width="15.85546875" customWidth="1"/>
    <col min="8" max="12" width="15.7109375" customWidth="1"/>
  </cols>
  <sheetData>
    <row r="1" spans="2:11" ht="78" customHeight="1" x14ac:dyDescent="0.25"/>
    <row r="2" spans="2:11" ht="33" customHeight="1" x14ac:dyDescent="0.35">
      <c r="B2" s="126" t="s">
        <v>1</v>
      </c>
      <c r="F2" s="36" t="s">
        <v>172</v>
      </c>
      <c r="G2" s="36" t="s">
        <v>173</v>
      </c>
    </row>
    <row r="3" spans="2:11" ht="33" customHeight="1" x14ac:dyDescent="0.25">
      <c r="B3" s="382" t="s">
        <v>160</v>
      </c>
      <c r="C3" s="382"/>
      <c r="D3" s="382"/>
      <c r="E3" s="382"/>
      <c r="F3" s="382"/>
      <c r="G3" s="382"/>
    </row>
    <row r="4" spans="2:11" ht="33" customHeight="1" x14ac:dyDescent="0.25">
      <c r="B4" s="383" t="s">
        <v>483</v>
      </c>
      <c r="C4" s="383"/>
      <c r="D4" s="383"/>
      <c r="E4" s="383"/>
      <c r="F4" s="383"/>
      <c r="G4" s="383"/>
      <c r="H4" s="301"/>
      <c r="I4" s="253"/>
    </row>
    <row r="5" spans="2:11" ht="33" customHeight="1" x14ac:dyDescent="0.25">
      <c r="B5" s="253"/>
      <c r="C5" s="253"/>
      <c r="D5" s="253"/>
      <c r="E5" s="253"/>
      <c r="F5" s="253"/>
      <c r="G5" s="253"/>
      <c r="H5" s="253"/>
      <c r="I5" s="253"/>
      <c r="K5" s="184"/>
    </row>
    <row r="6" spans="2:11" ht="33" customHeight="1" x14ac:dyDescent="0.25">
      <c r="B6" s="20" t="s">
        <v>0</v>
      </c>
      <c r="C6" s="21"/>
      <c r="D6" s="21"/>
      <c r="E6" s="21"/>
      <c r="H6" s="253"/>
      <c r="I6" s="253"/>
      <c r="K6" s="184"/>
    </row>
    <row r="7" spans="2:11" ht="33" customHeight="1" x14ac:dyDescent="0.25">
      <c r="B7" s="181" t="s">
        <v>8</v>
      </c>
      <c r="C7" s="181" t="s">
        <v>5</v>
      </c>
      <c r="D7" s="30">
        <v>2023</v>
      </c>
      <c r="E7" s="30">
        <v>2024</v>
      </c>
      <c r="F7" s="30" t="s">
        <v>241</v>
      </c>
      <c r="G7" s="30" t="s">
        <v>416</v>
      </c>
      <c r="H7" s="253"/>
      <c r="I7" s="253"/>
      <c r="K7" s="184"/>
    </row>
    <row r="8" spans="2:11" ht="33" customHeight="1" x14ac:dyDescent="0.25">
      <c r="B8" s="194" t="s">
        <v>336</v>
      </c>
      <c r="C8" s="112" t="s">
        <v>337</v>
      </c>
      <c r="D8" s="114"/>
      <c r="E8" s="114"/>
      <c r="F8" s="90"/>
      <c r="G8" s="90"/>
      <c r="H8" s="253"/>
      <c r="I8" s="253"/>
      <c r="K8" s="184"/>
    </row>
    <row r="9" spans="2:11" ht="33" customHeight="1" x14ac:dyDescent="0.25">
      <c r="B9" s="194" t="s">
        <v>338</v>
      </c>
      <c r="C9" s="112" t="s">
        <v>339</v>
      </c>
      <c r="D9" s="114"/>
      <c r="E9" s="114"/>
      <c r="F9" s="90"/>
      <c r="G9" s="90"/>
      <c r="H9" s="253"/>
      <c r="I9" s="253"/>
      <c r="K9" s="184"/>
    </row>
    <row r="10" spans="2:11" ht="33" customHeight="1" x14ac:dyDescent="0.25">
      <c r="B10" s="194" t="s">
        <v>342</v>
      </c>
      <c r="C10" s="112" t="s">
        <v>343</v>
      </c>
      <c r="D10" s="114"/>
      <c r="E10" s="114"/>
      <c r="F10" s="90"/>
      <c r="G10" s="90"/>
      <c r="H10" s="253"/>
      <c r="I10" s="253"/>
      <c r="K10" s="184"/>
    </row>
    <row r="11" spans="2:11" ht="33" customHeight="1" x14ac:dyDescent="0.25">
      <c r="B11" s="194" t="s">
        <v>344</v>
      </c>
      <c r="C11" s="112" t="s">
        <v>345</v>
      </c>
      <c r="D11" s="114"/>
      <c r="E11" s="114"/>
      <c r="F11" s="90"/>
      <c r="G11" s="90"/>
      <c r="H11" s="253"/>
      <c r="I11" s="253"/>
      <c r="K11" s="184"/>
    </row>
    <row r="12" spans="2:11" ht="33" customHeight="1" x14ac:dyDescent="0.25">
      <c r="B12" s="194" t="s">
        <v>350</v>
      </c>
      <c r="C12" s="112" t="s">
        <v>64</v>
      </c>
      <c r="D12" s="114"/>
      <c r="E12" s="114"/>
      <c r="F12" s="90"/>
      <c r="G12" s="90"/>
      <c r="H12" s="253"/>
      <c r="I12" s="253"/>
      <c r="K12" s="184"/>
    </row>
    <row r="13" spans="2:11" ht="33" customHeight="1" x14ac:dyDescent="0.25">
      <c r="B13" s="194" t="s">
        <v>355</v>
      </c>
      <c r="C13" s="112" t="s">
        <v>329</v>
      </c>
      <c r="D13" s="114"/>
      <c r="E13" s="114"/>
      <c r="F13" s="90"/>
      <c r="G13" s="90"/>
      <c r="H13" s="253"/>
      <c r="I13" s="253"/>
      <c r="K13" s="184"/>
    </row>
    <row r="14" spans="2:11" ht="33" customHeight="1" x14ac:dyDescent="0.25">
      <c r="B14" s="194" t="s">
        <v>351</v>
      </c>
      <c r="C14" s="112" t="s">
        <v>352</v>
      </c>
      <c r="D14" s="114"/>
      <c r="E14" s="114"/>
      <c r="F14" s="90"/>
      <c r="G14" s="90"/>
      <c r="H14" s="253"/>
      <c r="I14" s="253"/>
      <c r="K14" s="184"/>
    </row>
    <row r="15" spans="2:11" ht="33" customHeight="1" x14ac:dyDescent="0.25">
      <c r="B15" s="194" t="s">
        <v>267</v>
      </c>
      <c r="C15" s="112" t="s">
        <v>360</v>
      </c>
      <c r="D15" s="114"/>
      <c r="E15" s="114"/>
      <c r="F15" s="90"/>
      <c r="G15" s="90"/>
      <c r="H15" s="253"/>
      <c r="I15" s="253"/>
      <c r="K15" s="184"/>
    </row>
    <row r="16" spans="2:11" ht="33" customHeight="1" x14ac:dyDescent="0.25">
      <c r="B16" s="194" t="s">
        <v>346</v>
      </c>
      <c r="C16" s="112" t="s">
        <v>347</v>
      </c>
      <c r="D16" s="114"/>
      <c r="E16" s="114"/>
      <c r="F16" s="90"/>
      <c r="G16" s="90"/>
      <c r="H16" s="253"/>
      <c r="I16" s="253"/>
      <c r="K16" s="184"/>
    </row>
    <row r="17" spans="2:11" ht="33" customHeight="1" x14ac:dyDescent="0.25">
      <c r="B17" s="194" t="s">
        <v>274</v>
      </c>
      <c r="C17" s="112" t="s">
        <v>362</v>
      </c>
      <c r="D17" s="114"/>
      <c r="E17" s="114"/>
      <c r="F17" s="90"/>
      <c r="G17" s="90"/>
      <c r="H17" s="253"/>
      <c r="I17" s="253"/>
      <c r="K17" s="184"/>
    </row>
    <row r="18" spans="2:11" ht="33" customHeight="1" x14ac:dyDescent="0.25">
      <c r="B18" s="194" t="s">
        <v>365</v>
      </c>
      <c r="C18" s="112" t="s">
        <v>366</v>
      </c>
      <c r="D18" s="114"/>
      <c r="E18" s="114"/>
      <c r="F18" s="90"/>
      <c r="G18" s="90"/>
      <c r="H18" s="253"/>
      <c r="I18" s="253"/>
      <c r="K18" s="184"/>
    </row>
    <row r="19" spans="2:11" ht="33" customHeight="1" x14ac:dyDescent="0.25">
      <c r="B19" s="194" t="s">
        <v>363</v>
      </c>
      <c r="C19" s="112" t="s">
        <v>364</v>
      </c>
      <c r="D19" s="114"/>
      <c r="E19" s="114"/>
      <c r="F19" s="90"/>
      <c r="G19" s="90"/>
      <c r="H19" s="253"/>
      <c r="I19" s="253"/>
      <c r="K19" s="184"/>
    </row>
    <row r="20" spans="2:11" ht="33" customHeight="1" x14ac:dyDescent="0.25">
      <c r="B20" s="407" t="s">
        <v>278</v>
      </c>
      <c r="C20" s="407"/>
      <c r="D20" s="313"/>
      <c r="E20" s="313"/>
      <c r="F20" s="107"/>
      <c r="G20" s="107"/>
      <c r="H20" s="253"/>
      <c r="I20" s="253"/>
      <c r="K20" s="184"/>
    </row>
    <row r="21" spans="2:11" ht="33" customHeight="1" x14ac:dyDescent="0.25">
      <c r="B21" s="296"/>
      <c r="C21" s="296"/>
      <c r="D21" s="314"/>
      <c r="E21" s="314"/>
      <c r="F21" s="315"/>
      <c r="G21" s="315"/>
    </row>
    <row r="22" spans="2:11" ht="38.25" customHeight="1" x14ac:dyDescent="0.25">
      <c r="B22" s="412" t="s">
        <v>484</v>
      </c>
      <c r="C22" s="412"/>
      <c r="D22" s="412"/>
      <c r="E22" s="412"/>
      <c r="F22" s="412"/>
      <c r="G22" s="412"/>
      <c r="H22" s="141"/>
      <c r="I22" s="254"/>
      <c r="J22" s="252"/>
    </row>
    <row r="23" spans="2:11" ht="33" customHeight="1" x14ac:dyDescent="0.25">
      <c r="B23" s="183"/>
      <c r="C23" s="183"/>
      <c r="D23" s="72">
        <f t="shared" ref="D23:E25" si="0">+D7</f>
        <v>2023</v>
      </c>
      <c r="E23" s="72">
        <f t="shared" si="0"/>
        <v>2024</v>
      </c>
      <c r="F23" s="72">
        <f>+D23</f>
        <v>2023</v>
      </c>
      <c r="G23" s="72">
        <f>+E23</f>
        <v>2024</v>
      </c>
    </row>
    <row r="24" spans="2:11" ht="33" customHeight="1" x14ac:dyDescent="0.25">
      <c r="B24" s="183"/>
      <c r="C24" s="297" t="str">
        <f>+C8</f>
        <v>Servicios ambulatorios generales y especializados en centros ambulatorios</v>
      </c>
      <c r="D24" s="297">
        <f t="shared" si="0"/>
        <v>0</v>
      </c>
      <c r="E24" s="297">
        <f t="shared" si="0"/>
        <v>0</v>
      </c>
      <c r="F24" s="298" t="e">
        <f>+D24/$D$33</f>
        <v>#DIV/0!</v>
      </c>
      <c r="G24" s="298" t="e">
        <f>+E24/$E$33</f>
        <v>#DIV/0!</v>
      </c>
    </row>
    <row r="25" spans="2:11" ht="33" customHeight="1" x14ac:dyDescent="0.25">
      <c r="B25" s="183"/>
      <c r="C25" s="297" t="str">
        <f>+C9</f>
        <v>Servicios ambulatorios generales y especializados en hospitales y clínicas</v>
      </c>
      <c r="D25" s="297">
        <f t="shared" si="0"/>
        <v>0</v>
      </c>
      <c r="E25" s="297">
        <f t="shared" si="0"/>
        <v>0</v>
      </c>
      <c r="F25" s="298" t="e">
        <f t="shared" ref="F25:F32" si="1">+D25/$D$33</f>
        <v>#DIV/0!</v>
      </c>
      <c r="G25" s="298" t="e">
        <f t="shared" ref="G25:G32" si="2">+E25/$E$33</f>
        <v>#DIV/0!</v>
      </c>
    </row>
    <row r="26" spans="2:11" ht="33" customHeight="1" x14ac:dyDescent="0.25">
      <c r="B26" s="183"/>
      <c r="C26" s="297" t="str">
        <f>+C11</f>
        <v>Servicios con internación en hospitales y clínicas especializados y de especialidades</v>
      </c>
      <c r="D26" s="297">
        <f>+D11</f>
        <v>0</v>
      </c>
      <c r="E26" s="297">
        <f>+E11</f>
        <v>0</v>
      </c>
      <c r="F26" s="298" t="e">
        <f t="shared" si="1"/>
        <v>#DIV/0!</v>
      </c>
      <c r="G26" s="298" t="e">
        <f t="shared" si="2"/>
        <v>#DIV/0!</v>
      </c>
    </row>
    <row r="27" spans="2:11" ht="33" customHeight="1" x14ac:dyDescent="0.25">
      <c r="B27" s="183"/>
      <c r="C27" s="297" t="str">
        <f>+C10</f>
        <v>Servicios con internación en hospitales y clínicas básicas y generales</v>
      </c>
      <c r="D27" s="297">
        <f>+D10</f>
        <v>0</v>
      </c>
      <c r="E27" s="297">
        <f>+E10</f>
        <v>0</v>
      </c>
      <c r="F27" s="298" t="e">
        <f t="shared" si="1"/>
        <v>#DIV/0!</v>
      </c>
      <c r="G27" s="298" t="e">
        <f t="shared" si="2"/>
        <v>#DIV/0!</v>
      </c>
    </row>
    <row r="28" spans="2:11" ht="33" customHeight="1" x14ac:dyDescent="0.25">
      <c r="B28" s="183"/>
      <c r="C28" s="297" t="str">
        <f t="shared" ref="C28:E31" si="3">+C12</f>
        <v xml:space="preserve">Servicios de rectoría y administración de la salud </v>
      </c>
      <c r="D28" s="297">
        <f t="shared" si="3"/>
        <v>0</v>
      </c>
      <c r="E28" s="297">
        <f t="shared" si="3"/>
        <v>0</v>
      </c>
      <c r="F28" s="298" t="e">
        <f t="shared" si="1"/>
        <v>#DIV/0!</v>
      </c>
      <c r="G28" s="298" t="e">
        <f t="shared" si="2"/>
        <v>#DIV/0!</v>
      </c>
    </row>
    <row r="29" spans="2:11" ht="33" customHeight="1" x14ac:dyDescent="0.25">
      <c r="B29" s="183"/>
      <c r="C29" s="297" t="str">
        <f t="shared" si="3"/>
        <v>Servicios de salud pública</v>
      </c>
      <c r="D29" s="297">
        <f t="shared" si="3"/>
        <v>0</v>
      </c>
      <c r="E29" s="297">
        <f t="shared" si="3"/>
        <v>0</v>
      </c>
      <c r="F29" s="298" t="e">
        <f t="shared" si="1"/>
        <v>#DIV/0!</v>
      </c>
      <c r="G29" s="298" t="e">
        <f t="shared" si="2"/>
        <v>#DIV/0!</v>
      </c>
    </row>
    <row r="30" spans="2:11" ht="33" customHeight="1" x14ac:dyDescent="0.25">
      <c r="B30" s="299"/>
      <c r="C30" s="297" t="str">
        <f t="shared" si="3"/>
        <v>Servicios odontológicos en centros de atención ambulatoria</v>
      </c>
      <c r="D30" s="297">
        <f t="shared" si="3"/>
        <v>0</v>
      </c>
      <c r="E30" s="297">
        <f t="shared" si="3"/>
        <v>0</v>
      </c>
      <c r="F30" s="298" t="e">
        <f t="shared" si="1"/>
        <v>#DIV/0!</v>
      </c>
      <c r="G30" s="298" t="e">
        <f t="shared" si="2"/>
        <v>#DIV/0!</v>
      </c>
    </row>
    <row r="31" spans="2:11" ht="33" customHeight="1" x14ac:dyDescent="0.25">
      <c r="B31" s="299"/>
      <c r="C31" s="297" t="str">
        <f t="shared" si="3"/>
        <v>Servicios de administración de la seguridad social obligatoria</v>
      </c>
      <c r="D31" s="297">
        <f t="shared" si="3"/>
        <v>0</v>
      </c>
      <c r="E31" s="297">
        <f t="shared" si="3"/>
        <v>0</v>
      </c>
      <c r="F31" s="298" t="e">
        <f t="shared" si="1"/>
        <v>#DIV/0!</v>
      </c>
      <c r="G31" s="298" t="e">
        <f t="shared" si="2"/>
        <v>#DIV/0!</v>
      </c>
    </row>
    <row r="32" spans="2:11" ht="33" customHeight="1" x14ac:dyDescent="0.25">
      <c r="B32" s="183"/>
      <c r="C32" s="297" t="s">
        <v>7</v>
      </c>
      <c r="D32" s="300">
        <f>+D19+D18+D17+D16</f>
        <v>0</v>
      </c>
      <c r="E32" s="300">
        <f>+E19+E18+E17+E16</f>
        <v>0</v>
      </c>
      <c r="F32" s="298" t="e">
        <f t="shared" si="1"/>
        <v>#DIV/0!</v>
      </c>
      <c r="G32" s="298" t="e">
        <f t="shared" si="2"/>
        <v>#DIV/0!</v>
      </c>
    </row>
    <row r="33" spans="2:10" ht="33" customHeight="1" x14ac:dyDescent="0.25">
      <c r="B33" s="183"/>
      <c r="C33" s="297"/>
      <c r="D33" s="311">
        <f>+SUM(D24:D32)</f>
        <v>0</v>
      </c>
      <c r="E33" s="311">
        <f t="shared" ref="E33:G33" si="4">+SUM(E24:E32)</f>
        <v>0</v>
      </c>
      <c r="F33" s="312" t="e">
        <f t="shared" si="4"/>
        <v>#DIV/0!</v>
      </c>
      <c r="G33" s="312" t="e">
        <f t="shared" si="4"/>
        <v>#DIV/0!</v>
      </c>
    </row>
    <row r="34" spans="2:10" ht="33" customHeight="1" x14ac:dyDescent="0.25">
      <c r="B34" s="296"/>
      <c r="C34" s="296"/>
      <c r="D34" s="314">
        <f>+D33-D20</f>
        <v>0</v>
      </c>
      <c r="E34" s="314">
        <f>+E33-E20</f>
        <v>0</v>
      </c>
      <c r="F34" s="315"/>
      <c r="G34" s="315"/>
    </row>
    <row r="35" spans="2:10" ht="33" customHeight="1" x14ac:dyDescent="0.25">
      <c r="B35" s="296"/>
      <c r="C35" s="296"/>
      <c r="D35" s="314"/>
      <c r="E35" s="314"/>
      <c r="F35" s="315"/>
      <c r="G35" s="315"/>
    </row>
    <row r="36" spans="2:10" ht="33" customHeight="1" x14ac:dyDescent="0.25">
      <c r="B36" s="296"/>
      <c r="C36" s="296"/>
      <c r="D36" s="314"/>
      <c r="E36" s="314"/>
      <c r="F36" s="315"/>
      <c r="G36" s="315"/>
    </row>
    <row r="37" spans="2:10" ht="33" customHeight="1" x14ac:dyDescent="0.25">
      <c r="B37" s="296"/>
      <c r="C37" s="296"/>
      <c r="D37" s="314"/>
      <c r="E37" s="314"/>
      <c r="F37" s="315"/>
      <c r="G37" s="315"/>
    </row>
    <row r="38" spans="2:10" ht="33" customHeight="1" x14ac:dyDescent="0.25">
      <c r="B38" s="296"/>
      <c r="C38" s="296"/>
      <c r="D38" s="314"/>
      <c r="E38" s="314"/>
      <c r="F38" s="315"/>
      <c r="G38" s="315"/>
    </row>
    <row r="39" spans="2:10" ht="33" customHeight="1" x14ac:dyDescent="0.25">
      <c r="B39" s="296"/>
      <c r="C39" s="296"/>
      <c r="D39" s="314"/>
      <c r="E39" s="314"/>
      <c r="F39" s="315"/>
      <c r="G39" s="315"/>
    </row>
    <row r="40" spans="2:10" ht="33" customHeight="1" x14ac:dyDescent="0.25">
      <c r="B40" s="296"/>
      <c r="C40" s="296"/>
      <c r="D40" s="314"/>
      <c r="E40" s="314"/>
      <c r="F40" s="315"/>
      <c r="G40" s="315"/>
    </row>
    <row r="41" spans="2:10" ht="33" customHeight="1" x14ac:dyDescent="0.25">
      <c r="B41" s="296"/>
      <c r="C41" s="296"/>
      <c r="D41" s="314"/>
      <c r="E41" s="314"/>
      <c r="F41" s="315"/>
      <c r="G41" s="315"/>
    </row>
    <row r="42" spans="2:10" ht="33" customHeight="1" x14ac:dyDescent="0.25">
      <c r="B42" s="296"/>
      <c r="C42" s="296"/>
      <c r="D42" s="314"/>
      <c r="E42" s="314"/>
      <c r="F42" s="315"/>
      <c r="G42" s="315"/>
    </row>
    <row r="43" spans="2:10" ht="37.5" customHeight="1" x14ac:dyDescent="0.25">
      <c r="B43" s="411" t="s">
        <v>80</v>
      </c>
      <c r="C43" s="411"/>
      <c r="D43" s="411"/>
      <c r="E43" s="411"/>
      <c r="H43" s="252"/>
    </row>
    <row r="44" spans="2:10" ht="18.75" customHeight="1" x14ac:dyDescent="0.25">
      <c r="B44" s="411"/>
      <c r="C44" s="411"/>
      <c r="D44" s="411"/>
      <c r="E44" s="411"/>
      <c r="H44" s="252"/>
    </row>
    <row r="45" spans="2:10" ht="20.25" customHeight="1" x14ac:dyDescent="0.3">
      <c r="B45" s="100" t="s">
        <v>415</v>
      </c>
      <c r="H45" s="254"/>
      <c r="I45" s="254"/>
      <c r="J45" s="252"/>
    </row>
    <row r="46" spans="2:10" ht="16.5" customHeight="1" x14ac:dyDescent="0.3">
      <c r="B46" s="100" t="s">
        <v>13</v>
      </c>
      <c r="D46" s="254"/>
      <c r="E46" s="254"/>
      <c r="F46" s="254"/>
      <c r="G46" s="254"/>
      <c r="H46" s="254"/>
      <c r="I46" s="254"/>
      <c r="J46" s="252"/>
    </row>
    <row r="54" spans="2:2" x14ac:dyDescent="0.25">
      <c r="B54" s="18"/>
    </row>
    <row r="55" spans="2:2" x14ac:dyDescent="0.25">
      <c r="B55" s="18"/>
    </row>
  </sheetData>
  <mergeCells count="5">
    <mergeCell ref="B43:E44"/>
    <mergeCell ref="B20:C20"/>
    <mergeCell ref="B4:G4"/>
    <mergeCell ref="B3:G3"/>
    <mergeCell ref="B22:G22"/>
  </mergeCells>
  <hyperlinks>
    <hyperlink ref="B2" location="Indice!A1" display="Índice"/>
    <hyperlink ref="G2" location="'2.1.21'!A1" display="Siguiente"/>
    <hyperlink ref="F2" location="'2.1.19'!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7"/>
  <sheetViews>
    <sheetView showGridLines="0" zoomScale="60" zoomScaleNormal="60" zoomScaleSheetLayoutView="55"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2.140625" customWidth="1"/>
    <col min="3" max="18" width="15.85546875" customWidth="1"/>
    <col min="19" max="19" width="15.7109375" customWidth="1"/>
    <col min="20" max="20" width="14" customWidth="1"/>
  </cols>
  <sheetData>
    <row r="1" spans="2:20" ht="78" customHeight="1" x14ac:dyDescent="0.25"/>
    <row r="2" spans="2:20" ht="33" customHeight="1" x14ac:dyDescent="0.35">
      <c r="B2" s="126" t="s">
        <v>1</v>
      </c>
      <c r="R2" s="36" t="s">
        <v>172</v>
      </c>
      <c r="S2" s="36" t="s">
        <v>173</v>
      </c>
    </row>
    <row r="3" spans="2:20" ht="33" customHeight="1" x14ac:dyDescent="0.25">
      <c r="B3" s="382" t="s">
        <v>161</v>
      </c>
      <c r="C3" s="382"/>
      <c r="D3" s="382"/>
      <c r="E3" s="382"/>
      <c r="F3" s="382"/>
      <c r="G3" s="382"/>
      <c r="H3" s="382"/>
      <c r="I3" s="382"/>
      <c r="J3" s="382"/>
      <c r="K3" s="382"/>
      <c r="L3" s="382"/>
      <c r="M3" s="382"/>
      <c r="N3" s="382"/>
      <c r="O3" s="382"/>
      <c r="P3" s="382"/>
      <c r="Q3" s="382"/>
      <c r="R3" s="382"/>
    </row>
    <row r="4" spans="2:20" ht="33" customHeight="1" x14ac:dyDescent="0.25">
      <c r="B4" s="383" t="s">
        <v>485</v>
      </c>
      <c r="C4" s="383"/>
      <c r="D4" s="383"/>
      <c r="E4" s="383"/>
      <c r="F4" s="383"/>
      <c r="G4" s="383"/>
      <c r="H4" s="383"/>
      <c r="I4" s="383"/>
      <c r="J4" s="383"/>
      <c r="K4" s="383"/>
      <c r="L4" s="383"/>
      <c r="M4" s="383"/>
      <c r="N4" s="383"/>
      <c r="O4" s="383"/>
      <c r="P4" s="383"/>
      <c r="Q4" s="383"/>
      <c r="R4" s="383"/>
    </row>
    <row r="5" spans="2:20" ht="33" customHeight="1" x14ac:dyDescent="0.25">
      <c r="B5" s="253"/>
      <c r="C5" s="253"/>
      <c r="D5" s="253"/>
      <c r="E5" s="253"/>
      <c r="F5" s="253"/>
      <c r="G5" s="253"/>
      <c r="H5" s="253"/>
      <c r="J5" s="184"/>
    </row>
    <row r="6" spans="2:20" ht="33" customHeight="1" x14ac:dyDescent="0.25">
      <c r="B6" s="20" t="s">
        <v>0</v>
      </c>
      <c r="C6" s="295"/>
      <c r="D6" s="295"/>
      <c r="E6" s="21"/>
      <c r="F6" s="21"/>
      <c r="G6" s="21"/>
      <c r="H6" s="21"/>
      <c r="I6" s="21"/>
      <c r="J6" s="21"/>
      <c r="K6" s="21"/>
      <c r="L6" s="21"/>
      <c r="M6" s="21"/>
      <c r="N6" s="21"/>
      <c r="O6" s="21"/>
      <c r="P6" s="21"/>
      <c r="Q6" s="21"/>
      <c r="R6" s="21"/>
    </row>
    <row r="7" spans="2:20" ht="33" customHeight="1" x14ac:dyDescent="0.25">
      <c r="B7" s="181"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3" customHeight="1" x14ac:dyDescent="0.25">
      <c r="B8" s="317" t="s">
        <v>310</v>
      </c>
      <c r="C8" s="318"/>
      <c r="D8" s="318"/>
      <c r="E8" s="318"/>
      <c r="F8" s="318"/>
      <c r="G8" s="318"/>
      <c r="H8" s="318"/>
      <c r="I8" s="318"/>
      <c r="J8" s="318"/>
      <c r="K8" s="318"/>
      <c r="L8" s="318"/>
      <c r="M8" s="318"/>
      <c r="N8" s="318"/>
      <c r="O8" s="318"/>
      <c r="P8" s="318"/>
      <c r="Q8" s="318"/>
      <c r="R8" s="318"/>
      <c r="S8" s="318"/>
      <c r="T8" s="318"/>
    </row>
    <row r="9" spans="2:20" ht="33" customHeight="1" x14ac:dyDescent="0.25">
      <c r="B9" s="261" t="s">
        <v>278</v>
      </c>
      <c r="C9" s="319"/>
      <c r="D9" s="319"/>
      <c r="E9" s="319"/>
      <c r="F9" s="319"/>
      <c r="G9" s="319"/>
      <c r="H9" s="319"/>
      <c r="I9" s="319"/>
      <c r="J9" s="319"/>
      <c r="K9" s="319"/>
      <c r="L9" s="319"/>
      <c r="M9" s="319"/>
      <c r="N9" s="319"/>
      <c r="O9" s="319"/>
      <c r="P9" s="319"/>
      <c r="Q9" s="319"/>
      <c r="R9" s="319"/>
      <c r="S9" s="319"/>
      <c r="T9" s="319"/>
    </row>
    <row r="10" spans="2:20" ht="33" customHeight="1" x14ac:dyDescent="0.25">
      <c r="B10" s="259"/>
      <c r="C10" s="320"/>
      <c r="D10" s="320"/>
      <c r="E10" s="320"/>
      <c r="F10" s="320"/>
      <c r="G10" s="320"/>
      <c r="H10" s="320"/>
      <c r="I10" s="320"/>
      <c r="J10" s="320"/>
      <c r="K10" s="320"/>
      <c r="L10" s="320"/>
      <c r="M10" s="320"/>
      <c r="N10" s="320"/>
      <c r="O10" s="320"/>
      <c r="P10" s="320"/>
      <c r="Q10" s="320"/>
      <c r="R10" s="320"/>
    </row>
    <row r="11" spans="2:20" ht="33" customHeight="1" x14ac:dyDescent="0.25">
      <c r="B11" s="384" t="s">
        <v>486</v>
      </c>
      <c r="C11" s="384"/>
      <c r="D11" s="384"/>
      <c r="E11" s="384"/>
      <c r="F11" s="384"/>
      <c r="G11" s="384"/>
      <c r="H11" s="384"/>
      <c r="I11" s="384"/>
      <c r="J11" s="384"/>
    </row>
    <row r="12" spans="2:20" ht="33" customHeight="1" x14ac:dyDescent="0.25">
      <c r="B12" s="259"/>
      <c r="C12" s="320"/>
      <c r="D12" s="320"/>
      <c r="E12" s="320"/>
      <c r="F12" s="320"/>
      <c r="G12" s="320"/>
      <c r="H12" s="320"/>
      <c r="I12" s="320"/>
      <c r="J12" s="320"/>
      <c r="K12" s="320"/>
      <c r="L12" s="320"/>
      <c r="M12" s="320"/>
      <c r="N12" s="320"/>
      <c r="O12" s="320"/>
      <c r="P12" s="320"/>
      <c r="Q12" s="320"/>
      <c r="R12" s="320"/>
    </row>
    <row r="13" spans="2:20" ht="33" customHeight="1" x14ac:dyDescent="0.25">
      <c r="B13" s="259"/>
      <c r="C13" s="320"/>
      <c r="D13" s="320"/>
      <c r="E13" s="320"/>
      <c r="F13" s="320"/>
      <c r="G13" s="320"/>
      <c r="H13" s="320"/>
      <c r="I13" s="320"/>
      <c r="J13" s="320"/>
      <c r="K13" s="320"/>
      <c r="L13" s="320"/>
      <c r="M13" s="320"/>
      <c r="N13" s="320"/>
      <c r="O13" s="320"/>
      <c r="P13" s="320"/>
      <c r="Q13" s="320"/>
      <c r="R13" s="320"/>
    </row>
    <row r="14" spans="2:20" ht="33" customHeight="1" x14ac:dyDescent="0.25">
      <c r="B14" s="259"/>
      <c r="C14" s="320"/>
      <c r="D14" s="320"/>
      <c r="E14" s="320"/>
      <c r="F14" s="320"/>
      <c r="G14" s="320"/>
      <c r="H14" s="320"/>
      <c r="I14" s="320"/>
      <c r="J14" s="320"/>
      <c r="K14" s="320"/>
      <c r="L14" s="320"/>
      <c r="M14" s="320"/>
      <c r="N14" s="320"/>
      <c r="O14" s="320"/>
      <c r="P14" s="320"/>
      <c r="Q14" s="320"/>
      <c r="R14" s="320"/>
    </row>
    <row r="15" spans="2:20" ht="33" customHeight="1" x14ac:dyDescent="0.25">
      <c r="B15" s="259"/>
      <c r="C15" s="320"/>
      <c r="D15" s="320"/>
      <c r="E15" s="320"/>
      <c r="F15" s="320"/>
      <c r="G15" s="320"/>
      <c r="H15" s="320"/>
      <c r="I15" s="320"/>
      <c r="J15" s="320"/>
      <c r="K15" s="320"/>
      <c r="L15" s="320"/>
      <c r="M15" s="320"/>
      <c r="N15" s="320"/>
      <c r="O15" s="320"/>
      <c r="P15" s="320"/>
      <c r="Q15" s="320"/>
      <c r="R15" s="320"/>
    </row>
    <row r="16" spans="2:20" ht="33" customHeight="1" x14ac:dyDescent="0.25">
      <c r="B16" s="259"/>
      <c r="C16" s="320"/>
      <c r="D16" s="320"/>
      <c r="E16" s="320"/>
      <c r="F16" s="320"/>
      <c r="G16" s="320"/>
      <c r="H16" s="320"/>
      <c r="I16" s="320"/>
      <c r="J16" s="320"/>
      <c r="K16" s="320"/>
      <c r="L16" s="320"/>
      <c r="M16" s="320"/>
      <c r="N16" s="320"/>
      <c r="O16" s="320"/>
      <c r="P16" s="320"/>
      <c r="Q16" s="320"/>
      <c r="R16" s="320"/>
    </row>
    <row r="17" spans="2:18" ht="33" customHeight="1" x14ac:dyDescent="0.25">
      <c r="B17" s="259"/>
      <c r="C17" s="320"/>
      <c r="D17" s="320"/>
      <c r="E17" s="320"/>
      <c r="F17" s="320"/>
      <c r="G17" s="320"/>
      <c r="H17" s="320"/>
      <c r="I17" s="320"/>
      <c r="J17" s="320"/>
      <c r="K17" s="320"/>
      <c r="L17" s="320"/>
      <c r="M17" s="320"/>
      <c r="N17" s="320"/>
      <c r="O17" s="320"/>
      <c r="P17" s="320"/>
      <c r="Q17" s="320"/>
      <c r="R17" s="320"/>
    </row>
    <row r="18" spans="2:18" ht="33" customHeight="1" x14ac:dyDescent="0.25">
      <c r="B18" s="259"/>
      <c r="C18" s="320"/>
      <c r="D18" s="320"/>
      <c r="E18" s="320"/>
      <c r="F18" s="320"/>
      <c r="G18" s="320"/>
      <c r="H18" s="320"/>
      <c r="I18" s="320"/>
      <c r="J18" s="320"/>
      <c r="K18" s="320"/>
      <c r="L18" s="320"/>
      <c r="M18" s="320"/>
      <c r="N18" s="320"/>
      <c r="O18" s="320"/>
      <c r="P18" s="320"/>
      <c r="Q18" s="320"/>
      <c r="R18" s="320"/>
    </row>
    <row r="19" spans="2:18" ht="33" customHeight="1" x14ac:dyDescent="0.25">
      <c r="B19" s="259"/>
      <c r="C19" s="320"/>
      <c r="D19" s="320"/>
      <c r="E19" s="320"/>
      <c r="F19" s="320"/>
      <c r="G19" s="320"/>
      <c r="H19" s="320"/>
      <c r="I19" s="320"/>
      <c r="J19" s="320"/>
      <c r="K19" s="320"/>
      <c r="L19" s="320"/>
      <c r="M19" s="320"/>
      <c r="N19" s="320"/>
      <c r="O19" s="320"/>
      <c r="P19" s="320"/>
      <c r="Q19" s="320"/>
      <c r="R19" s="320"/>
    </row>
    <row r="20" spans="2:18" ht="33" customHeight="1" x14ac:dyDescent="0.25">
      <c r="B20" s="259"/>
      <c r="C20" s="320"/>
      <c r="D20" s="320"/>
      <c r="E20" s="320"/>
      <c r="F20" s="320"/>
      <c r="G20" s="320"/>
      <c r="H20" s="320"/>
      <c r="I20" s="320"/>
      <c r="J20" s="320"/>
      <c r="K20" s="320"/>
      <c r="L20" s="320"/>
      <c r="M20" s="320"/>
      <c r="N20" s="320"/>
      <c r="O20" s="320"/>
      <c r="P20" s="320"/>
      <c r="Q20" s="320"/>
      <c r="R20" s="320"/>
    </row>
    <row r="21" spans="2:18" ht="33" customHeight="1" x14ac:dyDescent="0.25">
      <c r="B21" s="259"/>
      <c r="C21" s="320"/>
      <c r="D21" s="320"/>
      <c r="E21" s="320"/>
      <c r="F21" s="320"/>
      <c r="G21" s="320"/>
      <c r="H21" s="320"/>
      <c r="I21" s="320"/>
      <c r="J21" s="320"/>
      <c r="K21" s="320"/>
      <c r="L21" s="320"/>
      <c r="M21" s="320"/>
      <c r="N21" s="320"/>
      <c r="O21" s="320"/>
      <c r="P21" s="320"/>
      <c r="Q21" s="320"/>
      <c r="R21" s="320"/>
    </row>
    <row r="22" spans="2:18" ht="33" customHeight="1" x14ac:dyDescent="0.25">
      <c r="B22" s="259"/>
      <c r="C22" s="320"/>
      <c r="D22" s="320"/>
      <c r="E22" s="320"/>
      <c r="F22" s="320"/>
      <c r="G22" s="320"/>
      <c r="H22" s="320"/>
      <c r="I22" s="320"/>
      <c r="J22" s="320"/>
      <c r="K22" s="320"/>
      <c r="L22" s="320"/>
      <c r="M22" s="320"/>
      <c r="N22" s="320"/>
      <c r="O22" s="320"/>
      <c r="P22" s="320"/>
      <c r="Q22" s="320"/>
      <c r="R22" s="320"/>
    </row>
    <row r="23" spans="2:18" ht="33" customHeight="1" x14ac:dyDescent="0.25">
      <c r="B23" s="259"/>
      <c r="C23" s="320"/>
      <c r="D23" s="320"/>
      <c r="E23" s="320"/>
      <c r="F23" s="320"/>
      <c r="G23" s="320"/>
      <c r="H23" s="320"/>
      <c r="I23" s="320"/>
      <c r="J23" s="320"/>
      <c r="K23" s="320"/>
      <c r="L23" s="320"/>
      <c r="M23" s="320"/>
      <c r="N23" s="320"/>
      <c r="O23" s="320"/>
      <c r="P23" s="320"/>
      <c r="Q23" s="320"/>
      <c r="R23" s="320"/>
    </row>
    <row r="24" spans="2:18" ht="33" customHeight="1" x14ac:dyDescent="0.25">
      <c r="B24" s="259"/>
      <c r="C24" s="320"/>
      <c r="D24" s="320"/>
      <c r="E24" s="320"/>
      <c r="F24" s="320"/>
      <c r="G24" s="320"/>
      <c r="H24" s="320"/>
      <c r="I24" s="320"/>
      <c r="J24" s="320"/>
      <c r="K24" s="320"/>
      <c r="L24" s="320"/>
      <c r="M24" s="320"/>
      <c r="N24" s="320"/>
      <c r="O24" s="320"/>
      <c r="P24" s="320"/>
      <c r="Q24" s="320"/>
      <c r="R24" s="320"/>
    </row>
    <row r="25" spans="2:18" ht="15.75" customHeight="1" x14ac:dyDescent="0.3">
      <c r="B25" s="100" t="s">
        <v>16</v>
      </c>
    </row>
    <row r="26" spans="2:18" ht="15.75" customHeight="1" x14ac:dyDescent="0.3">
      <c r="B26" s="100" t="s">
        <v>415</v>
      </c>
    </row>
    <row r="27" spans="2:18" ht="15.75" customHeight="1" x14ac:dyDescent="0.3">
      <c r="B27" s="100" t="s">
        <v>13</v>
      </c>
    </row>
  </sheetData>
  <mergeCells count="3">
    <mergeCell ref="B4:R4"/>
    <mergeCell ref="B3:R3"/>
    <mergeCell ref="B11:J11"/>
  </mergeCells>
  <hyperlinks>
    <hyperlink ref="B2" location="Indice!A1" display="Índice"/>
    <hyperlink ref="S2" location="'2.1.22'!A1" display="Siguiente"/>
    <hyperlink ref="R2" location="'2.1.20'!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6"/>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83.7109375" customWidth="1"/>
    <col min="3" max="6" width="15.85546875" customWidth="1"/>
    <col min="7" max="12" width="15.7109375" customWidth="1"/>
  </cols>
  <sheetData>
    <row r="1" spans="2:11" ht="78" customHeight="1" x14ac:dyDescent="0.25"/>
    <row r="2" spans="2:11" ht="33" customHeight="1" x14ac:dyDescent="0.35">
      <c r="B2" s="126" t="s">
        <v>1</v>
      </c>
      <c r="E2" s="36" t="s">
        <v>172</v>
      </c>
      <c r="F2" s="36" t="s">
        <v>173</v>
      </c>
    </row>
    <row r="3" spans="2:11" ht="33" customHeight="1" x14ac:dyDescent="0.25">
      <c r="B3" s="382" t="s">
        <v>162</v>
      </c>
      <c r="C3" s="382"/>
      <c r="D3" s="382"/>
      <c r="E3" s="382"/>
      <c r="F3" s="382"/>
    </row>
    <row r="4" spans="2:11" ht="33" customHeight="1" x14ac:dyDescent="0.25">
      <c r="B4" s="383" t="s">
        <v>487</v>
      </c>
      <c r="C4" s="383"/>
      <c r="D4" s="383"/>
      <c r="E4" s="383"/>
      <c r="F4" s="383"/>
      <c r="H4" s="184"/>
      <c r="I4" s="253"/>
    </row>
    <row r="5" spans="2:11" ht="33" customHeight="1" x14ac:dyDescent="0.25">
      <c r="B5" s="253"/>
      <c r="C5" s="253"/>
      <c r="D5" s="253"/>
      <c r="E5" s="253"/>
      <c r="F5" s="253"/>
      <c r="H5" s="253"/>
      <c r="I5" s="253"/>
      <c r="K5" s="184"/>
    </row>
    <row r="6" spans="2:11" ht="33" customHeight="1" x14ac:dyDescent="0.25">
      <c r="B6" s="20" t="s">
        <v>0</v>
      </c>
      <c r="H6" s="253"/>
      <c r="I6" s="253"/>
      <c r="K6" s="184"/>
    </row>
    <row r="7" spans="2:11" ht="33" customHeight="1" x14ac:dyDescent="0.25">
      <c r="B7" s="181" t="s">
        <v>5</v>
      </c>
      <c r="C7" s="30">
        <v>2023</v>
      </c>
      <c r="D7" s="30">
        <v>2024</v>
      </c>
      <c r="E7" s="30" t="s">
        <v>241</v>
      </c>
      <c r="F7" s="30" t="s">
        <v>416</v>
      </c>
      <c r="H7" s="253"/>
      <c r="I7" s="253"/>
      <c r="K7" s="184"/>
    </row>
    <row r="8" spans="2:11" ht="33" customHeight="1" x14ac:dyDescent="0.25">
      <c r="B8" s="112" t="s">
        <v>314</v>
      </c>
      <c r="C8" s="114"/>
      <c r="D8" s="114"/>
      <c r="E8" s="90"/>
      <c r="F8" s="90"/>
      <c r="H8" s="253"/>
      <c r="I8" s="253"/>
      <c r="K8" s="184"/>
    </row>
    <row r="9" spans="2:11" ht="33" customHeight="1" x14ac:dyDescent="0.25">
      <c r="B9" s="112" t="s">
        <v>316</v>
      </c>
      <c r="C9" s="114"/>
      <c r="D9" s="114"/>
      <c r="E9" s="90"/>
      <c r="F9" s="90"/>
      <c r="H9" s="253"/>
      <c r="I9" s="253"/>
      <c r="K9" s="184"/>
    </row>
    <row r="10" spans="2:11" ht="33" customHeight="1" x14ac:dyDescent="0.25">
      <c r="B10" s="112" t="s">
        <v>320</v>
      </c>
      <c r="C10" s="114"/>
      <c r="D10" s="114"/>
      <c r="E10" s="90"/>
      <c r="F10" s="90"/>
      <c r="H10" s="253"/>
      <c r="I10" s="253"/>
      <c r="K10" s="184"/>
    </row>
    <row r="11" spans="2:11" ht="33" customHeight="1" x14ac:dyDescent="0.25">
      <c r="B11" s="112" t="s">
        <v>325</v>
      </c>
      <c r="C11" s="114"/>
      <c r="D11" s="114"/>
      <c r="E11" s="90"/>
      <c r="F11" s="90"/>
      <c r="H11" s="253"/>
      <c r="I11" s="253"/>
      <c r="K11" s="184"/>
    </row>
    <row r="12" spans="2:11" ht="33" customHeight="1" x14ac:dyDescent="0.25">
      <c r="B12" s="112" t="s">
        <v>34</v>
      </c>
      <c r="C12" s="114"/>
      <c r="D12" s="114"/>
      <c r="E12" s="90"/>
      <c r="F12" s="90"/>
      <c r="H12" s="253"/>
      <c r="I12" s="253"/>
      <c r="K12" s="184"/>
    </row>
    <row r="13" spans="2:11" ht="33" customHeight="1" x14ac:dyDescent="0.25">
      <c r="B13" s="112" t="s">
        <v>331</v>
      </c>
      <c r="C13" s="114"/>
      <c r="D13" s="114"/>
      <c r="E13" s="90"/>
      <c r="F13" s="90"/>
      <c r="H13" s="253"/>
      <c r="I13" s="253"/>
      <c r="K13" s="184"/>
    </row>
    <row r="14" spans="2:11" ht="33" customHeight="1" x14ac:dyDescent="0.25">
      <c r="B14" s="112" t="s">
        <v>329</v>
      </c>
      <c r="C14" s="114"/>
      <c r="D14" s="114"/>
      <c r="E14" s="90"/>
      <c r="F14" s="90"/>
      <c r="H14" s="253"/>
      <c r="I14" s="253"/>
      <c r="K14" s="184"/>
    </row>
    <row r="15" spans="2:11" ht="33" customHeight="1" x14ac:dyDescent="0.25">
      <c r="B15" s="261" t="s">
        <v>278</v>
      </c>
      <c r="C15" s="256"/>
      <c r="D15" s="256"/>
      <c r="E15" s="107"/>
      <c r="F15" s="107"/>
      <c r="H15" s="253"/>
      <c r="I15" s="253"/>
      <c r="K15" s="184"/>
    </row>
    <row r="16" spans="2:11" ht="33" customHeight="1" x14ac:dyDescent="0.25">
      <c r="B16" s="259"/>
      <c r="C16" s="328"/>
      <c r="D16" s="328"/>
      <c r="E16" s="329"/>
      <c r="F16" s="329"/>
    </row>
    <row r="17" spans="2:10" ht="36.75" customHeight="1" x14ac:dyDescent="0.25">
      <c r="B17" s="412" t="s">
        <v>407</v>
      </c>
      <c r="C17" s="412"/>
      <c r="D17" s="412"/>
      <c r="E17" s="412"/>
      <c r="F17" s="412"/>
      <c r="G17" s="141"/>
      <c r="H17" s="141"/>
      <c r="I17" s="254"/>
      <c r="J17" s="252"/>
    </row>
    <row r="18" spans="2:10" ht="33" customHeight="1" x14ac:dyDescent="0.25">
      <c r="B18" s="278"/>
      <c r="C18" s="278"/>
      <c r="D18" s="278"/>
      <c r="E18" s="278"/>
      <c r="F18" s="278"/>
      <c r="G18" s="278"/>
    </row>
    <row r="19" spans="2:10" ht="33" customHeight="1" x14ac:dyDescent="0.25">
      <c r="B19" s="241"/>
      <c r="C19" s="241"/>
      <c r="D19" s="326"/>
      <c r="E19" s="326"/>
      <c r="F19" s="326"/>
      <c r="G19" s="267"/>
    </row>
    <row r="20" spans="2:10" ht="33" customHeight="1" x14ac:dyDescent="0.25">
      <c r="B20" s="322" t="s">
        <v>6</v>
      </c>
      <c r="C20" s="72">
        <f t="shared" ref="C20:D24" si="0">+C7</f>
        <v>2023</v>
      </c>
      <c r="D20" s="72">
        <f t="shared" si="0"/>
        <v>2024</v>
      </c>
      <c r="E20" s="322">
        <f>+C20</f>
        <v>2023</v>
      </c>
      <c r="F20" s="322">
        <f>+D20</f>
        <v>2024</v>
      </c>
      <c r="G20" s="267"/>
    </row>
    <row r="21" spans="2:10" ht="33" customHeight="1" x14ac:dyDescent="0.3">
      <c r="B21" s="323" t="str">
        <f>+B8</f>
        <v>Servicios ambulatorios</v>
      </c>
      <c r="C21" s="325">
        <f t="shared" si="0"/>
        <v>0</v>
      </c>
      <c r="D21" s="323">
        <f t="shared" si="0"/>
        <v>0</v>
      </c>
      <c r="E21" s="324" t="e">
        <f>C21/$C$26</f>
        <v>#DIV/0!</v>
      </c>
      <c r="F21" s="324" t="e">
        <f>D21/$D$26</f>
        <v>#DIV/0!</v>
      </c>
      <c r="G21" s="183"/>
    </row>
    <row r="22" spans="2:10" ht="33" customHeight="1" x14ac:dyDescent="0.3">
      <c r="B22" s="323" t="str">
        <f>+B9</f>
        <v>Servicios con internación</v>
      </c>
      <c r="C22" s="323">
        <f t="shared" si="0"/>
        <v>0</v>
      </c>
      <c r="D22" s="323">
        <f t="shared" si="0"/>
        <v>0</v>
      </c>
      <c r="E22" s="324" t="e">
        <f t="shared" ref="E22:E25" si="1">C22/$C$26</f>
        <v>#DIV/0!</v>
      </c>
      <c r="F22" s="324" t="e">
        <f t="shared" ref="F22:F25" si="2">D22/$D$26</f>
        <v>#DIV/0!</v>
      </c>
      <c r="G22" s="183"/>
    </row>
    <row r="23" spans="2:10" ht="33" customHeight="1" x14ac:dyDescent="0.3">
      <c r="B23" s="323" t="str">
        <f>+B10</f>
        <v>Otros servicios de salud humana</v>
      </c>
      <c r="C23" s="323">
        <f t="shared" si="0"/>
        <v>0</v>
      </c>
      <c r="D23" s="323">
        <f t="shared" si="0"/>
        <v>0</v>
      </c>
      <c r="E23" s="324" t="e">
        <f t="shared" si="1"/>
        <v>#DIV/0!</v>
      </c>
      <c r="F23" s="324" t="e">
        <f t="shared" si="2"/>
        <v>#DIV/0!</v>
      </c>
      <c r="G23" s="183"/>
    </row>
    <row r="24" spans="2:10" ht="33" customHeight="1" x14ac:dyDescent="0.3">
      <c r="B24" s="323" t="str">
        <f>+B11</f>
        <v>Servicios odontológicos</v>
      </c>
      <c r="C24" s="323">
        <f t="shared" si="0"/>
        <v>0</v>
      </c>
      <c r="D24" s="323">
        <f t="shared" si="0"/>
        <v>0</v>
      </c>
      <c r="E24" s="324" t="e">
        <f t="shared" si="1"/>
        <v>#DIV/0!</v>
      </c>
      <c r="F24" s="324" t="e">
        <f t="shared" si="2"/>
        <v>#DIV/0!</v>
      </c>
      <c r="G24" s="183"/>
    </row>
    <row r="25" spans="2:10" ht="33" customHeight="1" x14ac:dyDescent="0.3">
      <c r="B25" s="323" t="s">
        <v>7</v>
      </c>
      <c r="C25" s="325">
        <f>+C12+C13+C14</f>
        <v>0</v>
      </c>
      <c r="D25" s="325">
        <f>+D12+D13+D14</f>
        <v>0</v>
      </c>
      <c r="E25" s="324" t="e">
        <f t="shared" si="1"/>
        <v>#DIV/0!</v>
      </c>
      <c r="F25" s="324" t="e">
        <f t="shared" si="2"/>
        <v>#DIV/0!</v>
      </c>
      <c r="G25" s="183"/>
    </row>
    <row r="26" spans="2:10" ht="33" customHeight="1" x14ac:dyDescent="0.25">
      <c r="B26" s="183"/>
      <c r="C26" s="183">
        <f>+SUM(C21:C25)</f>
        <v>0</v>
      </c>
      <c r="D26" s="183">
        <f>+SUM(D21:D25)</f>
        <v>0</v>
      </c>
      <c r="E26" s="321" t="e">
        <f>+SUM(E21:E25)</f>
        <v>#DIV/0!</v>
      </c>
      <c r="F26" s="321" t="e">
        <f>+SUM(F21:F25)</f>
        <v>#DIV/0!</v>
      </c>
      <c r="G26" s="183"/>
    </row>
    <row r="27" spans="2:10" ht="33" customHeight="1" x14ac:dyDescent="0.25">
      <c r="B27" s="183"/>
      <c r="C27" s="327">
        <f>+C15-C26</f>
        <v>0</v>
      </c>
      <c r="D27" s="327">
        <f>+D15-D26</f>
        <v>0</v>
      </c>
      <c r="E27" s="183"/>
      <c r="F27" s="183"/>
      <c r="G27" s="183"/>
    </row>
    <row r="28" spans="2:10" ht="33" customHeight="1" x14ac:dyDescent="0.25">
      <c r="B28" s="182"/>
      <c r="C28" s="182"/>
      <c r="D28" s="268"/>
      <c r="E28" s="268"/>
      <c r="F28" s="268"/>
      <c r="G28" s="268"/>
    </row>
    <row r="29" spans="2:10" ht="33" customHeight="1" x14ac:dyDescent="0.25">
      <c r="B29" s="259"/>
      <c r="C29" s="328"/>
      <c r="D29" s="328"/>
      <c r="E29" s="329"/>
      <c r="F29" s="329"/>
    </row>
    <row r="30" spans="2:10" ht="33" customHeight="1" x14ac:dyDescent="0.25">
      <c r="B30" s="259"/>
      <c r="C30" s="328"/>
      <c r="D30" s="328"/>
      <c r="E30" s="329"/>
      <c r="F30" s="329"/>
    </row>
    <row r="31" spans="2:10" ht="33" customHeight="1" x14ac:dyDescent="0.25">
      <c r="B31" s="259"/>
      <c r="C31" s="328"/>
      <c r="D31" s="328"/>
      <c r="E31" s="329"/>
      <c r="F31" s="329"/>
    </row>
    <row r="32" spans="2:10" ht="33" customHeight="1" x14ac:dyDescent="0.25">
      <c r="B32" s="259"/>
      <c r="C32" s="328"/>
      <c r="D32" s="328"/>
      <c r="E32" s="329"/>
      <c r="F32" s="329"/>
    </row>
    <row r="33" spans="2:10" ht="33" customHeight="1" x14ac:dyDescent="0.25">
      <c r="B33" s="259"/>
      <c r="C33" s="328"/>
      <c r="D33" s="328"/>
      <c r="E33" s="329"/>
      <c r="F33" s="329"/>
    </row>
    <row r="34" spans="2:10" ht="17.25" customHeight="1" x14ac:dyDescent="0.3">
      <c r="B34" s="100" t="s">
        <v>76</v>
      </c>
      <c r="D34" s="254"/>
      <c r="E34" s="254"/>
      <c r="F34" s="254"/>
      <c r="G34" s="254"/>
      <c r="H34" s="254"/>
      <c r="I34" s="254"/>
      <c r="J34" s="252"/>
    </row>
    <row r="35" spans="2:10" ht="16.5" customHeight="1" x14ac:dyDescent="0.3">
      <c r="B35" s="100" t="s">
        <v>415</v>
      </c>
      <c r="D35" s="254"/>
      <c r="E35" s="254"/>
      <c r="F35" s="254"/>
      <c r="G35" s="254"/>
      <c r="H35" s="254"/>
      <c r="I35" s="254"/>
      <c r="J35" s="252"/>
    </row>
    <row r="36" spans="2:10" ht="16.5" customHeight="1" x14ac:dyDescent="0.3">
      <c r="B36" s="100" t="s">
        <v>13</v>
      </c>
      <c r="D36" s="254"/>
      <c r="E36" s="254"/>
      <c r="F36" s="254"/>
      <c r="G36" s="254"/>
      <c r="H36" s="254"/>
      <c r="I36" s="254"/>
      <c r="J36" s="252"/>
    </row>
  </sheetData>
  <mergeCells count="3">
    <mergeCell ref="B4:F4"/>
    <mergeCell ref="B3:F3"/>
    <mergeCell ref="B17:F17"/>
  </mergeCells>
  <conditionalFormatting sqref="C27:D27">
    <cfRule type="cellIs" dxfId="1" priority="1" stopIfTrue="1" operator="notEqual">
      <formula>0</formula>
    </cfRule>
  </conditionalFormatting>
  <hyperlinks>
    <hyperlink ref="B2" location="Indice!A1" display="Índice"/>
    <hyperlink ref="F2" location="'2.1.23'!A1" display="Siguiente"/>
    <hyperlink ref="E2" location="'2.1.21'!A1" display="Anterior"/>
  </hyperlinks>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83.7109375" customWidth="1"/>
    <col min="3" max="6" width="15.85546875" customWidth="1"/>
    <col min="7" max="12" width="15.7109375" customWidth="1"/>
  </cols>
  <sheetData>
    <row r="1" spans="1:11" ht="78" customHeight="1" x14ac:dyDescent="0.25">
      <c r="A1" s="332"/>
    </row>
    <row r="2" spans="1:11" ht="33" customHeight="1" x14ac:dyDescent="0.35">
      <c r="B2" s="126" t="s">
        <v>1</v>
      </c>
      <c r="E2" s="36" t="s">
        <v>172</v>
      </c>
      <c r="F2" s="36" t="s">
        <v>173</v>
      </c>
    </row>
    <row r="3" spans="1:11" ht="33" customHeight="1" x14ac:dyDescent="0.25">
      <c r="B3" s="382" t="s">
        <v>163</v>
      </c>
      <c r="C3" s="382"/>
      <c r="D3" s="382"/>
      <c r="E3" s="382"/>
      <c r="F3" s="382"/>
    </row>
    <row r="4" spans="1:11" ht="33" customHeight="1" x14ac:dyDescent="0.25">
      <c r="B4" s="383" t="s">
        <v>488</v>
      </c>
      <c r="C4" s="383"/>
      <c r="D4" s="383"/>
      <c r="E4" s="383"/>
      <c r="F4" s="383"/>
      <c r="H4" s="184"/>
      <c r="I4" s="253"/>
    </row>
    <row r="5" spans="1:11" ht="33" customHeight="1" x14ac:dyDescent="0.25">
      <c r="B5" s="253"/>
      <c r="C5" s="253"/>
      <c r="D5" s="253"/>
      <c r="E5" s="253"/>
      <c r="F5" s="253"/>
      <c r="H5" s="253"/>
      <c r="I5" s="253"/>
      <c r="K5" s="184"/>
    </row>
    <row r="6" spans="1:11" ht="33" customHeight="1" x14ac:dyDescent="0.25">
      <c r="B6" s="20" t="s">
        <v>0</v>
      </c>
      <c r="H6" s="253"/>
      <c r="I6" s="253"/>
      <c r="K6" s="184"/>
    </row>
    <row r="7" spans="1:11" ht="33" customHeight="1" x14ac:dyDescent="0.25">
      <c r="B7" s="181" t="s">
        <v>5</v>
      </c>
      <c r="C7" s="30">
        <v>2023</v>
      </c>
      <c r="D7" s="30">
        <v>2024</v>
      </c>
      <c r="E7" s="30" t="s">
        <v>241</v>
      </c>
      <c r="F7" s="30" t="s">
        <v>416</v>
      </c>
      <c r="H7" s="253"/>
      <c r="I7" s="253"/>
      <c r="K7" s="184"/>
    </row>
    <row r="8" spans="1:11" ht="33" customHeight="1" x14ac:dyDescent="0.25">
      <c r="B8" s="112" t="s">
        <v>345</v>
      </c>
      <c r="C8" s="114"/>
      <c r="D8" s="114"/>
      <c r="E8" s="90"/>
      <c r="F8" s="90"/>
      <c r="H8" s="253"/>
      <c r="I8" s="253"/>
      <c r="K8" s="184"/>
    </row>
    <row r="9" spans="1:11" ht="33" customHeight="1" x14ac:dyDescent="0.25">
      <c r="B9" s="112" t="s">
        <v>339</v>
      </c>
      <c r="C9" s="114"/>
      <c r="D9" s="114"/>
      <c r="E9" s="90"/>
      <c r="F9" s="90"/>
      <c r="H9" s="253"/>
      <c r="I9" s="253"/>
      <c r="K9" s="184"/>
    </row>
    <row r="10" spans="1:11" ht="33" customHeight="1" x14ac:dyDescent="0.25">
      <c r="B10" s="112" t="s">
        <v>337</v>
      </c>
      <c r="C10" s="114"/>
      <c r="D10" s="114"/>
      <c r="E10" s="90"/>
      <c r="F10" s="90"/>
      <c r="H10" s="253"/>
      <c r="I10" s="253"/>
      <c r="K10" s="184"/>
    </row>
    <row r="11" spans="1:11" ht="33" customHeight="1" x14ac:dyDescent="0.25">
      <c r="B11" s="112" t="s">
        <v>347</v>
      </c>
      <c r="C11" s="114"/>
      <c r="D11" s="114"/>
      <c r="E11" s="90"/>
      <c r="F11" s="90"/>
      <c r="H11" s="253"/>
      <c r="I11" s="253"/>
      <c r="K11" s="184"/>
    </row>
    <row r="12" spans="1:11" ht="33" customHeight="1" x14ac:dyDescent="0.25">
      <c r="B12" s="112" t="s">
        <v>343</v>
      </c>
      <c r="C12" s="114"/>
      <c r="D12" s="114"/>
      <c r="E12" s="90"/>
      <c r="F12" s="90"/>
      <c r="H12" s="253"/>
      <c r="I12" s="253"/>
      <c r="K12" s="184"/>
    </row>
    <row r="13" spans="1:11" ht="33" customHeight="1" x14ac:dyDescent="0.25">
      <c r="B13" s="112" t="s">
        <v>352</v>
      </c>
      <c r="C13" s="114"/>
      <c r="D13" s="114"/>
      <c r="E13" s="90"/>
      <c r="F13" s="90"/>
      <c r="H13" s="253"/>
      <c r="I13" s="253"/>
      <c r="K13" s="184"/>
    </row>
    <row r="14" spans="1:11" ht="33" customHeight="1" x14ac:dyDescent="0.25">
      <c r="B14" s="112" t="s">
        <v>362</v>
      </c>
      <c r="C14" s="114"/>
      <c r="D14" s="114"/>
      <c r="E14" s="90"/>
      <c r="F14" s="90"/>
      <c r="H14" s="253"/>
      <c r="I14" s="253"/>
      <c r="K14" s="184"/>
    </row>
    <row r="15" spans="1:11" ht="33" customHeight="1" x14ac:dyDescent="0.25">
      <c r="B15" s="261" t="s">
        <v>278</v>
      </c>
      <c r="C15" s="256"/>
      <c r="D15" s="256"/>
      <c r="E15" s="107"/>
      <c r="F15" s="107"/>
      <c r="H15" s="253"/>
      <c r="I15" s="253"/>
      <c r="K15" s="184"/>
    </row>
    <row r="16" spans="1:11" ht="33" customHeight="1" x14ac:dyDescent="0.25">
      <c r="B16" s="259"/>
      <c r="C16" s="328"/>
      <c r="D16" s="328"/>
      <c r="E16" s="329"/>
      <c r="F16" s="329"/>
    </row>
    <row r="17" spans="2:10" ht="36" customHeight="1" x14ac:dyDescent="0.25">
      <c r="B17" s="412" t="s">
        <v>489</v>
      </c>
      <c r="C17" s="412"/>
      <c r="D17" s="412"/>
      <c r="E17" s="412"/>
      <c r="F17" s="412"/>
      <c r="G17" s="141"/>
      <c r="H17" s="141"/>
      <c r="I17" s="254"/>
      <c r="J17" s="252"/>
    </row>
    <row r="18" spans="2:10" ht="33" customHeight="1" x14ac:dyDescent="0.25">
      <c r="B18" s="259"/>
      <c r="C18" s="328"/>
      <c r="D18" s="328"/>
      <c r="E18" s="329"/>
      <c r="F18" s="329"/>
    </row>
    <row r="19" spans="2:10" ht="33" customHeight="1" x14ac:dyDescent="0.25">
      <c r="B19" s="241"/>
      <c r="C19" s="241"/>
      <c r="D19" s="326"/>
      <c r="E19" s="326"/>
      <c r="F19" s="326"/>
      <c r="G19" s="46"/>
    </row>
    <row r="20" spans="2:10" ht="33" customHeight="1" x14ac:dyDescent="0.25">
      <c r="B20" s="322" t="s">
        <v>6</v>
      </c>
      <c r="C20" s="72">
        <f t="shared" ref="C20:D25" si="0">+C7</f>
        <v>2023</v>
      </c>
      <c r="D20" s="72">
        <f t="shared" si="0"/>
        <v>2024</v>
      </c>
      <c r="E20" s="322">
        <f>+C20</f>
        <v>2023</v>
      </c>
      <c r="F20" s="322">
        <f>+D20</f>
        <v>2024</v>
      </c>
      <c r="G20" s="46"/>
    </row>
    <row r="21" spans="2:10" ht="33" customHeight="1" x14ac:dyDescent="0.3">
      <c r="B21" s="323" t="str">
        <f>+B8</f>
        <v>Servicios con internación en hospitales y clínicas especializados y de especialidades</v>
      </c>
      <c r="C21" s="323">
        <f t="shared" si="0"/>
        <v>0</v>
      </c>
      <c r="D21" s="323">
        <f t="shared" si="0"/>
        <v>0</v>
      </c>
      <c r="E21" s="324" t="e">
        <f>C21/$C$27</f>
        <v>#DIV/0!</v>
      </c>
      <c r="F21" s="324" t="e">
        <f>D21/$C$27</f>
        <v>#DIV/0!</v>
      </c>
      <c r="G21" s="46"/>
    </row>
    <row r="22" spans="2:10" ht="33" customHeight="1" x14ac:dyDescent="0.3">
      <c r="B22" s="323" t="str">
        <f>+B9</f>
        <v>Servicios ambulatorios generales y especializados en hospitales y clínicas</v>
      </c>
      <c r="C22" s="323">
        <f t="shared" si="0"/>
        <v>0</v>
      </c>
      <c r="D22" s="323">
        <f t="shared" si="0"/>
        <v>0</v>
      </c>
      <c r="E22" s="324" t="e">
        <f t="shared" ref="E22:E26" si="1">C22/$C$27</f>
        <v>#DIV/0!</v>
      </c>
      <c r="F22" s="324" t="e">
        <f t="shared" ref="F22:F26" si="2">D22/$C$27</f>
        <v>#DIV/0!</v>
      </c>
      <c r="G22" s="46"/>
    </row>
    <row r="23" spans="2:10" ht="33" customHeight="1" x14ac:dyDescent="0.3">
      <c r="B23" s="323" t="str">
        <f>+B10</f>
        <v>Servicios ambulatorios generales y especializados en centros ambulatorios</v>
      </c>
      <c r="C23" s="323">
        <f t="shared" si="0"/>
        <v>0</v>
      </c>
      <c r="D23" s="323">
        <f t="shared" si="0"/>
        <v>0</v>
      </c>
      <c r="E23" s="324" t="e">
        <f t="shared" si="1"/>
        <v>#DIV/0!</v>
      </c>
      <c r="F23" s="324" t="e">
        <f t="shared" si="2"/>
        <v>#DIV/0!</v>
      </c>
      <c r="G23" s="46"/>
    </row>
    <row r="24" spans="2:10" ht="33" customHeight="1" x14ac:dyDescent="0.3">
      <c r="B24" s="323" t="str">
        <f>+B11</f>
        <v>Otros servicios de salud humana n.c.p</v>
      </c>
      <c r="C24" s="323">
        <f t="shared" si="0"/>
        <v>0</v>
      </c>
      <c r="D24" s="323">
        <f t="shared" si="0"/>
        <v>0</v>
      </c>
      <c r="E24" s="324" t="e">
        <f t="shared" si="1"/>
        <v>#DIV/0!</v>
      </c>
      <c r="F24" s="324" t="e">
        <f t="shared" si="2"/>
        <v>#DIV/0!</v>
      </c>
      <c r="G24" s="46"/>
    </row>
    <row r="25" spans="2:10" ht="33" customHeight="1" x14ac:dyDescent="0.3">
      <c r="B25" s="323" t="str">
        <f>+B12</f>
        <v>Servicios con internación en hospitales y clínicas básicas y generales</v>
      </c>
      <c r="C25" s="323">
        <f t="shared" si="0"/>
        <v>0</v>
      </c>
      <c r="D25" s="323">
        <f t="shared" si="0"/>
        <v>0</v>
      </c>
      <c r="E25" s="324" t="e">
        <f t="shared" si="1"/>
        <v>#DIV/0!</v>
      </c>
      <c r="F25" s="324" t="e">
        <f t="shared" si="2"/>
        <v>#DIV/0!</v>
      </c>
      <c r="G25" s="46"/>
    </row>
    <row r="26" spans="2:10" ht="33" customHeight="1" x14ac:dyDescent="0.3">
      <c r="B26" s="323" t="s">
        <v>7</v>
      </c>
      <c r="C26" s="325">
        <f>C13+C14</f>
        <v>0</v>
      </c>
      <c r="D26" s="325">
        <f>D13+D14</f>
        <v>0</v>
      </c>
      <c r="E26" s="324" t="e">
        <f t="shared" si="1"/>
        <v>#DIV/0!</v>
      </c>
      <c r="F26" s="324" t="e">
        <f t="shared" si="2"/>
        <v>#DIV/0!</v>
      </c>
      <c r="G26" s="46"/>
    </row>
    <row r="27" spans="2:10" ht="33" customHeight="1" x14ac:dyDescent="0.25">
      <c r="B27" s="330" t="str">
        <f>+B15</f>
        <v>Total</v>
      </c>
      <c r="C27" s="327">
        <f>+SUM(C21+C22+C23+C24+C25+C26)</f>
        <v>0</v>
      </c>
      <c r="D27" s="327">
        <f>+SUM(D21+D22+D23+D24+D25+D26)</f>
        <v>0</v>
      </c>
      <c r="E27" s="331" t="e">
        <f>+SUM(E21+E22+E23+E24+E25+E26)</f>
        <v>#DIV/0!</v>
      </c>
      <c r="F27" s="331" t="e">
        <f>+SUM(F21+F22+F23+F24+F25+F26)</f>
        <v>#DIV/0!</v>
      </c>
      <c r="G27" s="46"/>
    </row>
    <row r="28" spans="2:10" ht="33" customHeight="1" x14ac:dyDescent="0.3">
      <c r="B28" s="316"/>
      <c r="C28" s="333">
        <f>+C15-C27</f>
        <v>0</v>
      </c>
      <c r="D28" s="333">
        <f>+D15-D27</f>
        <v>0</v>
      </c>
      <c r="E28" s="334"/>
      <c r="F28" s="335"/>
    </row>
    <row r="29" spans="2:10" ht="33" customHeight="1" x14ac:dyDescent="0.25">
      <c r="B29" s="259"/>
      <c r="C29" s="328"/>
      <c r="D29" s="328"/>
      <c r="E29" s="329"/>
      <c r="F29" s="329"/>
    </row>
    <row r="30" spans="2:10" ht="33" customHeight="1" x14ac:dyDescent="0.25">
      <c r="B30" s="259"/>
      <c r="C30" s="328"/>
      <c r="D30" s="328"/>
      <c r="E30" s="329"/>
      <c r="F30" s="329"/>
    </row>
    <row r="31" spans="2:10" ht="33" customHeight="1" x14ac:dyDescent="0.25">
      <c r="B31" s="259"/>
      <c r="C31" s="328"/>
      <c r="D31" s="328"/>
      <c r="E31" s="329"/>
      <c r="F31" s="329"/>
    </row>
    <row r="32" spans="2:10" ht="33" customHeight="1" x14ac:dyDescent="0.25">
      <c r="B32" s="259"/>
      <c r="C32" s="328"/>
      <c r="D32" s="328"/>
      <c r="E32" s="329"/>
      <c r="F32" s="329"/>
    </row>
    <row r="33" spans="2:10" ht="33" customHeight="1" x14ac:dyDescent="0.25">
      <c r="B33" s="259"/>
      <c r="C33" s="328"/>
      <c r="D33" s="328"/>
      <c r="E33" s="329"/>
      <c r="F33" s="329"/>
    </row>
    <row r="34" spans="2:10" ht="33" customHeight="1" x14ac:dyDescent="0.25">
      <c r="B34" s="259"/>
      <c r="C34" s="328"/>
      <c r="D34" s="328"/>
      <c r="E34" s="329"/>
      <c r="F34" s="329"/>
    </row>
    <row r="35" spans="2:10" ht="33" customHeight="1" x14ac:dyDescent="0.25">
      <c r="B35" s="259"/>
      <c r="C35" s="328"/>
      <c r="D35" s="328"/>
      <c r="E35" s="329"/>
      <c r="F35" s="329"/>
    </row>
    <row r="36" spans="2:10" ht="16.5" customHeight="1" x14ac:dyDescent="0.3">
      <c r="B36" s="100" t="s">
        <v>17</v>
      </c>
      <c r="D36" s="254"/>
      <c r="E36" s="254"/>
      <c r="F36" s="254"/>
      <c r="G36" s="254"/>
      <c r="H36" s="254"/>
      <c r="I36" s="254"/>
      <c r="J36" s="252"/>
    </row>
    <row r="37" spans="2:10" ht="16.5" customHeight="1" x14ac:dyDescent="0.3">
      <c r="B37" s="100" t="s">
        <v>415</v>
      </c>
      <c r="D37" s="254"/>
      <c r="E37" s="254"/>
      <c r="F37" s="254"/>
      <c r="G37" s="254"/>
      <c r="H37" s="254"/>
      <c r="I37" s="254"/>
      <c r="J37" s="252"/>
    </row>
    <row r="38" spans="2:10" ht="16.5" customHeight="1" x14ac:dyDescent="0.3">
      <c r="B38" s="100" t="s">
        <v>13</v>
      </c>
      <c r="D38" s="254"/>
      <c r="E38" s="254"/>
      <c r="F38" s="254"/>
      <c r="G38" s="254"/>
      <c r="H38" s="254"/>
      <c r="I38" s="254"/>
      <c r="J38" s="252"/>
    </row>
  </sheetData>
  <mergeCells count="3">
    <mergeCell ref="B4:F4"/>
    <mergeCell ref="B3:F3"/>
    <mergeCell ref="B17:F17"/>
  </mergeCells>
  <conditionalFormatting sqref="C28:D28">
    <cfRule type="cellIs" dxfId="0" priority="1" stopIfTrue="1" operator="notEqual">
      <formula>0</formula>
    </cfRule>
  </conditionalFormatting>
  <hyperlinks>
    <hyperlink ref="B2" location="Indice!A1" display="Índice"/>
    <hyperlink ref="F2" location="'3.1'!A1" display="Siguiente"/>
    <hyperlink ref="E2" location="'2.1.22'!A1" display="Anterior"/>
  </hyperlinks>
  <pageMargins left="0.7" right="0.7" top="0.75" bottom="0.75" header="0.3" footer="0.3"/>
  <pageSetup paperSize="9"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1"/>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62" customWidth="1"/>
    <col min="3" max="15" width="16.28515625" customWidth="1"/>
    <col min="16" max="18" width="17" customWidth="1"/>
    <col min="19" max="19" width="15.85546875" customWidth="1"/>
    <col min="20" max="21" width="15.7109375" customWidth="1"/>
  </cols>
  <sheetData>
    <row r="1" spans="2:20" ht="78" customHeight="1" x14ac:dyDescent="0.3">
      <c r="D1" s="337"/>
      <c r="E1" s="337"/>
      <c r="F1" s="337"/>
      <c r="G1" s="337"/>
      <c r="H1" s="337"/>
      <c r="I1" s="337"/>
      <c r="J1" s="337"/>
      <c r="K1" s="337"/>
      <c r="L1" s="337"/>
      <c r="M1" s="337"/>
      <c r="N1" s="337"/>
      <c r="O1" s="337"/>
      <c r="P1" s="337"/>
      <c r="Q1" s="337"/>
      <c r="R1" s="337"/>
      <c r="S1" s="337"/>
      <c r="T1" s="337"/>
    </row>
    <row r="2" spans="2:20" ht="33" customHeight="1" x14ac:dyDescent="0.35">
      <c r="B2" s="126" t="s">
        <v>1</v>
      </c>
      <c r="R2" s="36" t="s">
        <v>172</v>
      </c>
      <c r="S2" s="36" t="s">
        <v>173</v>
      </c>
    </row>
    <row r="3" spans="2:20" ht="33" customHeight="1" x14ac:dyDescent="0.25">
      <c r="B3" s="382" t="s">
        <v>177</v>
      </c>
      <c r="C3" s="382"/>
      <c r="D3" s="382"/>
      <c r="E3" s="382"/>
      <c r="F3" s="382"/>
      <c r="G3" s="382"/>
      <c r="H3" s="382"/>
      <c r="I3" s="382"/>
      <c r="J3" s="382"/>
      <c r="K3" s="382"/>
      <c r="L3" s="382"/>
      <c r="M3" s="382"/>
      <c r="N3" s="382"/>
      <c r="O3" s="382"/>
      <c r="P3" s="382"/>
      <c r="Q3" s="382"/>
      <c r="R3" s="382"/>
    </row>
    <row r="4" spans="2:20" ht="33" customHeight="1" x14ac:dyDescent="0.25">
      <c r="B4" s="402" t="s">
        <v>490</v>
      </c>
      <c r="C4" s="402"/>
      <c r="D4" s="402"/>
      <c r="E4" s="402"/>
      <c r="F4" s="402"/>
      <c r="G4" s="402"/>
      <c r="H4" s="402"/>
      <c r="I4" s="402"/>
      <c r="J4" s="402"/>
      <c r="K4" s="402"/>
      <c r="L4" s="402"/>
      <c r="M4" s="402"/>
      <c r="N4" s="402"/>
      <c r="O4" s="402"/>
      <c r="P4" s="402"/>
      <c r="Q4" s="402"/>
      <c r="R4" s="402"/>
    </row>
    <row r="5" spans="2:20" ht="33" customHeight="1" x14ac:dyDescent="0.3">
      <c r="B5" s="105"/>
    </row>
    <row r="6" spans="2:20" ht="33" customHeight="1" x14ac:dyDescent="0.3">
      <c r="B6" s="20" t="s">
        <v>3</v>
      </c>
      <c r="C6" s="338"/>
      <c r="D6" s="21"/>
      <c r="E6" s="21"/>
      <c r="F6" s="21"/>
      <c r="G6" s="21"/>
      <c r="H6" s="21"/>
      <c r="I6" s="21"/>
      <c r="J6" s="21"/>
      <c r="K6" s="21"/>
      <c r="L6" s="21"/>
      <c r="M6" s="21"/>
      <c r="N6" s="21"/>
      <c r="O6" s="21"/>
      <c r="P6" s="21"/>
      <c r="Q6" s="21"/>
      <c r="R6" s="21"/>
      <c r="S6" s="21"/>
    </row>
    <row r="7" spans="2:20" ht="33" customHeight="1" x14ac:dyDescent="0.25">
      <c r="B7" s="30" t="s">
        <v>2</v>
      </c>
      <c r="C7" s="30">
        <v>2007</v>
      </c>
      <c r="D7" s="30">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36" customHeight="1" x14ac:dyDescent="0.25">
      <c r="B8" s="339" t="s">
        <v>397</v>
      </c>
      <c r="C8" s="114"/>
      <c r="D8" s="114"/>
      <c r="E8" s="114"/>
      <c r="F8" s="114"/>
      <c r="G8" s="114"/>
      <c r="H8" s="114"/>
      <c r="I8" s="114"/>
      <c r="J8" s="114"/>
      <c r="K8" s="114"/>
      <c r="L8" s="114"/>
      <c r="M8" s="114"/>
      <c r="N8" s="114"/>
      <c r="O8" s="114"/>
      <c r="P8" s="114"/>
      <c r="Q8" s="114"/>
      <c r="R8" s="114"/>
      <c r="S8" s="114"/>
      <c r="T8" s="114"/>
    </row>
    <row r="9" spans="2:20" ht="36" customHeight="1" x14ac:dyDescent="0.25">
      <c r="B9" s="339" t="s">
        <v>398</v>
      </c>
      <c r="C9" s="114"/>
      <c r="D9" s="114"/>
      <c r="E9" s="114"/>
      <c r="F9" s="114"/>
      <c r="G9" s="114"/>
      <c r="H9" s="114"/>
      <c r="I9" s="114"/>
      <c r="J9" s="114"/>
      <c r="K9" s="114"/>
      <c r="L9" s="114"/>
      <c r="M9" s="114"/>
      <c r="N9" s="114"/>
      <c r="O9" s="114"/>
      <c r="P9" s="114"/>
      <c r="Q9" s="114"/>
      <c r="R9" s="114"/>
      <c r="S9" s="114"/>
      <c r="T9" s="114"/>
    </row>
    <row r="10" spans="2:20" ht="36" customHeight="1" x14ac:dyDescent="0.25">
      <c r="B10" s="340" t="s">
        <v>399</v>
      </c>
      <c r="C10" s="115"/>
      <c r="D10" s="115"/>
      <c r="E10" s="115"/>
      <c r="F10" s="115"/>
      <c r="G10" s="115"/>
      <c r="H10" s="115"/>
      <c r="I10" s="115"/>
      <c r="J10" s="115"/>
      <c r="K10" s="115"/>
      <c r="L10" s="115"/>
      <c r="M10" s="115"/>
      <c r="N10" s="115"/>
      <c r="O10" s="115"/>
      <c r="P10" s="115"/>
      <c r="Q10" s="115"/>
      <c r="R10" s="115"/>
      <c r="S10" s="115"/>
      <c r="T10" s="115"/>
    </row>
    <row r="11" spans="2:20" ht="36" customHeight="1" x14ac:dyDescent="0.25">
      <c r="B11" s="339" t="s">
        <v>400</v>
      </c>
      <c r="C11" s="114"/>
      <c r="D11" s="114"/>
      <c r="E11" s="114"/>
      <c r="F11" s="114"/>
      <c r="G11" s="114"/>
      <c r="H11" s="114"/>
      <c r="I11" s="114"/>
      <c r="J11" s="114"/>
      <c r="K11" s="114"/>
      <c r="L11" s="114"/>
      <c r="M11" s="114"/>
      <c r="N11" s="114"/>
      <c r="O11" s="114"/>
      <c r="P11" s="114"/>
      <c r="Q11" s="114"/>
      <c r="R11" s="114"/>
      <c r="S11" s="114"/>
      <c r="T11" s="114"/>
    </row>
    <row r="12" spans="2:20" ht="36" customHeight="1" x14ac:dyDescent="0.25">
      <c r="B12" s="340" t="s">
        <v>401</v>
      </c>
      <c r="C12" s="115"/>
      <c r="D12" s="115"/>
      <c r="E12" s="115"/>
      <c r="F12" s="115"/>
      <c r="G12" s="115"/>
      <c r="H12" s="115"/>
      <c r="I12" s="115"/>
      <c r="J12" s="115"/>
      <c r="K12" s="115"/>
      <c r="L12" s="115"/>
      <c r="M12" s="115"/>
      <c r="N12" s="115"/>
      <c r="O12" s="115"/>
      <c r="P12" s="115"/>
      <c r="Q12" s="115"/>
      <c r="R12" s="115"/>
      <c r="S12" s="115"/>
      <c r="T12" s="115"/>
    </row>
    <row r="13" spans="2:20" ht="36" customHeight="1" x14ac:dyDescent="0.25">
      <c r="B13" s="341"/>
      <c r="C13" s="190"/>
      <c r="D13" s="190"/>
      <c r="E13" s="190"/>
      <c r="F13" s="190"/>
      <c r="G13" s="190"/>
      <c r="H13" s="190"/>
      <c r="I13" s="190"/>
      <c r="J13" s="190"/>
      <c r="K13" s="190"/>
      <c r="L13" s="190"/>
      <c r="M13" s="190"/>
      <c r="N13" s="190"/>
      <c r="O13" s="190"/>
      <c r="P13" s="190"/>
      <c r="Q13" s="190"/>
      <c r="R13" s="190"/>
      <c r="S13" s="21"/>
    </row>
    <row r="14" spans="2:20" ht="33" customHeight="1" x14ac:dyDescent="0.25">
      <c r="B14" s="336" t="s">
        <v>491</v>
      </c>
      <c r="C14" s="210"/>
      <c r="D14" s="210"/>
      <c r="E14" s="210"/>
      <c r="F14" s="210"/>
      <c r="G14" s="210"/>
      <c r="H14" s="210"/>
      <c r="I14" s="210"/>
      <c r="J14" s="210"/>
    </row>
    <row r="15" spans="2:20" ht="36" customHeight="1" x14ac:dyDescent="0.25">
      <c r="B15" s="341"/>
      <c r="C15" s="190"/>
      <c r="D15" s="190"/>
      <c r="E15" s="190"/>
      <c r="F15" s="190"/>
      <c r="G15" s="190"/>
      <c r="H15" s="190"/>
      <c r="I15" s="190"/>
      <c r="J15" s="190"/>
      <c r="K15" s="190"/>
      <c r="L15" s="190"/>
      <c r="M15" s="190"/>
      <c r="N15" s="190"/>
      <c r="O15" s="190"/>
      <c r="P15" s="190"/>
      <c r="Q15" s="190"/>
      <c r="R15" s="190"/>
      <c r="S15" s="21"/>
    </row>
    <row r="16" spans="2:20" ht="36" customHeight="1" x14ac:dyDescent="0.25">
      <c r="B16" s="341"/>
      <c r="C16" s="190"/>
      <c r="D16" s="190"/>
      <c r="E16" s="190"/>
      <c r="F16" s="190"/>
      <c r="G16" s="190"/>
      <c r="H16" s="190"/>
      <c r="I16" s="190"/>
      <c r="J16" s="190"/>
      <c r="K16" s="190"/>
      <c r="L16" s="190"/>
      <c r="M16" s="190"/>
      <c r="N16" s="190"/>
      <c r="O16" s="190"/>
      <c r="P16" s="190"/>
      <c r="Q16" s="190"/>
      <c r="R16" s="190"/>
      <c r="S16" s="21"/>
    </row>
    <row r="17" spans="2:19" ht="36" customHeight="1" x14ac:dyDescent="0.25">
      <c r="B17" s="341"/>
      <c r="C17" s="190"/>
      <c r="D17" s="190"/>
      <c r="E17" s="190"/>
      <c r="F17" s="190"/>
      <c r="G17" s="190"/>
      <c r="H17" s="190"/>
      <c r="I17" s="190"/>
      <c r="J17" s="190"/>
      <c r="K17" s="190"/>
      <c r="L17" s="190"/>
      <c r="M17" s="190"/>
      <c r="N17" s="190"/>
      <c r="O17" s="190"/>
      <c r="P17" s="190"/>
      <c r="Q17" s="190"/>
      <c r="R17" s="190"/>
      <c r="S17" s="21"/>
    </row>
    <row r="18" spans="2:19" ht="36" customHeight="1" x14ac:dyDescent="0.25">
      <c r="B18" s="341"/>
      <c r="C18" s="190"/>
      <c r="D18" s="190"/>
      <c r="E18" s="190"/>
      <c r="F18" s="190"/>
      <c r="G18" s="190"/>
      <c r="H18" s="190"/>
      <c r="I18" s="190"/>
      <c r="J18" s="190"/>
      <c r="K18" s="190"/>
      <c r="L18" s="190"/>
      <c r="M18" s="190"/>
      <c r="N18" s="190"/>
      <c r="O18" s="190"/>
      <c r="P18" s="190"/>
      <c r="Q18" s="190"/>
      <c r="R18" s="190"/>
      <c r="S18" s="21"/>
    </row>
    <row r="19" spans="2:19" ht="36" customHeight="1" x14ac:dyDescent="0.25">
      <c r="B19" s="341"/>
      <c r="C19" s="190"/>
      <c r="D19" s="190"/>
      <c r="E19" s="190"/>
      <c r="F19" s="190"/>
      <c r="G19" s="190"/>
      <c r="H19" s="190"/>
      <c r="I19" s="190"/>
      <c r="J19" s="190"/>
      <c r="K19" s="190"/>
      <c r="L19" s="190"/>
      <c r="M19" s="190"/>
      <c r="N19" s="190"/>
      <c r="O19" s="190"/>
      <c r="P19" s="190"/>
      <c r="Q19" s="190"/>
      <c r="R19" s="190"/>
      <c r="S19" s="21"/>
    </row>
    <row r="20" spans="2:19" ht="36" customHeight="1" x14ac:dyDescent="0.25">
      <c r="B20" s="341"/>
      <c r="C20" s="190"/>
      <c r="D20" s="190"/>
      <c r="E20" s="190"/>
      <c r="F20" s="190"/>
      <c r="G20" s="190"/>
      <c r="H20" s="190"/>
      <c r="I20" s="190"/>
      <c r="J20" s="190"/>
      <c r="K20" s="190"/>
      <c r="L20" s="190"/>
      <c r="M20" s="190"/>
      <c r="N20" s="190"/>
      <c r="O20" s="190"/>
      <c r="P20" s="190"/>
      <c r="Q20" s="190"/>
      <c r="R20" s="190"/>
      <c r="S20" s="21"/>
    </row>
    <row r="21" spans="2:19" ht="36" customHeight="1" x14ac:dyDescent="0.25">
      <c r="B21" s="341"/>
      <c r="C21" s="190"/>
      <c r="D21" s="190"/>
      <c r="E21" s="190"/>
      <c r="F21" s="190"/>
      <c r="G21" s="190"/>
      <c r="H21" s="190"/>
      <c r="I21" s="190"/>
      <c r="J21" s="190"/>
      <c r="K21" s="190"/>
      <c r="L21" s="190"/>
      <c r="M21" s="190"/>
      <c r="N21" s="190"/>
      <c r="O21" s="190"/>
      <c r="P21" s="190"/>
      <c r="Q21" s="190"/>
      <c r="R21" s="190"/>
      <c r="S21" s="21"/>
    </row>
    <row r="22" spans="2:19" ht="36" customHeight="1" x14ac:dyDescent="0.25">
      <c r="B22" s="341"/>
      <c r="C22" s="190"/>
      <c r="D22" s="190"/>
      <c r="E22" s="190"/>
      <c r="F22" s="190"/>
      <c r="G22" s="190"/>
      <c r="H22" s="190"/>
      <c r="I22" s="190"/>
      <c r="J22" s="190"/>
      <c r="K22" s="190"/>
      <c r="L22" s="190"/>
      <c r="M22" s="190"/>
      <c r="N22" s="190"/>
      <c r="O22" s="190"/>
      <c r="P22" s="190"/>
      <c r="Q22" s="190"/>
      <c r="R22" s="190"/>
      <c r="S22" s="21"/>
    </row>
    <row r="23" spans="2:19" ht="36" customHeight="1" x14ac:dyDescent="0.25">
      <c r="B23" s="341"/>
      <c r="C23" s="190"/>
      <c r="D23" s="190"/>
      <c r="E23" s="190"/>
      <c r="F23" s="190"/>
      <c r="G23" s="190"/>
      <c r="H23" s="190"/>
      <c r="I23" s="190"/>
      <c r="J23" s="190"/>
      <c r="K23" s="190"/>
      <c r="L23" s="190"/>
      <c r="M23" s="190"/>
      <c r="N23" s="190"/>
      <c r="O23" s="190"/>
      <c r="P23" s="190"/>
      <c r="Q23" s="190"/>
      <c r="R23" s="190"/>
      <c r="S23" s="21"/>
    </row>
    <row r="24" spans="2:19" ht="36" customHeight="1" x14ac:dyDescent="0.25">
      <c r="B24" s="341"/>
      <c r="C24" s="190"/>
      <c r="D24" s="190"/>
      <c r="E24" s="190"/>
      <c r="F24" s="190"/>
      <c r="G24" s="190"/>
      <c r="H24" s="190"/>
      <c r="I24" s="190"/>
      <c r="J24" s="190"/>
      <c r="K24" s="190"/>
      <c r="L24" s="190"/>
      <c r="M24" s="190"/>
      <c r="N24" s="190"/>
      <c r="O24" s="190"/>
      <c r="P24" s="190"/>
      <c r="Q24" s="190"/>
      <c r="R24" s="190"/>
      <c r="S24" s="21"/>
    </row>
    <row r="25" spans="2:19" ht="36" customHeight="1" x14ac:dyDescent="0.25">
      <c r="B25" s="341"/>
      <c r="C25" s="190"/>
      <c r="D25" s="190"/>
      <c r="E25" s="190"/>
      <c r="F25" s="190"/>
      <c r="G25" s="190"/>
      <c r="H25" s="190"/>
      <c r="I25" s="190"/>
      <c r="J25" s="190"/>
      <c r="K25" s="190"/>
      <c r="L25" s="190"/>
      <c r="M25" s="190"/>
      <c r="N25" s="190"/>
      <c r="O25" s="190"/>
      <c r="P25" s="190"/>
      <c r="Q25" s="190"/>
      <c r="R25" s="190"/>
      <c r="S25" s="21"/>
    </row>
    <row r="26" spans="2:19" ht="36" customHeight="1" x14ac:dyDescent="0.25">
      <c r="B26" s="341"/>
      <c r="C26" s="190"/>
      <c r="D26" s="190"/>
      <c r="E26" s="190"/>
      <c r="F26" s="190"/>
      <c r="G26" s="190"/>
      <c r="H26" s="190"/>
      <c r="I26" s="190"/>
      <c r="J26" s="190"/>
      <c r="K26" s="190"/>
      <c r="L26" s="190"/>
      <c r="M26" s="190"/>
      <c r="N26" s="190"/>
      <c r="O26" s="190"/>
      <c r="P26" s="190"/>
      <c r="Q26" s="190"/>
      <c r="R26" s="190"/>
      <c r="S26" s="21"/>
    </row>
    <row r="27" spans="2:19" ht="36" customHeight="1" x14ac:dyDescent="0.25">
      <c r="B27" s="341"/>
      <c r="C27" s="190"/>
      <c r="D27" s="190"/>
      <c r="E27" s="190"/>
      <c r="F27" s="190"/>
      <c r="G27" s="190"/>
      <c r="H27" s="190"/>
      <c r="I27" s="190"/>
      <c r="J27" s="190"/>
      <c r="K27" s="190"/>
      <c r="L27" s="190"/>
      <c r="M27" s="190"/>
      <c r="N27" s="190"/>
      <c r="O27" s="190"/>
      <c r="P27" s="190"/>
      <c r="Q27" s="190"/>
      <c r="R27" s="190"/>
      <c r="S27" s="21"/>
    </row>
    <row r="28" spans="2:19" ht="36" customHeight="1" x14ac:dyDescent="0.25">
      <c r="B28" s="341"/>
      <c r="C28" s="190"/>
      <c r="D28" s="190"/>
      <c r="E28" s="190"/>
      <c r="F28" s="190"/>
      <c r="G28" s="190"/>
      <c r="H28" s="190"/>
      <c r="I28" s="190"/>
      <c r="J28" s="190"/>
      <c r="K28" s="190"/>
      <c r="L28" s="190"/>
      <c r="M28" s="190"/>
      <c r="N28" s="190"/>
      <c r="O28" s="190"/>
      <c r="P28" s="190"/>
      <c r="Q28" s="190"/>
      <c r="R28" s="190"/>
      <c r="S28" s="21"/>
    </row>
    <row r="29" spans="2:19" ht="15.75" customHeight="1" x14ac:dyDescent="0.3">
      <c r="B29" s="342" t="s">
        <v>492</v>
      </c>
      <c r="C29" s="100"/>
    </row>
    <row r="30" spans="2:19" ht="16.5" customHeight="1" x14ac:dyDescent="0.3">
      <c r="B30" s="100" t="s">
        <v>13</v>
      </c>
      <c r="C30" s="105"/>
    </row>
    <row r="31" spans="2:19" x14ac:dyDescent="0.25">
      <c r="B31" s="18"/>
    </row>
  </sheetData>
  <mergeCells count="2">
    <mergeCell ref="B4:R4"/>
    <mergeCell ref="B3:R3"/>
  </mergeCells>
  <hyperlinks>
    <hyperlink ref="B2" location="Indice!A1" display="Índice"/>
    <hyperlink ref="S2" location="'3.2'!A1" display="Siguiente"/>
    <hyperlink ref="R2" location="'2.1.23'!A1" display="Anterior"/>
  </hyperlinks>
  <pageMargins left="0.7" right="0.7" top="0.75" bottom="0.75" header="0.3" footer="0.3"/>
  <pageSetup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0"/>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8" customWidth="1"/>
    <col min="3" max="4" width="36.85546875" customWidth="1"/>
    <col min="5" max="67" width="15.7109375" customWidth="1"/>
  </cols>
  <sheetData>
    <row r="1" spans="2:15" ht="78" customHeight="1" x14ac:dyDescent="0.3">
      <c r="D1" s="337"/>
      <c r="E1" s="337"/>
      <c r="F1" s="337"/>
      <c r="G1" s="337"/>
      <c r="H1" s="337"/>
      <c r="I1" s="337"/>
      <c r="J1" s="337"/>
      <c r="K1" s="337"/>
      <c r="L1" s="337"/>
      <c r="M1" s="337"/>
      <c r="N1" s="337"/>
      <c r="O1" s="337"/>
    </row>
    <row r="2" spans="2:15" ht="33" customHeight="1" x14ac:dyDescent="0.35">
      <c r="B2" s="126" t="s">
        <v>170</v>
      </c>
      <c r="E2" s="36" t="s">
        <v>172</v>
      </c>
      <c r="F2" s="36" t="s">
        <v>173</v>
      </c>
      <c r="I2" s="345"/>
    </row>
    <row r="3" spans="2:15" ht="33" customHeight="1" x14ac:dyDescent="0.25">
      <c r="B3" s="382" t="s">
        <v>178</v>
      </c>
      <c r="C3" s="382"/>
      <c r="D3" s="382"/>
      <c r="E3" s="228"/>
      <c r="I3" s="228"/>
    </row>
    <row r="4" spans="2:15" ht="33" customHeight="1" x14ac:dyDescent="0.25">
      <c r="B4" s="402" t="s">
        <v>495</v>
      </c>
      <c r="C4" s="402"/>
      <c r="D4" s="402"/>
      <c r="F4" s="210"/>
      <c r="G4" s="210"/>
      <c r="H4" s="210"/>
      <c r="I4" s="210"/>
    </row>
    <row r="5" spans="2:15" ht="33" customHeight="1" x14ac:dyDescent="0.25"/>
    <row r="6" spans="2:15" ht="33" customHeight="1" x14ac:dyDescent="0.25">
      <c r="B6" s="230" t="s">
        <v>0</v>
      </c>
      <c r="C6" s="21"/>
      <c r="D6" s="21"/>
    </row>
    <row r="7" spans="2:15" ht="33" customHeight="1" x14ac:dyDescent="0.25">
      <c r="B7" s="30" t="s">
        <v>2</v>
      </c>
      <c r="C7" s="181" t="s">
        <v>242</v>
      </c>
      <c r="D7" s="181" t="s">
        <v>493</v>
      </c>
    </row>
    <row r="8" spans="2:15" ht="33" customHeight="1" x14ac:dyDescent="0.25">
      <c r="B8" s="112" t="s">
        <v>397</v>
      </c>
      <c r="C8" s="114"/>
      <c r="D8" s="114"/>
    </row>
    <row r="9" spans="2:15" ht="33" customHeight="1" x14ac:dyDescent="0.25">
      <c r="B9" s="112" t="s">
        <v>398</v>
      </c>
      <c r="C9" s="114"/>
      <c r="D9" s="114"/>
    </row>
    <row r="10" spans="2:15" ht="33" customHeight="1" x14ac:dyDescent="0.25">
      <c r="B10" s="344" t="s">
        <v>278</v>
      </c>
      <c r="C10" s="115"/>
      <c r="D10" s="115"/>
    </row>
    <row r="11" spans="2:15" ht="33" customHeight="1" x14ac:dyDescent="0.25">
      <c r="B11" s="232"/>
      <c r="C11" s="343"/>
      <c r="D11" s="343"/>
    </row>
    <row r="12" spans="2:15" ht="33" customHeight="1" x14ac:dyDescent="0.25">
      <c r="B12" s="230"/>
      <c r="C12" s="343"/>
      <c r="D12" s="343"/>
    </row>
    <row r="13" spans="2:15" ht="33" customHeight="1" x14ac:dyDescent="0.25">
      <c r="B13" s="30" t="s">
        <v>2</v>
      </c>
      <c r="C13" s="181" t="s">
        <v>243</v>
      </c>
      <c r="D13" s="181" t="s">
        <v>494</v>
      </c>
    </row>
    <row r="14" spans="2:15" ht="33" customHeight="1" x14ac:dyDescent="0.25">
      <c r="B14" s="112" t="s">
        <v>397</v>
      </c>
      <c r="C14" s="114"/>
      <c r="D14" s="114"/>
    </row>
    <row r="15" spans="2:15" ht="33" customHeight="1" x14ac:dyDescent="0.25">
      <c r="B15" s="112" t="s">
        <v>398</v>
      </c>
      <c r="C15" s="114"/>
      <c r="D15" s="114"/>
    </row>
    <row r="16" spans="2:15" ht="33" customHeight="1" x14ac:dyDescent="0.25">
      <c r="B16" s="344" t="s">
        <v>278</v>
      </c>
      <c r="C16" s="115"/>
      <c r="D16" s="115"/>
    </row>
    <row r="17" spans="2:4" ht="33" customHeight="1" x14ac:dyDescent="0.25">
      <c r="B17" s="21"/>
      <c r="C17" s="21"/>
      <c r="D17" s="21"/>
    </row>
    <row r="18" spans="2:4" ht="33" customHeight="1" x14ac:dyDescent="0.25">
      <c r="B18" s="230" t="s">
        <v>174</v>
      </c>
      <c r="C18" s="21"/>
      <c r="D18" s="21"/>
    </row>
    <row r="19" spans="2:4" ht="52.5" customHeight="1" x14ac:dyDescent="0.25">
      <c r="B19" s="30" t="s">
        <v>2</v>
      </c>
      <c r="C19" s="181" t="s">
        <v>244</v>
      </c>
      <c r="D19" s="181" t="s">
        <v>496</v>
      </c>
    </row>
    <row r="20" spans="2:4" ht="33" customHeight="1" x14ac:dyDescent="0.25">
      <c r="B20" s="112" t="s">
        <v>397</v>
      </c>
      <c r="C20" s="114"/>
      <c r="D20" s="114"/>
    </row>
    <row r="21" spans="2:4" ht="33" customHeight="1" x14ac:dyDescent="0.25">
      <c r="B21" s="112" t="s">
        <v>398</v>
      </c>
      <c r="C21" s="114"/>
      <c r="D21" s="114"/>
    </row>
    <row r="22" spans="2:4" ht="33" customHeight="1" x14ac:dyDescent="0.25">
      <c r="B22" s="344" t="s">
        <v>278</v>
      </c>
      <c r="C22" s="115"/>
      <c r="D22" s="115"/>
    </row>
    <row r="23" spans="2:4" ht="33" customHeight="1" x14ac:dyDescent="0.25"/>
    <row r="24" spans="2:4" ht="36.75" customHeight="1" x14ac:dyDescent="0.25">
      <c r="B24" s="397" t="s">
        <v>497</v>
      </c>
      <c r="C24" s="397"/>
      <c r="D24" s="397"/>
    </row>
    <row r="25" spans="2:4" ht="33" customHeight="1" x14ac:dyDescent="0.25"/>
    <row r="26" spans="2:4" ht="33" customHeight="1" x14ac:dyDescent="0.25"/>
    <row r="27" spans="2:4" ht="33" customHeight="1" x14ac:dyDescent="0.25"/>
    <row r="28" spans="2:4" ht="33" customHeight="1" x14ac:dyDescent="0.25"/>
    <row r="29" spans="2:4" ht="33" customHeight="1" x14ac:dyDescent="0.25"/>
    <row r="30" spans="2:4" ht="33" customHeight="1" x14ac:dyDescent="0.25"/>
    <row r="31" spans="2:4" ht="33" customHeight="1" x14ac:dyDescent="0.25"/>
    <row r="32" spans="2:4" ht="33" customHeight="1" x14ac:dyDescent="0.25"/>
    <row r="33" spans="2:3" ht="33" customHeight="1" x14ac:dyDescent="0.25"/>
    <row r="34" spans="2:3" ht="33" customHeight="1" x14ac:dyDescent="0.25"/>
    <row r="35" spans="2:3" ht="33" customHeight="1" x14ac:dyDescent="0.25"/>
    <row r="36" spans="2:3" ht="33" customHeight="1" x14ac:dyDescent="0.25"/>
    <row r="37" spans="2:3" ht="33" customHeight="1" x14ac:dyDescent="0.25"/>
    <row r="38" spans="2:3" x14ac:dyDescent="0.25">
      <c r="B38" s="101"/>
    </row>
    <row r="39" spans="2:3" ht="15.75" customHeight="1" x14ac:dyDescent="0.3">
      <c r="B39" s="413" t="s">
        <v>498</v>
      </c>
      <c r="C39" s="413"/>
    </row>
    <row r="40" spans="2:3" ht="16.5" customHeight="1" x14ac:dyDescent="0.3">
      <c r="B40" s="100" t="s">
        <v>13</v>
      </c>
      <c r="C40" s="105"/>
    </row>
  </sheetData>
  <mergeCells count="4">
    <mergeCell ref="B4:D4"/>
    <mergeCell ref="B39:C39"/>
    <mergeCell ref="B3:D3"/>
    <mergeCell ref="B24:D24"/>
  </mergeCells>
  <hyperlinks>
    <hyperlink ref="B2" location="Indice!A1" display="Índice"/>
    <hyperlink ref="F2" location="'3.3'!A1" display="Siguiente"/>
    <hyperlink ref="E2" location="'3.1'!A1" display="Anterior"/>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6"/>
  <sheetViews>
    <sheetView showGridLines="0" zoomScale="60" zoomScaleNormal="60" workbookViewId="0">
      <pane ySplit="5" topLeftCell="A6" activePane="bottomLeft" state="frozen"/>
      <selection activeCell="B14" sqref="B14:Q16"/>
      <selection pane="bottomLeft"/>
    </sheetView>
  </sheetViews>
  <sheetFormatPr baseColWidth="10" defaultRowHeight="15" x14ac:dyDescent="0.25"/>
  <cols>
    <col min="1" max="1" width="5" customWidth="1"/>
    <col min="2" max="2" width="58" customWidth="1"/>
    <col min="3" max="4" width="36.85546875" customWidth="1"/>
    <col min="5" max="67" width="15.7109375" customWidth="1"/>
  </cols>
  <sheetData>
    <row r="1" spans="2:15" ht="78" customHeight="1" x14ac:dyDescent="0.3">
      <c r="D1" s="337"/>
      <c r="E1" s="337"/>
      <c r="F1" s="337"/>
      <c r="G1" s="337"/>
      <c r="H1" s="337"/>
      <c r="I1" s="337"/>
      <c r="J1" s="337"/>
      <c r="K1" s="337"/>
      <c r="L1" s="337"/>
      <c r="M1" s="337"/>
      <c r="N1" s="337"/>
      <c r="O1" s="337"/>
    </row>
    <row r="2" spans="2:15" ht="33" customHeight="1" x14ac:dyDescent="0.35">
      <c r="B2" s="350" t="s">
        <v>1</v>
      </c>
      <c r="E2" s="139" t="s">
        <v>172</v>
      </c>
      <c r="F2" s="139" t="s">
        <v>173</v>
      </c>
      <c r="I2" s="345"/>
    </row>
    <row r="3" spans="2:15" ht="33" customHeight="1" x14ac:dyDescent="0.25">
      <c r="B3" s="382" t="s">
        <v>179</v>
      </c>
      <c r="C3" s="382"/>
      <c r="D3" s="382"/>
      <c r="E3" s="228"/>
      <c r="I3" s="228"/>
    </row>
    <row r="4" spans="2:15" ht="33" customHeight="1" x14ac:dyDescent="0.25">
      <c r="B4" s="402" t="s">
        <v>499</v>
      </c>
      <c r="C4" s="402"/>
      <c r="D4" s="402"/>
      <c r="F4" s="210"/>
      <c r="G4" s="210"/>
      <c r="H4" s="210"/>
      <c r="I4" s="210"/>
    </row>
    <row r="5" spans="2:15" ht="33" customHeight="1" x14ac:dyDescent="0.25"/>
    <row r="6" spans="2:15" ht="33" customHeight="1" x14ac:dyDescent="0.25">
      <c r="B6" s="230" t="s">
        <v>3</v>
      </c>
      <c r="C6" s="21"/>
      <c r="D6" s="21"/>
    </row>
    <row r="7" spans="2:15" ht="33" customHeight="1" x14ac:dyDescent="0.25">
      <c r="B7" s="30" t="s">
        <v>2</v>
      </c>
      <c r="C7" s="181" t="s">
        <v>242</v>
      </c>
      <c r="D7" s="181" t="s">
        <v>493</v>
      </c>
    </row>
    <row r="8" spans="2:15" ht="33" customHeight="1" x14ac:dyDescent="0.25">
      <c r="B8" s="112" t="s">
        <v>402</v>
      </c>
      <c r="C8" s="114"/>
      <c r="D8" s="114"/>
    </row>
    <row r="9" spans="2:15" ht="33" customHeight="1" x14ac:dyDescent="0.25">
      <c r="B9" s="112" t="s">
        <v>403</v>
      </c>
      <c r="C9" s="114"/>
      <c r="D9" s="114"/>
    </row>
    <row r="10" spans="2:15" ht="33" customHeight="1" x14ac:dyDescent="0.25">
      <c r="B10" s="112" t="s">
        <v>404</v>
      </c>
      <c r="C10" s="114"/>
      <c r="D10" s="114"/>
    </row>
    <row r="11" spans="2:15" ht="33" customHeight="1" x14ac:dyDescent="0.25">
      <c r="B11" s="344" t="s">
        <v>278</v>
      </c>
      <c r="C11" s="115"/>
      <c r="D11" s="115"/>
    </row>
    <row r="12" spans="2:15" ht="33" customHeight="1" x14ac:dyDescent="0.25">
      <c r="B12" s="347"/>
      <c r="C12" s="348"/>
      <c r="D12" s="348"/>
    </row>
    <row r="13" spans="2:15" ht="33" customHeight="1" x14ac:dyDescent="0.25">
      <c r="B13" s="349"/>
      <c r="C13" s="348"/>
      <c r="D13" s="348"/>
    </row>
    <row r="14" spans="2:15" ht="36.75" customHeight="1" x14ac:dyDescent="0.25">
      <c r="B14" s="30" t="s">
        <v>2</v>
      </c>
      <c r="C14" s="181" t="s">
        <v>243</v>
      </c>
      <c r="D14" s="181" t="s">
        <v>494</v>
      </c>
    </row>
    <row r="15" spans="2:15" ht="33" customHeight="1" x14ac:dyDescent="0.25">
      <c r="B15" s="112" t="s">
        <v>405</v>
      </c>
      <c r="C15" s="114"/>
      <c r="D15" s="114"/>
    </row>
    <row r="16" spans="2:15" ht="33" customHeight="1" x14ac:dyDescent="0.25">
      <c r="B16" s="112" t="s">
        <v>403</v>
      </c>
      <c r="C16" s="114"/>
      <c r="D16" s="114"/>
    </row>
    <row r="17" spans="2:4" ht="33" customHeight="1" x14ac:dyDescent="0.25">
      <c r="B17" s="112" t="s">
        <v>404</v>
      </c>
      <c r="C17" s="114"/>
      <c r="D17" s="114"/>
    </row>
    <row r="18" spans="2:4" ht="33" customHeight="1" x14ac:dyDescent="0.25">
      <c r="B18" s="344" t="s">
        <v>278</v>
      </c>
      <c r="C18" s="115"/>
      <c r="D18" s="115"/>
    </row>
    <row r="19" spans="2:4" ht="33" customHeight="1" x14ac:dyDescent="0.25">
      <c r="B19" s="21"/>
      <c r="C19" s="21"/>
      <c r="D19" s="21"/>
    </row>
    <row r="20" spans="2:4" ht="33" customHeight="1" x14ac:dyDescent="0.25">
      <c r="B20" s="230" t="s">
        <v>174</v>
      </c>
      <c r="C20" s="21"/>
      <c r="D20" s="21"/>
    </row>
    <row r="21" spans="2:4" ht="52.5" customHeight="1" x14ac:dyDescent="0.25">
      <c r="B21" s="30" t="s">
        <v>2</v>
      </c>
      <c r="C21" s="181" t="s">
        <v>244</v>
      </c>
      <c r="D21" s="181" t="s">
        <v>496</v>
      </c>
    </row>
    <row r="22" spans="2:4" ht="33" customHeight="1" x14ac:dyDescent="0.25">
      <c r="B22" s="112" t="s">
        <v>402</v>
      </c>
      <c r="C22" s="114"/>
      <c r="D22" s="114"/>
    </row>
    <row r="23" spans="2:4" ht="33" customHeight="1" x14ac:dyDescent="0.25">
      <c r="B23" s="112" t="s">
        <v>403</v>
      </c>
      <c r="C23" s="114"/>
      <c r="D23" s="114"/>
    </row>
    <row r="24" spans="2:4" ht="33" customHeight="1" x14ac:dyDescent="0.25">
      <c r="B24" s="112" t="s">
        <v>404</v>
      </c>
      <c r="C24" s="114"/>
      <c r="D24" s="114"/>
    </row>
    <row r="25" spans="2:4" ht="33" customHeight="1" x14ac:dyDescent="0.25">
      <c r="B25" s="346" t="s">
        <v>406</v>
      </c>
      <c r="C25" s="115"/>
      <c r="D25" s="115"/>
    </row>
    <row r="26" spans="2:4" ht="33" customHeight="1" x14ac:dyDescent="0.25">
      <c r="B26" s="21"/>
      <c r="C26" s="21"/>
      <c r="D26" s="21"/>
    </row>
    <row r="27" spans="2:4" ht="33" customHeight="1" x14ac:dyDescent="0.25">
      <c r="B27" s="397" t="s">
        <v>500</v>
      </c>
      <c r="C27" s="397"/>
      <c r="D27" s="397"/>
    </row>
    <row r="28" spans="2:4" ht="33" customHeight="1" x14ac:dyDescent="0.25"/>
    <row r="29" spans="2:4" ht="33" customHeight="1" x14ac:dyDescent="0.25"/>
    <row r="30" spans="2:4" ht="33" customHeight="1" x14ac:dyDescent="0.25"/>
    <row r="31" spans="2:4" ht="33" customHeight="1" x14ac:dyDescent="0.25"/>
    <row r="32" spans="2:4" ht="33" customHeight="1" x14ac:dyDescent="0.25"/>
    <row r="33" spans="2:3" ht="33" customHeight="1" x14ac:dyDescent="0.25"/>
    <row r="34" spans="2:3" ht="33" customHeight="1" x14ac:dyDescent="0.25"/>
    <row r="35" spans="2:3" ht="33" customHeight="1" x14ac:dyDescent="0.25"/>
    <row r="36" spans="2:3" ht="33" customHeight="1" x14ac:dyDescent="0.25"/>
    <row r="37" spans="2:3" ht="33" customHeight="1" x14ac:dyDescent="0.25"/>
    <row r="38" spans="2:3" ht="33" customHeight="1" x14ac:dyDescent="0.25"/>
    <row r="39" spans="2:3" ht="33" customHeight="1" x14ac:dyDescent="0.25"/>
    <row r="40" spans="2:3" ht="33" customHeight="1" x14ac:dyDescent="0.25"/>
    <row r="41" spans="2:3" ht="33" customHeight="1" x14ac:dyDescent="0.25"/>
    <row r="42" spans="2:3" ht="33" customHeight="1" x14ac:dyDescent="0.25"/>
    <row r="43" spans="2:3" x14ac:dyDescent="0.25">
      <c r="B43" s="101"/>
    </row>
    <row r="44" spans="2:3" ht="15.75" customHeight="1" x14ac:dyDescent="0.3">
      <c r="B44" s="413" t="s">
        <v>498</v>
      </c>
      <c r="C44" s="413"/>
    </row>
    <row r="45" spans="2:3" ht="16.5" customHeight="1" x14ac:dyDescent="0.3">
      <c r="B45" s="100" t="s">
        <v>168</v>
      </c>
      <c r="C45" s="105"/>
    </row>
    <row r="46" spans="2:3" ht="15.75" customHeight="1" x14ac:dyDescent="0.3">
      <c r="B46" s="100" t="s">
        <v>13</v>
      </c>
    </row>
  </sheetData>
  <mergeCells count="4">
    <mergeCell ref="B3:D3"/>
    <mergeCell ref="B4:D4"/>
    <mergeCell ref="B44:C44"/>
    <mergeCell ref="B27:D27"/>
  </mergeCells>
  <hyperlinks>
    <hyperlink ref="B2" location="Indice!A1" display="Índice"/>
    <hyperlink ref="F2" location="'4.1'!A1" display="Siguiente"/>
    <hyperlink ref="E2" location="'3.2'!A1" display="Anterior"/>
  </hyperlinks>
  <pageMargins left="0.7" right="0.7" top="0.75" bottom="0.75" header="0.3" footer="0.3"/>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O61"/>
  <sheetViews>
    <sheetView showGridLines="0" zoomScale="60" zoomScaleNormal="60" workbookViewId="0">
      <pane ySplit="9" topLeftCell="A10" activePane="bottomLeft" state="frozen"/>
      <selection pane="bottomLeft"/>
    </sheetView>
  </sheetViews>
  <sheetFormatPr baseColWidth="10" defaultRowHeight="15" x14ac:dyDescent="0.25"/>
  <cols>
    <col min="1" max="1" width="4.140625" customWidth="1"/>
    <col min="2" max="2" width="17" customWidth="1"/>
    <col min="3" max="3" width="54" customWidth="1"/>
    <col min="4" max="4" width="16" customWidth="1"/>
    <col min="5" max="5" width="61.140625" customWidth="1"/>
    <col min="6" max="6" width="14.7109375" customWidth="1"/>
    <col min="7" max="7" width="71.42578125" customWidth="1"/>
    <col min="8" max="8" width="12.85546875" customWidth="1"/>
    <col min="9" max="9" width="14.7109375" customWidth="1"/>
  </cols>
  <sheetData>
    <row r="7" spans="2:15" ht="33.75" customHeight="1" x14ac:dyDescent="0.25">
      <c r="B7" s="418" t="s">
        <v>167</v>
      </c>
      <c r="C7" s="418"/>
      <c r="D7" s="418"/>
      <c r="E7" s="418"/>
      <c r="F7" s="418"/>
      <c r="G7" s="418"/>
      <c r="H7" s="351"/>
      <c r="I7" s="351"/>
      <c r="J7" s="351"/>
      <c r="K7" s="351"/>
      <c r="L7" s="351"/>
      <c r="M7" s="351"/>
      <c r="N7" s="351"/>
      <c r="O7" s="351"/>
    </row>
    <row r="8" spans="2:15" ht="30" customHeight="1" x14ac:dyDescent="0.25">
      <c r="C8" s="382" t="s">
        <v>77</v>
      </c>
      <c r="D8" s="382"/>
      <c r="E8" s="382"/>
      <c r="F8" s="382"/>
      <c r="G8" s="382"/>
    </row>
    <row r="9" spans="2:15" ht="23.25" customHeight="1" x14ac:dyDescent="0.35">
      <c r="B9" s="126" t="s">
        <v>1</v>
      </c>
      <c r="H9" s="358" t="s">
        <v>172</v>
      </c>
      <c r="I9" s="359" t="s">
        <v>173</v>
      </c>
    </row>
    <row r="11" spans="2:15" ht="50.25" customHeight="1" x14ac:dyDescent="0.25">
      <c r="B11" s="352" t="s">
        <v>8</v>
      </c>
      <c r="C11" s="352" t="s">
        <v>186</v>
      </c>
      <c r="D11" s="352" t="s">
        <v>8</v>
      </c>
      <c r="E11" s="352" t="s">
        <v>187</v>
      </c>
      <c r="F11" s="352" t="s">
        <v>8</v>
      </c>
      <c r="G11" s="352" t="s">
        <v>188</v>
      </c>
    </row>
    <row r="12" spans="2:15" ht="27" customHeight="1" x14ac:dyDescent="0.25">
      <c r="B12" s="415">
        <v>3.01</v>
      </c>
      <c r="C12" s="417" t="s">
        <v>18</v>
      </c>
      <c r="D12" s="357">
        <v>2.0099999999999998</v>
      </c>
      <c r="E12" s="355" t="s">
        <v>31</v>
      </c>
      <c r="F12" s="356" t="s">
        <v>38</v>
      </c>
      <c r="G12" s="354" t="s">
        <v>58</v>
      </c>
    </row>
    <row r="13" spans="2:15" ht="27" customHeight="1" x14ac:dyDescent="0.25">
      <c r="B13" s="416"/>
      <c r="C13" s="417"/>
      <c r="D13" s="357">
        <v>2.02</v>
      </c>
      <c r="E13" s="355" t="s">
        <v>30</v>
      </c>
      <c r="F13" s="356" t="s">
        <v>39</v>
      </c>
      <c r="G13" s="354" t="s">
        <v>59</v>
      </c>
    </row>
    <row r="14" spans="2:15" ht="27" customHeight="1" x14ac:dyDescent="0.25">
      <c r="B14" s="416"/>
      <c r="C14" s="417"/>
      <c r="D14" s="357">
        <v>2.0299999999999998</v>
      </c>
      <c r="E14" s="355" t="s">
        <v>33</v>
      </c>
      <c r="F14" s="356" t="s">
        <v>45</v>
      </c>
      <c r="G14" s="354" t="s">
        <v>65</v>
      </c>
    </row>
    <row r="15" spans="2:15" ht="27" customHeight="1" x14ac:dyDescent="0.25">
      <c r="B15" s="415">
        <v>3.02</v>
      </c>
      <c r="C15" s="417" t="s">
        <v>21</v>
      </c>
      <c r="D15" s="357">
        <v>1.01</v>
      </c>
      <c r="E15" s="355" t="s">
        <v>34</v>
      </c>
      <c r="F15" s="356" t="s">
        <v>44</v>
      </c>
      <c r="G15" s="354" t="s">
        <v>64</v>
      </c>
    </row>
    <row r="16" spans="2:15" ht="27" customHeight="1" x14ac:dyDescent="0.25">
      <c r="B16" s="419"/>
      <c r="C16" s="417"/>
      <c r="D16" s="415">
        <v>2.0099999999999998</v>
      </c>
      <c r="E16" s="414" t="s">
        <v>31</v>
      </c>
      <c r="F16" s="356" t="s">
        <v>41</v>
      </c>
      <c r="G16" s="354" t="s">
        <v>61</v>
      </c>
    </row>
    <row r="17" spans="2:7" ht="27" customHeight="1" x14ac:dyDescent="0.25">
      <c r="B17" s="419"/>
      <c r="C17" s="417"/>
      <c r="D17" s="416"/>
      <c r="E17" s="414"/>
      <c r="F17" s="356" t="s">
        <v>38</v>
      </c>
      <c r="G17" s="354" t="s">
        <v>58</v>
      </c>
    </row>
    <row r="18" spans="2:7" ht="27" customHeight="1" x14ac:dyDescent="0.25">
      <c r="B18" s="419"/>
      <c r="C18" s="417"/>
      <c r="D18" s="415">
        <v>2.02</v>
      </c>
      <c r="E18" s="414" t="s">
        <v>30</v>
      </c>
      <c r="F18" s="356" t="s">
        <v>39</v>
      </c>
      <c r="G18" s="354" t="s">
        <v>59</v>
      </c>
    </row>
    <row r="19" spans="2:7" ht="27" customHeight="1" x14ac:dyDescent="0.25">
      <c r="B19" s="419"/>
      <c r="C19" s="417"/>
      <c r="D19" s="416"/>
      <c r="E19" s="414"/>
      <c r="F19" s="356" t="s">
        <v>37</v>
      </c>
      <c r="G19" s="354" t="s">
        <v>57</v>
      </c>
    </row>
    <row r="20" spans="2:7" ht="27" customHeight="1" x14ac:dyDescent="0.25">
      <c r="B20" s="419"/>
      <c r="C20" s="417"/>
      <c r="D20" s="415">
        <v>2.0299999999999998</v>
      </c>
      <c r="E20" s="414" t="s">
        <v>33</v>
      </c>
      <c r="F20" s="356" t="s">
        <v>51</v>
      </c>
      <c r="G20" s="354" t="s">
        <v>71</v>
      </c>
    </row>
    <row r="21" spans="2:7" ht="27" customHeight="1" x14ac:dyDescent="0.25">
      <c r="B21" s="419"/>
      <c r="C21" s="417"/>
      <c r="D21" s="416"/>
      <c r="E21" s="414"/>
      <c r="F21" s="356" t="s">
        <v>45</v>
      </c>
      <c r="G21" s="354" t="s">
        <v>65</v>
      </c>
    </row>
    <row r="22" spans="2:7" ht="27" customHeight="1" x14ac:dyDescent="0.25">
      <c r="B22" s="419"/>
      <c r="C22" s="417"/>
      <c r="D22" s="357">
        <v>2.04</v>
      </c>
      <c r="E22" s="354" t="s">
        <v>32</v>
      </c>
      <c r="F22" s="356" t="s">
        <v>54</v>
      </c>
      <c r="G22" s="354" t="s">
        <v>185</v>
      </c>
    </row>
    <row r="23" spans="2:7" ht="27" customHeight="1" x14ac:dyDescent="0.25">
      <c r="B23" s="415">
        <v>2.0299999999999998</v>
      </c>
      <c r="C23" s="417" t="s">
        <v>21</v>
      </c>
      <c r="D23" s="357">
        <v>2.02</v>
      </c>
      <c r="E23" s="354" t="s">
        <v>30</v>
      </c>
      <c r="F23" s="356" t="s">
        <v>37</v>
      </c>
      <c r="G23" s="354" t="s">
        <v>57</v>
      </c>
    </row>
    <row r="24" spans="2:7" ht="27" customHeight="1" x14ac:dyDescent="0.25">
      <c r="B24" s="416"/>
      <c r="C24" s="417"/>
      <c r="D24" s="357">
        <v>2.04</v>
      </c>
      <c r="E24" s="354" t="s">
        <v>32</v>
      </c>
      <c r="F24" s="356" t="s">
        <v>42</v>
      </c>
      <c r="G24" s="354" t="s">
        <v>62</v>
      </c>
    </row>
    <row r="25" spans="2:7" ht="27" customHeight="1" x14ac:dyDescent="0.25">
      <c r="B25" s="357">
        <v>6.02</v>
      </c>
      <c r="C25" s="354" t="s">
        <v>27</v>
      </c>
      <c r="D25" s="357">
        <v>2.0499999999999998</v>
      </c>
      <c r="E25" s="355" t="s">
        <v>183</v>
      </c>
      <c r="F25" s="356" t="s">
        <v>46</v>
      </c>
      <c r="G25" s="354" t="s">
        <v>66</v>
      </c>
    </row>
    <row r="26" spans="2:7" ht="27" customHeight="1" x14ac:dyDescent="0.25">
      <c r="B26" s="357">
        <v>6.03</v>
      </c>
      <c r="C26" s="354" t="s">
        <v>181</v>
      </c>
      <c r="D26" s="357">
        <v>2.02</v>
      </c>
      <c r="E26" s="355" t="s">
        <v>30</v>
      </c>
      <c r="F26" s="356" t="s">
        <v>37</v>
      </c>
      <c r="G26" s="354" t="s">
        <v>57</v>
      </c>
    </row>
    <row r="27" spans="2:7" ht="27" customHeight="1" x14ac:dyDescent="0.25">
      <c r="B27" s="357">
        <v>6.01</v>
      </c>
      <c r="C27" s="354" t="s">
        <v>25</v>
      </c>
      <c r="D27" s="357">
        <v>3.04</v>
      </c>
      <c r="E27" s="354" t="s">
        <v>74</v>
      </c>
      <c r="F27" s="356" t="s">
        <v>56</v>
      </c>
      <c r="G27" s="354" t="s">
        <v>74</v>
      </c>
    </row>
    <row r="28" spans="2:7" ht="27" customHeight="1" x14ac:dyDescent="0.25">
      <c r="B28" s="415">
        <v>4.01</v>
      </c>
      <c r="C28" s="417" t="s">
        <v>189</v>
      </c>
      <c r="D28" s="357">
        <v>2.02</v>
      </c>
      <c r="E28" s="354" t="s">
        <v>30</v>
      </c>
      <c r="F28" s="353" t="s">
        <v>37</v>
      </c>
      <c r="G28" s="354" t="s">
        <v>57</v>
      </c>
    </row>
    <row r="29" spans="2:7" ht="27" customHeight="1" x14ac:dyDescent="0.25">
      <c r="B29" s="416"/>
      <c r="C29" s="417"/>
      <c r="D29" s="357">
        <v>2.0299999999999998</v>
      </c>
      <c r="E29" s="355" t="s">
        <v>33</v>
      </c>
      <c r="F29" s="356" t="s">
        <v>45</v>
      </c>
      <c r="G29" s="354" t="s">
        <v>65</v>
      </c>
    </row>
    <row r="30" spans="2:7" ht="27" customHeight="1" x14ac:dyDescent="0.25">
      <c r="B30" s="416"/>
      <c r="C30" s="417"/>
      <c r="D30" s="415">
        <v>2.04</v>
      </c>
      <c r="E30" s="414" t="s">
        <v>32</v>
      </c>
      <c r="F30" s="356" t="s">
        <v>50</v>
      </c>
      <c r="G30" s="354" t="s">
        <v>70</v>
      </c>
    </row>
    <row r="31" spans="2:7" ht="27" customHeight="1" x14ac:dyDescent="0.25">
      <c r="B31" s="416"/>
      <c r="C31" s="417"/>
      <c r="D31" s="416"/>
      <c r="E31" s="414"/>
      <c r="F31" s="356" t="s">
        <v>42</v>
      </c>
      <c r="G31" s="354" t="s">
        <v>62</v>
      </c>
    </row>
    <row r="32" spans="2:7" ht="27" customHeight="1" x14ac:dyDescent="0.25">
      <c r="B32" s="415">
        <v>4.0199999999999996</v>
      </c>
      <c r="C32" s="417" t="s">
        <v>190</v>
      </c>
      <c r="D32" s="357">
        <v>1.01</v>
      </c>
      <c r="E32" s="355" t="s">
        <v>34</v>
      </c>
      <c r="F32" s="356" t="s">
        <v>44</v>
      </c>
      <c r="G32" s="354" t="s">
        <v>64</v>
      </c>
    </row>
    <row r="33" spans="2:7" ht="27" customHeight="1" x14ac:dyDescent="0.25">
      <c r="B33" s="416"/>
      <c r="C33" s="417"/>
      <c r="D33" s="357">
        <v>1.02</v>
      </c>
      <c r="E33" s="355" t="s">
        <v>35</v>
      </c>
      <c r="F33" s="356" t="s">
        <v>49</v>
      </c>
      <c r="G33" s="354" t="s">
        <v>69</v>
      </c>
    </row>
    <row r="34" spans="2:7" ht="27" customHeight="1" x14ac:dyDescent="0.25">
      <c r="B34" s="416"/>
      <c r="C34" s="417"/>
      <c r="D34" s="415">
        <v>2.0099999999999998</v>
      </c>
      <c r="E34" s="414" t="s">
        <v>31</v>
      </c>
      <c r="F34" s="356" t="s">
        <v>41</v>
      </c>
      <c r="G34" s="355" t="s">
        <v>61</v>
      </c>
    </row>
    <row r="35" spans="2:7" ht="27" customHeight="1" x14ac:dyDescent="0.25">
      <c r="B35" s="416"/>
      <c r="C35" s="417"/>
      <c r="D35" s="416"/>
      <c r="E35" s="414"/>
      <c r="F35" s="356" t="s">
        <v>38</v>
      </c>
      <c r="G35" s="354" t="s">
        <v>58</v>
      </c>
    </row>
    <row r="36" spans="2:7" ht="27" customHeight="1" x14ac:dyDescent="0.25">
      <c r="B36" s="416"/>
      <c r="C36" s="417"/>
      <c r="D36" s="415">
        <v>2.02</v>
      </c>
      <c r="E36" s="414" t="s">
        <v>30</v>
      </c>
      <c r="F36" s="356" t="s">
        <v>39</v>
      </c>
      <c r="G36" s="354" t="s">
        <v>59</v>
      </c>
    </row>
    <row r="37" spans="2:7" ht="27" customHeight="1" x14ac:dyDescent="0.25">
      <c r="B37" s="416"/>
      <c r="C37" s="417"/>
      <c r="D37" s="416"/>
      <c r="E37" s="414"/>
      <c r="F37" s="356" t="s">
        <v>37</v>
      </c>
      <c r="G37" s="354" t="s">
        <v>57</v>
      </c>
    </row>
    <row r="38" spans="2:7" ht="27" customHeight="1" x14ac:dyDescent="0.25">
      <c r="B38" s="416"/>
      <c r="C38" s="417"/>
      <c r="D38" s="357">
        <v>2.0299999999999998</v>
      </c>
      <c r="E38" s="355" t="s">
        <v>33</v>
      </c>
      <c r="F38" s="356" t="s">
        <v>45</v>
      </c>
      <c r="G38" s="354" t="s">
        <v>65</v>
      </c>
    </row>
    <row r="39" spans="2:7" ht="27" customHeight="1" x14ac:dyDescent="0.25">
      <c r="B39" s="416"/>
      <c r="C39" s="417"/>
      <c r="D39" s="357">
        <v>2.04</v>
      </c>
      <c r="E39" s="355" t="s">
        <v>32</v>
      </c>
      <c r="F39" s="356" t="s">
        <v>42</v>
      </c>
      <c r="G39" s="354" t="s">
        <v>62</v>
      </c>
    </row>
    <row r="40" spans="2:7" ht="27" customHeight="1" x14ac:dyDescent="0.25">
      <c r="B40" s="357">
        <v>11.01</v>
      </c>
      <c r="C40" s="354" t="s">
        <v>28</v>
      </c>
      <c r="D40" s="357">
        <v>3.03</v>
      </c>
      <c r="E40" s="355" t="s">
        <v>73</v>
      </c>
      <c r="F40" s="356" t="s">
        <v>55</v>
      </c>
      <c r="G40" s="354" t="s">
        <v>73</v>
      </c>
    </row>
    <row r="41" spans="2:7" ht="27" customHeight="1" x14ac:dyDescent="0.25">
      <c r="B41" s="357">
        <v>10.01</v>
      </c>
      <c r="C41" s="354" t="s">
        <v>24</v>
      </c>
      <c r="D41" s="357">
        <v>3.01</v>
      </c>
      <c r="E41" s="355" t="s">
        <v>182</v>
      </c>
      <c r="F41" s="356" t="s">
        <v>52</v>
      </c>
      <c r="G41" s="354" t="s">
        <v>72</v>
      </c>
    </row>
    <row r="42" spans="2:7" ht="27" customHeight="1" x14ac:dyDescent="0.25">
      <c r="B42" s="357">
        <v>8.01</v>
      </c>
      <c r="C42" s="354" t="s">
        <v>26</v>
      </c>
      <c r="D42" s="357">
        <v>3.02</v>
      </c>
      <c r="E42" s="355" t="s">
        <v>184</v>
      </c>
      <c r="F42" s="356" t="s">
        <v>48</v>
      </c>
      <c r="G42" s="354" t="s">
        <v>68</v>
      </c>
    </row>
    <row r="43" spans="2:7" ht="27" customHeight="1" x14ac:dyDescent="0.25">
      <c r="B43" s="357">
        <v>9.01</v>
      </c>
      <c r="C43" s="354" t="s">
        <v>29</v>
      </c>
      <c r="D43" s="357">
        <v>3.01</v>
      </c>
      <c r="E43" s="355" t="s">
        <v>182</v>
      </c>
      <c r="F43" s="356" t="s">
        <v>40</v>
      </c>
      <c r="G43" s="354" t="s">
        <v>60</v>
      </c>
    </row>
    <row r="44" spans="2:7" ht="27" customHeight="1" x14ac:dyDescent="0.25">
      <c r="B44" s="415">
        <v>7.01</v>
      </c>
      <c r="C44" s="417" t="s">
        <v>23</v>
      </c>
      <c r="D44" s="357">
        <v>2.0499999999999998</v>
      </c>
      <c r="E44" s="355" t="s">
        <v>183</v>
      </c>
      <c r="F44" s="356" t="s">
        <v>43</v>
      </c>
      <c r="G44" s="354" t="s">
        <v>63</v>
      </c>
    </row>
    <row r="45" spans="2:7" ht="27" customHeight="1" x14ac:dyDescent="0.25">
      <c r="B45" s="416"/>
      <c r="C45" s="417"/>
      <c r="D45" s="357">
        <v>3.02</v>
      </c>
      <c r="E45" s="355" t="s">
        <v>184</v>
      </c>
      <c r="F45" s="356" t="s">
        <v>47</v>
      </c>
      <c r="G45" s="354" t="s">
        <v>67</v>
      </c>
    </row>
    <row r="46" spans="2:7" ht="27" customHeight="1" x14ac:dyDescent="0.25">
      <c r="B46" s="415">
        <v>5.01</v>
      </c>
      <c r="C46" s="417" t="s">
        <v>20</v>
      </c>
      <c r="D46" s="357">
        <v>2.02</v>
      </c>
      <c r="E46" s="355" t="s">
        <v>30</v>
      </c>
      <c r="F46" s="356" t="s">
        <v>37</v>
      </c>
      <c r="G46" s="354" t="s">
        <v>57</v>
      </c>
    </row>
    <row r="47" spans="2:7" ht="27" customHeight="1" x14ac:dyDescent="0.25">
      <c r="B47" s="416"/>
      <c r="C47" s="417"/>
      <c r="D47" s="357">
        <v>2.0299999999999998</v>
      </c>
      <c r="E47" s="355" t="s">
        <v>33</v>
      </c>
      <c r="F47" s="356" t="s">
        <v>45</v>
      </c>
      <c r="G47" s="354" t="s">
        <v>65</v>
      </c>
    </row>
    <row r="48" spans="2:7" ht="27" customHeight="1" x14ac:dyDescent="0.25">
      <c r="B48" s="416"/>
      <c r="C48" s="417"/>
      <c r="D48" s="415">
        <v>2.04</v>
      </c>
      <c r="E48" s="414" t="s">
        <v>32</v>
      </c>
      <c r="F48" s="356" t="s">
        <v>50</v>
      </c>
      <c r="G48" s="354" t="s">
        <v>70</v>
      </c>
    </row>
    <row r="49" spans="2:7" ht="27" customHeight="1" x14ac:dyDescent="0.25">
      <c r="B49" s="416"/>
      <c r="C49" s="417"/>
      <c r="D49" s="416"/>
      <c r="E49" s="414"/>
      <c r="F49" s="356" t="s">
        <v>42</v>
      </c>
      <c r="G49" s="354" t="s">
        <v>62</v>
      </c>
    </row>
    <row r="50" spans="2:7" ht="27" customHeight="1" x14ac:dyDescent="0.25">
      <c r="B50" s="416"/>
      <c r="C50" s="417"/>
      <c r="D50" s="357">
        <v>2.0499999999999998</v>
      </c>
      <c r="E50" s="355" t="s">
        <v>183</v>
      </c>
      <c r="F50" s="356" t="s">
        <v>46</v>
      </c>
      <c r="G50" s="354" t="s">
        <v>66</v>
      </c>
    </row>
    <row r="51" spans="2:7" ht="27" customHeight="1" x14ac:dyDescent="0.25">
      <c r="B51" s="415">
        <v>5.0199999999999996</v>
      </c>
      <c r="C51" s="417" t="s">
        <v>22</v>
      </c>
      <c r="D51" s="357">
        <v>1.01</v>
      </c>
      <c r="E51" s="355" t="s">
        <v>34</v>
      </c>
      <c r="F51" s="356" t="s">
        <v>44</v>
      </c>
      <c r="G51" s="354" t="s">
        <v>64</v>
      </c>
    </row>
    <row r="52" spans="2:7" ht="27" customHeight="1" x14ac:dyDescent="0.25">
      <c r="B52" s="416"/>
      <c r="C52" s="417"/>
      <c r="D52" s="357">
        <v>2.04</v>
      </c>
      <c r="E52" s="355" t="s">
        <v>32</v>
      </c>
      <c r="F52" s="356" t="s">
        <v>50</v>
      </c>
      <c r="G52" s="354" t="s">
        <v>70</v>
      </c>
    </row>
    <row r="53" spans="2:7" ht="27" customHeight="1" x14ac:dyDescent="0.25">
      <c r="B53" s="415">
        <v>1.02</v>
      </c>
      <c r="C53" s="417" t="s">
        <v>19</v>
      </c>
      <c r="D53" s="357">
        <v>1.01</v>
      </c>
      <c r="E53" s="355" t="s">
        <v>34</v>
      </c>
      <c r="F53" s="356" t="s">
        <v>44</v>
      </c>
      <c r="G53" s="354" t="s">
        <v>64</v>
      </c>
    </row>
    <row r="54" spans="2:7" ht="27" customHeight="1" x14ac:dyDescent="0.25">
      <c r="B54" s="416"/>
      <c r="C54" s="417"/>
      <c r="D54" s="357">
        <v>1.03</v>
      </c>
      <c r="E54" s="355" t="s">
        <v>36</v>
      </c>
      <c r="F54" s="356" t="s">
        <v>53</v>
      </c>
      <c r="G54" s="354" t="s">
        <v>36</v>
      </c>
    </row>
    <row r="55" spans="2:7" ht="27" customHeight="1" x14ac:dyDescent="0.25">
      <c r="B55" s="416"/>
      <c r="C55" s="417"/>
      <c r="D55" s="357">
        <v>2.0099999999999998</v>
      </c>
      <c r="E55" s="355" t="s">
        <v>31</v>
      </c>
      <c r="F55" s="356" t="s">
        <v>38</v>
      </c>
      <c r="G55" s="354" t="s">
        <v>58</v>
      </c>
    </row>
    <row r="56" spans="2:7" ht="27" customHeight="1" x14ac:dyDescent="0.25">
      <c r="B56" s="416"/>
      <c r="C56" s="417"/>
      <c r="D56" s="415">
        <v>2.02</v>
      </c>
      <c r="E56" s="414" t="s">
        <v>30</v>
      </c>
      <c r="F56" s="356" t="s">
        <v>39</v>
      </c>
      <c r="G56" s="354" t="s">
        <v>59</v>
      </c>
    </row>
    <row r="57" spans="2:7" ht="27" customHeight="1" x14ac:dyDescent="0.25">
      <c r="B57" s="416"/>
      <c r="C57" s="417"/>
      <c r="D57" s="416"/>
      <c r="E57" s="414"/>
      <c r="F57" s="356" t="s">
        <v>37</v>
      </c>
      <c r="G57" s="354" t="s">
        <v>57</v>
      </c>
    </row>
    <row r="58" spans="2:7" ht="27" customHeight="1" x14ac:dyDescent="0.25">
      <c r="B58" s="416"/>
      <c r="C58" s="417"/>
      <c r="D58" s="357">
        <v>2.0299999999999998</v>
      </c>
      <c r="E58" s="355" t="s">
        <v>33</v>
      </c>
      <c r="F58" s="356" t="s">
        <v>51</v>
      </c>
      <c r="G58" s="354" t="s">
        <v>71</v>
      </c>
    </row>
    <row r="60" spans="2:7" ht="15.75" customHeight="1" x14ac:dyDescent="0.3">
      <c r="B60" s="100" t="s">
        <v>415</v>
      </c>
    </row>
    <row r="61" spans="2:7" ht="15.75" customHeight="1" x14ac:dyDescent="0.3">
      <c r="B61" s="100" t="s">
        <v>13</v>
      </c>
    </row>
  </sheetData>
  <mergeCells count="36">
    <mergeCell ref="B7:G7"/>
    <mergeCell ref="C8:G8"/>
    <mergeCell ref="B12:B14"/>
    <mergeCell ref="C12:C14"/>
    <mergeCell ref="B15:B22"/>
    <mergeCell ref="C15:C22"/>
    <mergeCell ref="D16:D17"/>
    <mergeCell ref="E16:E17"/>
    <mergeCell ref="D18:D19"/>
    <mergeCell ref="E18:E19"/>
    <mergeCell ref="D20:D21"/>
    <mergeCell ref="E20:E21"/>
    <mergeCell ref="B23:B24"/>
    <mergeCell ref="C23:C24"/>
    <mergeCell ref="B28:B31"/>
    <mergeCell ref="C28:C31"/>
    <mergeCell ref="D30:D31"/>
    <mergeCell ref="E30:E31"/>
    <mergeCell ref="B32:B39"/>
    <mergeCell ref="C32:C39"/>
    <mergeCell ref="D34:D35"/>
    <mergeCell ref="E34:E35"/>
    <mergeCell ref="D36:D37"/>
    <mergeCell ref="E36:E37"/>
    <mergeCell ref="E56:E57"/>
    <mergeCell ref="B44:B45"/>
    <mergeCell ref="C44:C45"/>
    <mergeCell ref="B46:B50"/>
    <mergeCell ref="C46:C50"/>
    <mergeCell ref="D48:D49"/>
    <mergeCell ref="E48:E49"/>
    <mergeCell ref="B51:B52"/>
    <mergeCell ref="C51:C52"/>
    <mergeCell ref="B53:B58"/>
    <mergeCell ref="C53:C58"/>
    <mergeCell ref="D56:D57"/>
  </mergeCells>
  <hyperlinks>
    <hyperlink ref="B9" location="Indice!A1" display="Índice"/>
    <hyperlink ref="I9" location="'4.2'!A1" display="Siguiente"/>
    <hyperlink ref="H9" location="'3.3'!A1" display="Anterior"/>
  </hyperlinks>
  <pageMargins left="0.7" right="0.7" top="0.75" bottom="0.75" header="0.3" footer="0.3"/>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2"/>
  <sheetViews>
    <sheetView showGridLines="0" zoomScale="60" zoomScaleNormal="60" workbookViewId="0">
      <pane ySplit="6" topLeftCell="A7" activePane="bottomLeft" state="frozen"/>
      <selection pane="bottomLeft"/>
    </sheetView>
  </sheetViews>
  <sheetFormatPr baseColWidth="10" defaultRowHeight="15" x14ac:dyDescent="0.25"/>
  <cols>
    <col min="1" max="1" width="2" customWidth="1"/>
    <col min="2" max="2" width="35.28515625" customWidth="1"/>
    <col min="3" max="3" width="49.140625" customWidth="1"/>
    <col min="4" max="4" width="69.5703125" customWidth="1"/>
    <col min="5" max="5" width="10.85546875" customWidth="1"/>
    <col min="6" max="11" width="12" customWidth="1"/>
  </cols>
  <sheetData>
    <row r="1" spans="2:12" ht="83.25" customHeight="1" x14ac:dyDescent="0.25"/>
    <row r="2" spans="2:12" ht="37.15" customHeight="1" x14ac:dyDescent="0.35">
      <c r="B2" s="370" t="s">
        <v>1</v>
      </c>
      <c r="D2" s="371" t="s">
        <v>172</v>
      </c>
      <c r="E2" s="139"/>
    </row>
    <row r="3" spans="2:12" ht="32.25" customHeight="1" x14ac:dyDescent="0.25">
      <c r="B3" s="422" t="s">
        <v>228</v>
      </c>
      <c r="C3" s="422"/>
      <c r="D3" s="422"/>
      <c r="E3" s="361"/>
      <c r="F3" s="361"/>
      <c r="G3" s="361"/>
      <c r="H3" s="361"/>
      <c r="I3" s="361"/>
      <c r="J3" s="361"/>
      <c r="K3" s="361"/>
    </row>
    <row r="4" spans="2:12" ht="21.75" customHeight="1" x14ac:dyDescent="0.25">
      <c r="B4" s="423" t="s">
        <v>192</v>
      </c>
      <c r="C4" s="423"/>
      <c r="D4" s="423"/>
      <c r="E4" s="362"/>
      <c r="F4" s="362"/>
      <c r="G4" s="362"/>
      <c r="H4" s="362"/>
      <c r="I4" s="362"/>
      <c r="J4" s="362"/>
      <c r="K4" s="362"/>
    </row>
    <row r="6" spans="2:12" ht="36" customHeight="1" x14ac:dyDescent="0.25">
      <c r="B6" s="365" t="s">
        <v>193</v>
      </c>
      <c r="C6" s="365" t="s">
        <v>194</v>
      </c>
      <c r="D6" s="365" t="s">
        <v>195</v>
      </c>
      <c r="E6" s="363"/>
      <c r="F6" s="363"/>
      <c r="G6" s="363"/>
      <c r="H6" s="363"/>
      <c r="I6" s="363"/>
      <c r="J6" s="363"/>
      <c r="K6" s="363"/>
      <c r="L6" s="363"/>
    </row>
    <row r="7" spans="2:12" ht="21.95" customHeight="1" x14ac:dyDescent="0.25">
      <c r="B7" s="420" t="s">
        <v>196</v>
      </c>
      <c r="C7" s="420" t="s">
        <v>197</v>
      </c>
      <c r="D7" s="366" t="s">
        <v>198</v>
      </c>
      <c r="E7" s="364"/>
      <c r="F7" s="364"/>
      <c r="G7" s="364"/>
      <c r="H7" s="364"/>
      <c r="I7" s="364"/>
      <c r="J7" s="364"/>
      <c r="K7" s="364"/>
      <c r="L7" s="364"/>
    </row>
    <row r="8" spans="2:12" ht="21.95" customHeight="1" x14ac:dyDescent="0.25">
      <c r="B8" s="420"/>
      <c r="C8" s="420"/>
      <c r="D8" s="366" t="s">
        <v>199</v>
      </c>
    </row>
    <row r="9" spans="2:12" ht="21.95" customHeight="1" x14ac:dyDescent="0.25">
      <c r="B9" s="420"/>
      <c r="C9" s="420"/>
      <c r="D9" s="366" t="s">
        <v>200</v>
      </c>
    </row>
    <row r="10" spans="2:12" ht="21.95" customHeight="1" x14ac:dyDescent="0.25">
      <c r="B10" s="420"/>
      <c r="C10" s="367" t="s">
        <v>201</v>
      </c>
      <c r="D10" s="366" t="s">
        <v>201</v>
      </c>
    </row>
    <row r="11" spans="2:12" ht="21.95" customHeight="1" x14ac:dyDescent="0.25">
      <c r="B11" s="421" t="s">
        <v>202</v>
      </c>
      <c r="C11" s="421" t="s">
        <v>203</v>
      </c>
      <c r="D11" s="369" t="s">
        <v>204</v>
      </c>
    </row>
    <row r="12" spans="2:12" ht="21.95" customHeight="1" x14ac:dyDescent="0.25">
      <c r="B12" s="421"/>
      <c r="C12" s="421"/>
      <c r="D12" s="369" t="s">
        <v>205</v>
      </c>
    </row>
    <row r="13" spans="2:12" ht="21.95" customHeight="1" x14ac:dyDescent="0.25">
      <c r="B13" s="421"/>
      <c r="C13" s="421"/>
      <c r="D13" s="369" t="s">
        <v>206</v>
      </c>
    </row>
    <row r="14" spans="2:12" ht="21.95" customHeight="1" x14ac:dyDescent="0.25">
      <c r="B14" s="421"/>
      <c r="C14" s="421"/>
      <c r="D14" s="369" t="s">
        <v>207</v>
      </c>
    </row>
    <row r="15" spans="2:12" ht="21.95" customHeight="1" x14ac:dyDescent="0.25">
      <c r="B15" s="421"/>
      <c r="C15" s="421"/>
      <c r="D15" s="369" t="s">
        <v>208</v>
      </c>
    </row>
    <row r="16" spans="2:12" ht="21.95" customHeight="1" x14ac:dyDescent="0.25">
      <c r="B16" s="421"/>
      <c r="C16" s="421" t="s">
        <v>209</v>
      </c>
      <c r="D16" s="369" t="s">
        <v>210</v>
      </c>
    </row>
    <row r="17" spans="2:4" ht="21.95" customHeight="1" x14ac:dyDescent="0.25">
      <c r="B17" s="421"/>
      <c r="C17" s="421"/>
      <c r="D17" s="369" t="s">
        <v>211</v>
      </c>
    </row>
    <row r="18" spans="2:4" ht="21.95" customHeight="1" x14ac:dyDescent="0.25">
      <c r="B18" s="421"/>
      <c r="C18" s="421"/>
      <c r="D18" s="369" t="s">
        <v>212</v>
      </c>
    </row>
    <row r="19" spans="2:4" ht="21.95" customHeight="1" x14ac:dyDescent="0.25">
      <c r="B19" s="421"/>
      <c r="C19" s="421"/>
      <c r="D19" s="369" t="s">
        <v>213</v>
      </c>
    </row>
    <row r="20" spans="2:4" ht="21.95" customHeight="1" x14ac:dyDescent="0.25">
      <c r="B20" s="421"/>
      <c r="C20" s="368" t="s">
        <v>214</v>
      </c>
      <c r="D20" s="369" t="s">
        <v>215</v>
      </c>
    </row>
    <row r="21" spans="2:4" ht="21.95" customHeight="1" x14ac:dyDescent="0.25">
      <c r="B21" s="420" t="s">
        <v>216</v>
      </c>
      <c r="C21" s="420" t="s">
        <v>209</v>
      </c>
      <c r="D21" s="366" t="s">
        <v>217</v>
      </c>
    </row>
    <row r="22" spans="2:4" ht="21.95" customHeight="1" x14ac:dyDescent="0.25">
      <c r="B22" s="420"/>
      <c r="C22" s="420"/>
      <c r="D22" s="366" t="s">
        <v>218</v>
      </c>
    </row>
    <row r="23" spans="2:4" ht="21.95" customHeight="1" x14ac:dyDescent="0.25">
      <c r="B23" s="420"/>
      <c r="C23" s="420" t="s">
        <v>214</v>
      </c>
      <c r="D23" s="366" t="s">
        <v>219</v>
      </c>
    </row>
    <row r="24" spans="2:4" ht="21.95" customHeight="1" x14ac:dyDescent="0.25">
      <c r="B24" s="420"/>
      <c r="C24" s="420"/>
      <c r="D24" s="366" t="s">
        <v>220</v>
      </c>
    </row>
    <row r="25" spans="2:4" ht="21.95" customHeight="1" x14ac:dyDescent="0.25">
      <c r="B25" s="421" t="s">
        <v>20</v>
      </c>
      <c r="C25" s="421" t="s">
        <v>221</v>
      </c>
      <c r="D25" s="369" t="s">
        <v>222</v>
      </c>
    </row>
    <row r="26" spans="2:4" ht="21.95" customHeight="1" x14ac:dyDescent="0.25">
      <c r="B26" s="421"/>
      <c r="C26" s="421"/>
      <c r="D26" s="369" t="s">
        <v>223</v>
      </c>
    </row>
    <row r="27" spans="2:4" ht="21.95" customHeight="1" x14ac:dyDescent="0.25">
      <c r="B27" s="421"/>
      <c r="C27" s="421"/>
      <c r="D27" s="369" t="s">
        <v>224</v>
      </c>
    </row>
    <row r="28" spans="2:4" ht="21.95" customHeight="1" x14ac:dyDescent="0.25">
      <c r="B28" s="421"/>
      <c r="C28" s="368" t="s">
        <v>225</v>
      </c>
      <c r="D28" s="369" t="s">
        <v>226</v>
      </c>
    </row>
    <row r="29" spans="2:4" ht="12" customHeight="1" x14ac:dyDescent="0.25"/>
    <row r="30" spans="2:4" ht="19.5" customHeight="1" x14ac:dyDescent="0.3">
      <c r="B30" s="360" t="s">
        <v>227</v>
      </c>
      <c r="C30" s="360"/>
      <c r="D30" s="360"/>
    </row>
    <row r="31" spans="2:4" ht="15.75" customHeight="1" x14ac:dyDescent="0.3">
      <c r="B31" s="360" t="s">
        <v>191</v>
      </c>
      <c r="C31" s="10"/>
    </row>
    <row r="32" spans="2:4" ht="15.75" customHeight="1" x14ac:dyDescent="0.25"/>
  </sheetData>
  <mergeCells count="12">
    <mergeCell ref="B3:D3"/>
    <mergeCell ref="B4:D4"/>
    <mergeCell ref="B7:B10"/>
    <mergeCell ref="C7:C9"/>
    <mergeCell ref="B11:B20"/>
    <mergeCell ref="C11:C15"/>
    <mergeCell ref="C16:C19"/>
    <mergeCell ref="B21:B24"/>
    <mergeCell ref="C21:C22"/>
    <mergeCell ref="C23:C24"/>
    <mergeCell ref="B25:B28"/>
    <mergeCell ref="C25:C27"/>
  </mergeCells>
  <hyperlinks>
    <hyperlink ref="B2" location="Indice!A1" display="Índice"/>
    <hyperlink ref="D2" location="'4.1'!A1" display="Anterior"/>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30</vt:i4>
      </vt:variant>
    </vt:vector>
  </HeadingPairs>
  <TitlesOfParts>
    <vt:vector size="74" baseType="lpstr">
      <vt:lpstr>Indice</vt:lpstr>
      <vt:lpstr>1.1.1</vt:lpstr>
      <vt:lpstr>1.1.2</vt:lpstr>
      <vt:lpstr>1.1.3</vt:lpstr>
      <vt:lpstr>1.1.4</vt:lpstr>
      <vt:lpstr>1.1.5</vt:lpstr>
      <vt:lpstr>1.2.1</vt:lpstr>
      <vt:lpstr>1.2.2</vt:lpstr>
      <vt:lpstr>1.2.3</vt:lpstr>
      <vt:lpstr>1.2.4</vt:lpstr>
      <vt:lpstr>1.2.5</vt:lpstr>
      <vt:lpstr>1.3.1</vt:lpstr>
      <vt:lpstr>1.3.2</vt:lpstr>
      <vt:lpstr>1.3.3</vt:lpstr>
      <vt:lpstr>1.3.4</vt:lpstr>
      <vt:lpstr>1.3.5</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3.1</vt:lpstr>
      <vt:lpstr>3.2</vt:lpstr>
      <vt:lpstr>3.3</vt:lpstr>
      <vt:lpstr>4.1</vt:lpstr>
      <vt:lpstr>4.2</vt:lpstr>
      <vt:lpstr>'1.1.1'!Área_de_impresión</vt:lpstr>
      <vt:lpstr>'1.1.2'!Área_de_impresión</vt:lpstr>
      <vt:lpstr>'1.1.4'!Área_de_impresión</vt:lpstr>
      <vt:lpstr>'1.1.5'!Área_de_impresión</vt:lpstr>
      <vt:lpstr>'1.2.1'!Área_de_impresión</vt:lpstr>
      <vt:lpstr>'1.2.2'!Área_de_impresión</vt:lpstr>
      <vt:lpstr>'1.2.4'!Área_de_impresión</vt:lpstr>
      <vt:lpstr>'1.2.5'!Área_de_impresión</vt:lpstr>
      <vt:lpstr>'1.3.2'!Área_de_impresión</vt:lpstr>
      <vt:lpstr>'1.3.4'!Área_de_impresión</vt:lpstr>
      <vt:lpstr>'1.3.5'!Área_de_impresión</vt:lpstr>
      <vt:lpstr>'2.1.1'!Área_de_impresión</vt:lpstr>
      <vt:lpstr>'2.1.10'!Área_de_impresión</vt:lpstr>
      <vt:lpstr>'2.1.12'!Área_de_impresión</vt:lpstr>
      <vt:lpstr>'2.1.13'!Área_de_impresión</vt:lpstr>
      <vt:lpstr>'2.1.14'!Área_de_impresión</vt:lpstr>
      <vt:lpstr>'2.1.15'!Área_de_impresión</vt:lpstr>
      <vt:lpstr>'2.1.16'!Área_de_impresión</vt:lpstr>
      <vt:lpstr>'2.1.17'!Área_de_impresión</vt:lpstr>
      <vt:lpstr>'2.1.18'!Área_de_impresión</vt:lpstr>
      <vt:lpstr>'2.1.19'!Área_de_impresión</vt:lpstr>
      <vt:lpstr>'2.1.2'!Área_de_impresión</vt:lpstr>
      <vt:lpstr>'2.1.20'!Área_de_impresión</vt:lpstr>
      <vt:lpstr>'2.1.21'!Área_de_impresión</vt:lpstr>
      <vt:lpstr>'2.1.3'!Área_de_impresión</vt:lpstr>
      <vt:lpstr>'2.1.4'!Área_de_impresión</vt:lpstr>
      <vt:lpstr>'2.1.6'!Área_de_impresión</vt:lpstr>
      <vt:lpstr>'2.1.7'!Área_de_impresión</vt:lpstr>
      <vt:lpstr>'2.1.8'!Área_de_impresión</vt:lpstr>
      <vt:lpstr>'3.1'!Área_de_impresión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Soledad Carvajal</dc:creator>
  <cp:lastModifiedBy>INEC Kevin Estrella</cp:lastModifiedBy>
  <cp:lastPrinted>2017-11-10T16:27:13Z</cp:lastPrinted>
  <dcterms:created xsi:type="dcterms:W3CDTF">2015-10-07T13:11:32Z</dcterms:created>
  <dcterms:modified xsi:type="dcterms:W3CDTF">2025-09-16T19:43:54Z</dcterms:modified>
</cp:coreProperties>
</file>