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spaldos\wmonteros\Año 2025\GIRS 2024\"/>
    </mc:Choice>
  </mc:AlternateContent>
  <bookViews>
    <workbookView xWindow="0" yWindow="0" windowWidth="20490" windowHeight="7755" firstSheet="2" activeTab="2"/>
  </bookViews>
  <sheets>
    <sheet name="Hoja5" sheetId="5" state="hidden" r:id="rId1"/>
    <sheet name="Hoja6" sheetId="6" state="hidden" r:id="rId2"/>
    <sheet name="CONTENIDO" sheetId="20" r:id="rId3"/>
    <sheet name="Tabulado 1" sheetId="7" r:id="rId4"/>
    <sheet name="Tabulado 2" sheetId="8" r:id="rId5"/>
    <sheet name="Tabulado 3 " sheetId="22" r:id="rId6"/>
    <sheet name="Tabulado 3.1" sheetId="24" r:id="rId7"/>
    <sheet name="Tabulado 4" sheetId="10" r:id="rId8"/>
    <sheet name="Hoja11" sheetId="11" state="hidden" r:id="rId9"/>
    <sheet name="Tabulado 5" sheetId="12" r:id="rId10"/>
    <sheet name="Tabulado 6" sheetId="13" r:id="rId11"/>
    <sheet name="Tabulado 7" sheetId="14" r:id="rId12"/>
    <sheet name="Tabulado 8" sheetId="15" r:id="rId13"/>
    <sheet name="Tabulado 9" sheetId="16" r:id="rId14"/>
    <sheet name="Tabulado 10" sheetId="18" r:id="rId15"/>
    <sheet name="Tabulado 11" sheetId="25" r:id="rId16"/>
    <sheet name="Tabulado 12" sheetId="26" r:id="rId17"/>
    <sheet name="Tabulado 13" sheetId="19" r:id="rId18"/>
    <sheet name="Hoja17" sheetId="17" state="hidden" r:id="rId19"/>
    <sheet name="Tabulado 14" sheetId="23" r:id="rId20"/>
  </sheets>
  <definedNames>
    <definedName name="_xlnm._FilterDatabase" localSheetId="8" hidden="1">Hoja11!$A$22:$V$243</definedName>
    <definedName name="_xlnm._FilterDatabase" localSheetId="1" hidden="1">Hoja6!$B$8:$F$229</definedName>
    <definedName name="_xlnm._FilterDatabase" localSheetId="3" hidden="1">'Tabulado 1'!$A$31:$S$58</definedName>
    <definedName name="_xlnm._FilterDatabase" localSheetId="14" hidden="1">'Tabulado 10'!$B$30:$V$57</definedName>
    <definedName name="_xlnm._FilterDatabase" localSheetId="15" hidden="1">'Tabulado 11'!$B$30:$K$57</definedName>
    <definedName name="_xlnm._FilterDatabase" localSheetId="16" hidden="1">'Tabulado 12'!$B$30:$V$57</definedName>
    <definedName name="_xlnm._FilterDatabase" localSheetId="17" hidden="1">'Tabulado 13'!$B$31:$AR$58</definedName>
    <definedName name="_xlnm._FilterDatabase" localSheetId="19" hidden="1">'Tabulado 14'!$B$30:$AD$54</definedName>
    <definedName name="_xlnm._FilterDatabase" localSheetId="4" hidden="1">'Tabulado 2'!$B$30:$K$57</definedName>
    <definedName name="_xlnm._FilterDatabase" localSheetId="5" hidden="1">'Tabulado 3 '!$B$30:$P$58</definedName>
    <definedName name="_xlnm._FilterDatabase" localSheetId="6" hidden="1">'Tabulado 3.1'!$B$30:$P$58</definedName>
    <definedName name="_xlnm._FilterDatabase" localSheetId="7" hidden="1">'Tabulado 4'!$B$30:$Q$57</definedName>
    <definedName name="_xlnm._FilterDatabase" localSheetId="10" hidden="1">'Tabulado 6'!$B$35:$AI$62</definedName>
    <definedName name="_xlnm._FilterDatabase" localSheetId="11" hidden="1">'Tabulado 7'!$B$30:$K$57</definedName>
    <definedName name="_xlnm._FilterDatabase" localSheetId="12" hidden="1">'Tabulado 8'!$B$30:$K$57</definedName>
    <definedName name="_xlnm._FilterDatabase" localSheetId="13" hidden="1">'Tabulado 9'!$B$30:$K$57</definedName>
  </definedNames>
  <calcPr calcId="162913"/>
</workbook>
</file>

<file path=xl/calcChain.xml><?xml version="1.0" encoding="utf-8"?>
<calcChain xmlns="http://schemas.openxmlformats.org/spreadsheetml/2006/main">
  <c r="R199" i="11" l="1"/>
  <c r="S199" i="11" s="1"/>
  <c r="R200" i="11"/>
  <c r="S200" i="11" s="1"/>
  <c r="R201" i="11"/>
  <c r="S201" i="11" s="1"/>
  <c r="R202" i="11"/>
  <c r="S202" i="11"/>
  <c r="R203" i="11"/>
  <c r="S203" i="11" s="1"/>
  <c r="R204" i="11"/>
  <c r="S204" i="11" s="1"/>
  <c r="R205" i="11"/>
  <c r="S205" i="11" s="1"/>
  <c r="R206" i="11"/>
  <c r="S206" i="11"/>
  <c r="R207" i="11"/>
  <c r="S207" i="11" s="1"/>
  <c r="R208" i="11"/>
  <c r="S208" i="11" s="1"/>
  <c r="R209" i="11"/>
  <c r="S209" i="11" s="1"/>
  <c r="R210" i="11"/>
  <c r="S210" i="11" s="1"/>
  <c r="R211" i="11"/>
  <c r="S211" i="11" s="1"/>
  <c r="R212" i="11"/>
  <c r="S212" i="11" s="1"/>
  <c r="R213" i="11"/>
  <c r="S213" i="11" s="1"/>
  <c r="R214" i="11"/>
  <c r="S214" i="11" s="1"/>
  <c r="R215" i="11"/>
  <c r="S215" i="11" s="1"/>
  <c r="R216" i="11"/>
  <c r="S216" i="11"/>
  <c r="R217" i="11"/>
  <c r="S217" i="11" s="1"/>
  <c r="R218" i="11"/>
  <c r="S218" i="11" s="1"/>
  <c r="R219" i="11"/>
  <c r="S219" i="11" s="1"/>
  <c r="R220" i="11"/>
  <c r="S220" i="11" s="1"/>
  <c r="R221" i="11"/>
  <c r="S221" i="11" s="1"/>
  <c r="R222" i="11"/>
  <c r="S222" i="11"/>
  <c r="R223" i="11"/>
  <c r="S223" i="11" s="1"/>
  <c r="R224" i="11"/>
  <c r="S224" i="11" s="1"/>
  <c r="R225" i="11"/>
  <c r="S225" i="11" s="1"/>
  <c r="R226" i="11"/>
  <c r="S226" i="11" s="1"/>
  <c r="R227" i="11"/>
  <c r="S227" i="11" s="1"/>
  <c r="R228" i="11"/>
  <c r="S228" i="11" s="1"/>
  <c r="R229" i="11"/>
  <c r="S229" i="11" s="1"/>
  <c r="R230" i="11"/>
  <c r="S230" i="11" s="1"/>
  <c r="R231" i="11"/>
  <c r="S231" i="11" s="1"/>
  <c r="R232" i="11"/>
  <c r="S232" i="11" s="1"/>
  <c r="R233" i="11"/>
  <c r="S233" i="11" s="1"/>
  <c r="R234" i="11"/>
  <c r="S234" i="11" s="1"/>
  <c r="R235" i="11"/>
  <c r="S235" i="11"/>
  <c r="R236" i="11"/>
  <c r="S236" i="11" s="1"/>
  <c r="R237" i="11"/>
  <c r="S237" i="11"/>
  <c r="R238" i="11"/>
  <c r="S238" i="11" s="1"/>
  <c r="R239" i="11"/>
  <c r="S239" i="11" s="1"/>
  <c r="R240" i="11"/>
  <c r="S240" i="11" s="1"/>
  <c r="R241" i="11"/>
  <c r="S241" i="11" s="1"/>
  <c r="R242" i="11"/>
  <c r="S242" i="11" s="1"/>
  <c r="R243" i="11"/>
  <c r="S243" i="11" s="1"/>
  <c r="R24" i="11"/>
  <c r="S24" i="11" s="1"/>
  <c r="R25" i="11"/>
  <c r="S25" i="11"/>
  <c r="R26" i="11"/>
  <c r="S26" i="11" s="1"/>
  <c r="R27" i="11"/>
  <c r="S27" i="11" s="1"/>
  <c r="R28" i="11"/>
  <c r="S28" i="11" s="1"/>
  <c r="R29" i="11"/>
  <c r="S29" i="11" s="1"/>
  <c r="R30" i="11"/>
  <c r="S30" i="11" s="1"/>
  <c r="R31" i="11"/>
  <c r="S31" i="11" s="1"/>
  <c r="R32" i="11"/>
  <c r="S32" i="11" s="1"/>
  <c r="R33" i="11"/>
  <c r="S33" i="11" s="1"/>
  <c r="R34" i="11"/>
  <c r="S34" i="11" s="1"/>
  <c r="R35" i="11"/>
  <c r="S35" i="11"/>
  <c r="R36" i="11"/>
  <c r="S36" i="11" s="1"/>
  <c r="R37" i="11"/>
  <c r="S37" i="11" s="1"/>
  <c r="R38" i="11"/>
  <c r="S38" i="11" s="1"/>
  <c r="R39" i="11"/>
  <c r="S39" i="11"/>
  <c r="R40" i="11"/>
  <c r="S40" i="11" s="1"/>
  <c r="R41" i="11"/>
  <c r="S41" i="11"/>
  <c r="R42" i="11"/>
  <c r="S42" i="11" s="1"/>
  <c r="R43" i="11"/>
  <c r="S43" i="11"/>
  <c r="R44" i="11"/>
  <c r="S44" i="11" s="1"/>
  <c r="R45" i="11"/>
  <c r="S45" i="11" s="1"/>
  <c r="R46" i="11"/>
  <c r="S46" i="11" s="1"/>
  <c r="R47" i="11"/>
  <c r="S47" i="11" s="1"/>
  <c r="R48" i="11"/>
  <c r="S48" i="11" s="1"/>
  <c r="R49" i="11"/>
  <c r="S49" i="11" s="1"/>
  <c r="R50" i="11"/>
  <c r="S50" i="11" s="1"/>
  <c r="R51" i="11"/>
  <c r="S51" i="11"/>
  <c r="R52" i="11"/>
  <c r="S52" i="11" s="1"/>
  <c r="R53" i="11"/>
  <c r="S53" i="11" s="1"/>
  <c r="R54" i="11"/>
  <c r="S54" i="11" s="1"/>
  <c r="R55" i="11"/>
  <c r="S55" i="11"/>
  <c r="R56" i="11"/>
  <c r="S56" i="11" s="1"/>
  <c r="R57" i="11"/>
  <c r="S57" i="11" s="1"/>
  <c r="R58" i="11"/>
  <c r="S58" i="11" s="1"/>
  <c r="R59" i="11"/>
  <c r="S59" i="11" s="1"/>
  <c r="R60" i="11"/>
  <c r="S60" i="11" s="1"/>
  <c r="R61" i="11"/>
  <c r="S61" i="11" s="1"/>
  <c r="R62" i="11"/>
  <c r="S62" i="11" s="1"/>
  <c r="R63" i="11"/>
  <c r="S63" i="11" s="1"/>
  <c r="R64" i="11"/>
  <c r="S64" i="11" s="1"/>
  <c r="R65" i="11"/>
  <c r="S65" i="11" s="1"/>
  <c r="R66" i="11"/>
  <c r="S66" i="11" s="1"/>
  <c r="R67" i="11"/>
  <c r="S67" i="11" s="1"/>
  <c r="R68" i="11"/>
  <c r="S68" i="11" s="1"/>
  <c r="R69" i="11"/>
  <c r="S69" i="11" s="1"/>
  <c r="R70" i="11"/>
  <c r="S70" i="11" s="1"/>
  <c r="R71" i="11"/>
  <c r="S71" i="11" s="1"/>
  <c r="R72" i="11"/>
  <c r="S72" i="11" s="1"/>
  <c r="R73" i="11"/>
  <c r="S73" i="11" s="1"/>
  <c r="R74" i="11"/>
  <c r="S74" i="11" s="1"/>
  <c r="R75" i="11"/>
  <c r="S75" i="11" s="1"/>
  <c r="R76" i="11"/>
  <c r="S76" i="11" s="1"/>
  <c r="R77" i="11"/>
  <c r="S77" i="11" s="1"/>
  <c r="R78" i="11"/>
  <c r="S78" i="11" s="1"/>
  <c r="R79" i="11"/>
  <c r="S79" i="11" s="1"/>
  <c r="R80" i="11"/>
  <c r="S80" i="11" s="1"/>
  <c r="R81" i="11"/>
  <c r="S81" i="11" s="1"/>
  <c r="R82" i="11"/>
  <c r="S82" i="11" s="1"/>
  <c r="R83" i="11"/>
  <c r="S83" i="11" s="1"/>
  <c r="R84" i="11"/>
  <c r="S84" i="11" s="1"/>
  <c r="R85" i="11"/>
  <c r="S85" i="11" s="1"/>
  <c r="R86" i="11"/>
  <c r="S86" i="11" s="1"/>
  <c r="R87" i="11"/>
  <c r="S87" i="11" s="1"/>
  <c r="R88" i="11"/>
  <c r="S88" i="11"/>
  <c r="R89" i="11"/>
  <c r="S89" i="11" s="1"/>
  <c r="R90" i="11"/>
  <c r="S90" i="11"/>
  <c r="R91" i="11"/>
  <c r="S91" i="11" s="1"/>
  <c r="R92" i="11"/>
  <c r="S92" i="11"/>
  <c r="R93" i="11"/>
  <c r="S93" i="11" s="1"/>
  <c r="R94" i="11"/>
  <c r="S94" i="11" s="1"/>
  <c r="R95" i="11"/>
  <c r="S95" i="11" s="1"/>
  <c r="R96" i="11"/>
  <c r="S96" i="11" s="1"/>
  <c r="R97" i="11"/>
  <c r="S97" i="11" s="1"/>
  <c r="R98" i="11"/>
  <c r="S98" i="11"/>
  <c r="R99" i="11"/>
  <c r="S99" i="11" s="1"/>
  <c r="R100" i="11"/>
  <c r="S100" i="11"/>
  <c r="R101" i="11"/>
  <c r="S101" i="11" s="1"/>
  <c r="R102" i="11"/>
  <c r="S102" i="11" s="1"/>
  <c r="R103" i="11"/>
  <c r="S103" i="11" s="1"/>
  <c r="R104" i="11"/>
  <c r="S104" i="11"/>
  <c r="R105" i="11"/>
  <c r="S105" i="11" s="1"/>
  <c r="R106" i="11"/>
  <c r="S106" i="11" s="1"/>
  <c r="R107" i="11"/>
  <c r="S107" i="11" s="1"/>
  <c r="R108" i="11"/>
  <c r="S108" i="11" s="1"/>
  <c r="R109" i="11"/>
  <c r="S109" i="11" s="1"/>
  <c r="R110" i="11"/>
  <c r="S110" i="11" s="1"/>
  <c r="R111" i="11"/>
  <c r="S111" i="11"/>
  <c r="R112" i="11"/>
  <c r="S112" i="11" s="1"/>
  <c r="R113" i="11"/>
  <c r="S113" i="11" s="1"/>
  <c r="R114" i="11"/>
  <c r="S114" i="11" s="1"/>
  <c r="R115" i="11"/>
  <c r="S115" i="11" s="1"/>
  <c r="R116" i="11"/>
  <c r="S116" i="11" s="1"/>
  <c r="R117" i="11"/>
  <c r="S117" i="11" s="1"/>
  <c r="R118" i="11"/>
  <c r="S118" i="11" s="1"/>
  <c r="R119" i="11"/>
  <c r="S119" i="11"/>
  <c r="R120" i="11"/>
  <c r="S120" i="11" s="1"/>
  <c r="R121" i="11"/>
  <c r="S121" i="11" s="1"/>
  <c r="R122" i="11"/>
  <c r="S122" i="11" s="1"/>
  <c r="R123" i="11"/>
  <c r="S123" i="11" s="1"/>
  <c r="R124" i="11"/>
  <c r="S124" i="11" s="1"/>
  <c r="R125" i="11"/>
  <c r="S125" i="11" s="1"/>
  <c r="R126" i="11"/>
  <c r="S126" i="11" s="1"/>
  <c r="R127" i="11"/>
  <c r="S127" i="11"/>
  <c r="R128" i="11"/>
  <c r="S128" i="11" s="1"/>
  <c r="R129" i="11"/>
  <c r="S129" i="11" s="1"/>
  <c r="R130" i="11"/>
  <c r="S130" i="11" s="1"/>
  <c r="R131" i="11"/>
  <c r="S131" i="11" s="1"/>
  <c r="R132" i="11"/>
  <c r="S132" i="11" s="1"/>
  <c r="R133" i="11"/>
  <c r="S133" i="11" s="1"/>
  <c r="R134" i="11"/>
  <c r="S134" i="11" s="1"/>
  <c r="R135" i="11"/>
  <c r="S135" i="11" s="1"/>
  <c r="R136" i="11"/>
  <c r="S136" i="11" s="1"/>
  <c r="R137" i="11"/>
  <c r="S137" i="11" s="1"/>
  <c r="R138" i="11"/>
  <c r="S138" i="11" s="1"/>
  <c r="R139" i="11"/>
  <c r="S139" i="11" s="1"/>
  <c r="R140" i="11"/>
  <c r="S140" i="11" s="1"/>
  <c r="R141" i="11"/>
  <c r="S141" i="11" s="1"/>
  <c r="R142" i="11"/>
  <c r="S142" i="11" s="1"/>
  <c r="R143" i="11"/>
  <c r="S143" i="11"/>
  <c r="R144" i="11"/>
  <c r="S144" i="11" s="1"/>
  <c r="R145" i="11"/>
  <c r="S145" i="11" s="1"/>
  <c r="R146" i="11"/>
  <c r="S146" i="11" s="1"/>
  <c r="R147" i="11"/>
  <c r="S147" i="11" s="1"/>
  <c r="R148" i="11"/>
  <c r="S148" i="11" s="1"/>
  <c r="R149" i="11"/>
  <c r="S149" i="11" s="1"/>
  <c r="R150" i="11"/>
  <c r="S150" i="11" s="1"/>
  <c r="R151" i="11"/>
  <c r="S151" i="11"/>
  <c r="R152" i="11"/>
  <c r="S152" i="11" s="1"/>
  <c r="R153" i="11"/>
  <c r="S153" i="11" s="1"/>
  <c r="R154" i="11"/>
  <c r="S154" i="11" s="1"/>
  <c r="R155" i="11"/>
  <c r="S155" i="11" s="1"/>
  <c r="R156" i="11"/>
  <c r="S156" i="11" s="1"/>
  <c r="R157" i="11"/>
  <c r="S157" i="11" s="1"/>
  <c r="R158" i="11"/>
  <c r="S158" i="11" s="1"/>
  <c r="R159" i="11"/>
  <c r="S159" i="11"/>
  <c r="R160" i="11"/>
  <c r="S160" i="11" s="1"/>
  <c r="R161" i="11"/>
  <c r="S161" i="11" s="1"/>
  <c r="R162" i="11"/>
  <c r="S162" i="11" s="1"/>
  <c r="R163" i="11"/>
  <c r="S163" i="11" s="1"/>
  <c r="R164" i="11"/>
  <c r="S164" i="11" s="1"/>
  <c r="R165" i="11"/>
  <c r="S165" i="11" s="1"/>
  <c r="R166" i="11"/>
  <c r="S166" i="11" s="1"/>
  <c r="R167" i="11"/>
  <c r="S167" i="11" s="1"/>
  <c r="R168" i="11"/>
  <c r="S168" i="11" s="1"/>
  <c r="R169" i="11"/>
  <c r="S169" i="11" s="1"/>
  <c r="R170" i="11"/>
  <c r="S170" i="11" s="1"/>
  <c r="R171" i="11"/>
  <c r="S171" i="11" s="1"/>
  <c r="R172" i="11"/>
  <c r="S172" i="11" s="1"/>
  <c r="R173" i="11"/>
  <c r="S173" i="11" s="1"/>
  <c r="R174" i="11"/>
  <c r="S174" i="11" s="1"/>
  <c r="R175" i="11"/>
  <c r="S175" i="11"/>
  <c r="R176" i="11"/>
  <c r="S176" i="11" s="1"/>
  <c r="R177" i="11"/>
  <c r="S177" i="11" s="1"/>
  <c r="R178" i="11"/>
  <c r="S178" i="11" s="1"/>
  <c r="R179" i="11"/>
  <c r="S179" i="11" s="1"/>
  <c r="R180" i="11"/>
  <c r="S180" i="11" s="1"/>
  <c r="R181" i="11"/>
  <c r="S181" i="11" s="1"/>
  <c r="R182" i="11"/>
  <c r="S182" i="11" s="1"/>
  <c r="R183" i="11"/>
  <c r="S183" i="11"/>
  <c r="R184" i="11"/>
  <c r="S184" i="11" s="1"/>
  <c r="R185" i="11"/>
  <c r="S185" i="11" s="1"/>
  <c r="R186" i="11"/>
  <c r="S186" i="11" s="1"/>
  <c r="R187" i="11"/>
  <c r="S187" i="11" s="1"/>
  <c r="R188" i="11"/>
  <c r="S188" i="11" s="1"/>
  <c r="R189" i="11"/>
  <c r="S189" i="11" s="1"/>
  <c r="R190" i="11"/>
  <c r="S190" i="11" s="1"/>
  <c r="R191" i="11"/>
  <c r="S191" i="11"/>
  <c r="R192" i="11"/>
  <c r="S192" i="11" s="1"/>
  <c r="R193" i="11"/>
  <c r="S193" i="11" s="1"/>
  <c r="R194" i="11"/>
  <c r="S194" i="11" s="1"/>
  <c r="R195" i="11"/>
  <c r="S195" i="11" s="1"/>
  <c r="R196" i="11"/>
  <c r="S196" i="11" s="1"/>
  <c r="R197" i="11"/>
  <c r="S197" i="11" s="1"/>
  <c r="R198" i="11"/>
  <c r="S198" i="11" s="1"/>
  <c r="R23" i="11"/>
  <c r="S23" i="11" s="1"/>
  <c r="I14" i="11"/>
  <c r="H14" i="11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9" i="6"/>
</calcChain>
</file>

<file path=xl/sharedStrings.xml><?xml version="1.0" encoding="utf-8"?>
<sst xmlns="http://schemas.openxmlformats.org/spreadsheetml/2006/main" count="4085" uniqueCount="426">
  <si>
    <t>Municipios</t>
  </si>
  <si>
    <t>Nacional</t>
  </si>
  <si>
    <t>Regiones Naturales</t>
  </si>
  <si>
    <t>Región Sierra</t>
  </si>
  <si>
    <t>Región Costa</t>
  </si>
  <si>
    <t>Región Amazónica</t>
  </si>
  <si>
    <t>Región Insular</t>
  </si>
  <si>
    <t>Provincia</t>
  </si>
  <si>
    <t>Azuay</t>
  </si>
  <si>
    <t>Boívar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</si>
  <si>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</si>
  <si>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</si>
  <si>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</si>
  <si>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</si>
  <si>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</si>
  <si>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</si>
  <si>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</si>
  <si>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</si>
  <si>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</si>
  <si>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</si>
  <si>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</si>
  <si>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</si>
  <si>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</si>
  <si>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</si>
  <si>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</si>
  <si>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</si>
  <si>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</si>
  <si>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</si>
  <si>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</si>
  <si>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</si>
  <si>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</t>
  </si>
  <si>
    <t>Santa Elena</t>
  </si>
  <si>
    <t xml:space="preserve">CUENCA                           </t>
  </si>
  <si>
    <t xml:space="preserve">GIRÓN                            </t>
  </si>
  <si>
    <t xml:space="preserve">GUALACEO                         </t>
  </si>
  <si>
    <t xml:space="preserve">NABÓN                            </t>
  </si>
  <si>
    <t xml:space="preserve">PAUTE                            </t>
  </si>
  <si>
    <t xml:space="preserve">PUCARA                           </t>
  </si>
  <si>
    <t xml:space="preserve">SAN FERNANDO                     </t>
  </si>
  <si>
    <t xml:space="preserve">SANTA ISABEL                     </t>
  </si>
  <si>
    <t xml:space="preserve">SIGSIG                           </t>
  </si>
  <si>
    <t xml:space="preserve">OÑA                              </t>
  </si>
  <si>
    <t xml:space="preserve">CHORDELEG                        </t>
  </si>
  <si>
    <t xml:space="preserve">EL PAN                           </t>
  </si>
  <si>
    <t xml:space="preserve">SEVILLA DE ORO                   </t>
  </si>
  <si>
    <t xml:space="preserve">GUACHAPALA                       </t>
  </si>
  <si>
    <t xml:space="preserve">CAMILO PONCE ENRÍQUEZ            </t>
  </si>
  <si>
    <t xml:space="preserve">GUARANDA                         </t>
  </si>
  <si>
    <t xml:space="preserve">CHILLANES                        </t>
  </si>
  <si>
    <t xml:space="preserve">CHIMBO                           </t>
  </si>
  <si>
    <t xml:space="preserve">ECHEANDÍA                        </t>
  </si>
  <si>
    <t xml:space="preserve">SAN MIGUEL                       </t>
  </si>
  <si>
    <t xml:space="preserve">CALUMA                           </t>
  </si>
  <si>
    <t xml:space="preserve">LAS NAVES                        </t>
  </si>
  <si>
    <t xml:space="preserve">AZOGUES                          </t>
  </si>
  <si>
    <t xml:space="preserve">BIBLIÁN                          </t>
  </si>
  <si>
    <t xml:space="preserve">CAÑAR                            </t>
  </si>
  <si>
    <t xml:space="preserve">LA TRONCAL                       </t>
  </si>
  <si>
    <t xml:space="preserve">EL TAMBO                         </t>
  </si>
  <si>
    <t xml:space="preserve">DÉLEG                            </t>
  </si>
  <si>
    <t xml:space="preserve">SUSCAL                           </t>
  </si>
  <si>
    <t xml:space="preserve">TULCÁN                           </t>
  </si>
  <si>
    <t xml:space="preserve">BOLÍVAR                          </t>
  </si>
  <si>
    <t xml:space="preserve">ESPEJO                           </t>
  </si>
  <si>
    <t xml:space="preserve">MIRA                             </t>
  </si>
  <si>
    <t xml:space="preserve">MONTÚFAR                         </t>
  </si>
  <si>
    <t xml:space="preserve">SAN PEDRO DE HUACA               </t>
  </si>
  <si>
    <t xml:space="preserve">LATACUNGA                        </t>
  </si>
  <si>
    <t xml:space="preserve">LA MANÁ                          </t>
  </si>
  <si>
    <t xml:space="preserve">PANGUA                           </t>
  </si>
  <si>
    <t xml:space="preserve">PUJILI                           </t>
  </si>
  <si>
    <t xml:space="preserve">SALCEDO                          </t>
  </si>
  <si>
    <t xml:space="preserve">SAQUISILÍ                        </t>
  </si>
  <si>
    <t xml:space="preserve">SIGCHOS                          </t>
  </si>
  <si>
    <t xml:space="preserve">RIOBAMBA                         </t>
  </si>
  <si>
    <t xml:space="preserve">ALAUSI                           </t>
  </si>
  <si>
    <t xml:space="preserve">COLTA                            </t>
  </si>
  <si>
    <t xml:space="preserve">CHAMBO                           </t>
  </si>
  <si>
    <t xml:space="preserve">CHUNCHI                          </t>
  </si>
  <si>
    <t xml:space="preserve">GUAMOTE                          </t>
  </si>
  <si>
    <t xml:space="preserve">GUANO                            </t>
  </si>
  <si>
    <t xml:space="preserve">PALLATANGA                       </t>
  </si>
  <si>
    <t xml:space="preserve">PENIPE                           </t>
  </si>
  <si>
    <t xml:space="preserve">CUMANDÁ                          </t>
  </si>
  <si>
    <t xml:space="preserve">MACHALA                          </t>
  </si>
  <si>
    <t xml:space="preserve">ARENILLAS                        </t>
  </si>
  <si>
    <t xml:space="preserve">ATAHUALPA                        </t>
  </si>
  <si>
    <t xml:space="preserve">BALSAS                           </t>
  </si>
  <si>
    <t xml:space="preserve">CHILLA                           </t>
  </si>
  <si>
    <t xml:space="preserve">EL GUABO                         </t>
  </si>
  <si>
    <t xml:space="preserve">HUAQUILLAS                       </t>
  </si>
  <si>
    <t xml:space="preserve">MARCABELÍ                        </t>
  </si>
  <si>
    <t xml:space="preserve">PASAJE                           </t>
  </si>
  <si>
    <t xml:space="preserve">PIÑAS                            </t>
  </si>
  <si>
    <t xml:space="preserve">PORTOVELO                        </t>
  </si>
  <si>
    <t xml:space="preserve">SANTA ROSA                       </t>
  </si>
  <si>
    <t xml:space="preserve">ZARUMA                           </t>
  </si>
  <si>
    <t xml:space="preserve">LAS LAJAS                        </t>
  </si>
  <si>
    <t xml:space="preserve">ESMERALDAS                       </t>
  </si>
  <si>
    <t xml:space="preserve">ELOY ALFARO                      </t>
  </si>
  <si>
    <t xml:space="preserve">MUISNE                           </t>
  </si>
  <si>
    <t xml:space="preserve">QUININDÉ                         </t>
  </si>
  <si>
    <t xml:space="preserve">SAN LORENZO                      </t>
  </si>
  <si>
    <t xml:space="preserve">ATACAMES                         </t>
  </si>
  <si>
    <t xml:space="preserve">RIOVERDE                         </t>
  </si>
  <si>
    <t xml:space="preserve">GUAYAQUIL                        </t>
  </si>
  <si>
    <t xml:space="preserve">ALFREDO BAQUERIZO MORENO (JUJÁN) </t>
  </si>
  <si>
    <t xml:space="preserve">BALAO                            </t>
  </si>
  <si>
    <t xml:space="preserve">BALZAR                           </t>
  </si>
  <si>
    <t xml:space="preserve">COLIMES                          </t>
  </si>
  <si>
    <t xml:space="preserve">DAULE                            </t>
  </si>
  <si>
    <t xml:space="preserve">DURÁN                            </t>
  </si>
  <si>
    <t xml:space="preserve">EL EMPALME                       </t>
  </si>
  <si>
    <t xml:space="preserve">EL TRIUNFO                       </t>
  </si>
  <si>
    <t xml:space="preserve">MILAGRO                          </t>
  </si>
  <si>
    <t xml:space="preserve">NARANJAL                         </t>
  </si>
  <si>
    <t xml:space="preserve">NARANJITO                        </t>
  </si>
  <si>
    <t xml:space="preserve">PALESTINA                        </t>
  </si>
  <si>
    <t xml:space="preserve">PEDRO CARBO                      </t>
  </si>
  <si>
    <t xml:space="preserve">SAMBORONDÓN                      </t>
  </si>
  <si>
    <t xml:space="preserve">SANTA LUCÍA                      </t>
  </si>
  <si>
    <t xml:space="preserve">SALITRE (URBINA JADO)            </t>
  </si>
  <si>
    <t xml:space="preserve">SAN JACINTO DE YAGUACHI          </t>
  </si>
  <si>
    <t xml:space="preserve">PLAYAS                           </t>
  </si>
  <si>
    <t xml:space="preserve">SIMÓN BOLÍVAR                    </t>
  </si>
  <si>
    <t xml:space="preserve">CORONEL MARCELINO MARIDUEÑA      </t>
  </si>
  <si>
    <t xml:space="preserve">LOMAS DE SARGENTILLO             </t>
  </si>
  <si>
    <t xml:space="preserve">NOBOL                            </t>
  </si>
  <si>
    <t xml:space="preserve">GENERAL ANTONIO ELIZALDE         </t>
  </si>
  <si>
    <t xml:space="preserve">ISIDRO AYORA                     </t>
  </si>
  <si>
    <t xml:space="preserve">IBARRA                           </t>
  </si>
  <si>
    <t xml:space="preserve">ANTONIO ANTE                     </t>
  </si>
  <si>
    <t xml:space="preserve">COTACACHI                        </t>
  </si>
  <si>
    <t xml:space="preserve">OTAVALO                          </t>
  </si>
  <si>
    <t xml:space="preserve">PIMAMPIRO                        </t>
  </si>
  <si>
    <t xml:space="preserve">SAN MIGUEL DE URCUQUÍ            </t>
  </si>
  <si>
    <t xml:space="preserve">LOJA                             </t>
  </si>
  <si>
    <t xml:space="preserve">CALVAS                           </t>
  </si>
  <si>
    <t xml:space="preserve">CATAMAYO                         </t>
  </si>
  <si>
    <t xml:space="preserve">CELICA                           </t>
  </si>
  <si>
    <t xml:space="preserve">CHAGUARPAMBA                     </t>
  </si>
  <si>
    <t xml:space="preserve">ESPÍNDOLA                        </t>
  </si>
  <si>
    <t xml:space="preserve">GONZANAMÁ                        </t>
  </si>
  <si>
    <t xml:space="preserve">MACARÁ                           </t>
  </si>
  <si>
    <t xml:space="preserve">PALTAS                           </t>
  </si>
  <si>
    <t xml:space="preserve">PUYANGO                          </t>
  </si>
  <si>
    <t xml:space="preserve">SARAGURO                         </t>
  </si>
  <si>
    <t xml:space="preserve">SOZORANGA                        </t>
  </si>
  <si>
    <t xml:space="preserve">ZAPOTILLO                        </t>
  </si>
  <si>
    <t xml:space="preserve">PINDAL                           </t>
  </si>
  <si>
    <t xml:space="preserve">QUILANGA                         </t>
  </si>
  <si>
    <t xml:space="preserve">OLMEDO                           </t>
  </si>
  <si>
    <t xml:space="preserve">BABAHOYO                         </t>
  </si>
  <si>
    <t xml:space="preserve">BABA                             </t>
  </si>
  <si>
    <t xml:space="preserve">MONTALVO                         </t>
  </si>
  <si>
    <t xml:space="preserve">PUEBLOVIEJO                      </t>
  </si>
  <si>
    <t xml:space="preserve">QUEVEDO                          </t>
  </si>
  <si>
    <t xml:space="preserve">URDANETA                         </t>
  </si>
  <si>
    <t xml:space="preserve">VENTANAS                         </t>
  </si>
  <si>
    <t xml:space="preserve">VÍNCES                           </t>
  </si>
  <si>
    <t xml:space="preserve">PALENQUE                         </t>
  </si>
  <si>
    <t xml:space="preserve">BUENA FÉ                         </t>
  </si>
  <si>
    <t xml:space="preserve">VALENCIA                         </t>
  </si>
  <si>
    <t xml:space="preserve">MOCACHE                          </t>
  </si>
  <si>
    <t xml:space="preserve">QUINSALOMA                       </t>
  </si>
  <si>
    <t xml:space="preserve">PORTOVIEJO                       </t>
  </si>
  <si>
    <t xml:space="preserve">CHONE                            </t>
  </si>
  <si>
    <t xml:space="preserve">EL CARMEN                        </t>
  </si>
  <si>
    <t xml:space="preserve">FLAVIO ALFARO                    </t>
  </si>
  <si>
    <t xml:space="preserve">JIPIJAPA                         </t>
  </si>
  <si>
    <t xml:space="preserve">JUNÍN                            </t>
  </si>
  <si>
    <t xml:space="preserve">MANTA                            </t>
  </si>
  <si>
    <t xml:space="preserve">MONTECRISTI                      </t>
  </si>
  <si>
    <t xml:space="preserve">PAJÁN                            </t>
  </si>
  <si>
    <t xml:space="preserve">PICHINCHA                        </t>
  </si>
  <si>
    <t xml:space="preserve">ROCAFUERTE                       </t>
  </si>
  <si>
    <t xml:space="preserve">SANTA ANA                        </t>
  </si>
  <si>
    <t xml:space="preserve">SUCRE                            </t>
  </si>
  <si>
    <t xml:space="preserve">TOSAGUA                          </t>
  </si>
  <si>
    <t xml:space="preserve">24 DE MAYO                       </t>
  </si>
  <si>
    <t xml:space="preserve">PEDERNALES                       </t>
  </si>
  <si>
    <t xml:space="preserve">PUERTO LÓPEZ                     </t>
  </si>
  <si>
    <t xml:space="preserve">JAMA                             </t>
  </si>
  <si>
    <t xml:space="preserve">JARAMIJÓ                         </t>
  </si>
  <si>
    <t xml:space="preserve">SAN VICENTE                      </t>
  </si>
  <si>
    <t xml:space="preserve">MORONA                           </t>
  </si>
  <si>
    <t xml:space="preserve">GUALAQUIZA                       </t>
  </si>
  <si>
    <t xml:space="preserve">LIMÓN INDANZA                    </t>
  </si>
  <si>
    <t xml:space="preserve">PALORA                           </t>
  </si>
  <si>
    <t xml:space="preserve">SANTIAGO                         </t>
  </si>
  <si>
    <t xml:space="preserve">SUCÚA                            </t>
  </si>
  <si>
    <t xml:space="preserve">HUAMBOYA                         </t>
  </si>
  <si>
    <t xml:space="preserve">SAN JUAN BOSCO                   </t>
  </si>
  <si>
    <t xml:space="preserve">TAISHA                           </t>
  </si>
  <si>
    <t xml:space="preserve">LOGROÑO                          </t>
  </si>
  <si>
    <t xml:space="preserve">PABLO SEXTO                      </t>
  </si>
  <si>
    <t xml:space="preserve">TIWINTZA                         </t>
  </si>
  <si>
    <t xml:space="preserve">TENA                             </t>
  </si>
  <si>
    <t xml:space="preserve">ARCHIDONA                        </t>
  </si>
  <si>
    <t xml:space="preserve">EL CHACO                         </t>
  </si>
  <si>
    <t xml:space="preserve">QUIJOS                           </t>
  </si>
  <si>
    <t xml:space="preserve">CARLOS JULIO AROSEMENA TOLA      </t>
  </si>
  <si>
    <t xml:space="preserve">PASTAZA                          </t>
  </si>
  <si>
    <t xml:space="preserve">MERA                             </t>
  </si>
  <si>
    <t xml:space="preserve">SANTA CLARA                      </t>
  </si>
  <si>
    <t xml:space="preserve">ARAJUNO                          </t>
  </si>
  <si>
    <t xml:space="preserve">QUITO                            </t>
  </si>
  <si>
    <t xml:space="preserve">CAYAMBE                          </t>
  </si>
  <si>
    <t xml:space="preserve">MEJIA                            </t>
  </si>
  <si>
    <t xml:space="preserve">PEDRO MONCAYO                    </t>
  </si>
  <si>
    <t xml:space="preserve">RUMIÑAHUI                        </t>
  </si>
  <si>
    <t xml:space="preserve">SAN MIGUEL DE LOS BANCOS         </t>
  </si>
  <si>
    <t xml:space="preserve">PEDRO VICENTE MALDONADO          </t>
  </si>
  <si>
    <t xml:space="preserve">PUERTO QUITO                     </t>
  </si>
  <si>
    <t xml:space="preserve">AMBATO                           </t>
  </si>
  <si>
    <t xml:space="preserve">BAÑOS DE AGUA SANTA              </t>
  </si>
  <si>
    <t xml:space="preserve">CEVALLOS                         </t>
  </si>
  <si>
    <t xml:space="preserve">MOCHA                            </t>
  </si>
  <si>
    <t xml:space="preserve">PATATE                           </t>
  </si>
  <si>
    <t xml:space="preserve">QUERO                            </t>
  </si>
  <si>
    <t xml:space="preserve">SAN PEDRO DE PELILEO             </t>
  </si>
  <si>
    <t xml:space="preserve">SANTIAGO DE PÍLLARO              </t>
  </si>
  <si>
    <t xml:space="preserve">TISALEO                          </t>
  </si>
  <si>
    <t xml:space="preserve">ZAMORA                           </t>
  </si>
  <si>
    <t xml:space="preserve">CHINCHIPE                        </t>
  </si>
  <si>
    <t xml:space="preserve">NANGARITZA                       </t>
  </si>
  <si>
    <t xml:space="preserve">YACUAMBI                         </t>
  </si>
  <si>
    <t xml:space="preserve">YANTZAZA (YANZATZA)              </t>
  </si>
  <si>
    <t xml:space="preserve">EL PANGUI                        </t>
  </si>
  <si>
    <t xml:space="preserve">CENTINELA DEL CÓNDOR             </t>
  </si>
  <si>
    <t xml:space="preserve">PALANDA                          </t>
  </si>
  <si>
    <t xml:space="preserve">PAQUISHA                         </t>
  </si>
  <si>
    <t xml:space="preserve">SAN CRISTÓBAL                    </t>
  </si>
  <si>
    <t xml:space="preserve">ISABELA                          </t>
  </si>
  <si>
    <t xml:space="preserve">SANTA CRUZ                       </t>
  </si>
  <si>
    <t xml:space="preserve">LAGO AGRIO                       </t>
  </si>
  <si>
    <t xml:space="preserve">GONZALO PIZARRO                  </t>
  </si>
  <si>
    <t xml:space="preserve">PUTUMAYO                         </t>
  </si>
  <si>
    <t xml:space="preserve">SHUSHUFINDI                      </t>
  </si>
  <si>
    <t xml:space="preserve">SUCUMBÍOS                        </t>
  </si>
  <si>
    <t xml:space="preserve">CASCALES                         </t>
  </si>
  <si>
    <t xml:space="preserve">CUYABENO                         </t>
  </si>
  <si>
    <t xml:space="preserve">ORELLANA                         </t>
  </si>
  <si>
    <t xml:space="preserve">AGUARICO                         </t>
  </si>
  <si>
    <t xml:space="preserve">LA JOYA DE LOS SACHAS            </t>
  </si>
  <si>
    <t xml:space="preserve">LORETO                           </t>
  </si>
  <si>
    <t xml:space="preserve">SANTO DOMINGO                    </t>
  </si>
  <si>
    <t xml:space="preserve">LA CONCORDIA                     </t>
  </si>
  <si>
    <t xml:space="preserve">SANTA ELENA                      </t>
  </si>
  <si>
    <t xml:space="preserve">LA LIBERTAD                      </t>
  </si>
  <si>
    <t xml:space="preserve">SALINAS                          </t>
  </si>
  <si>
    <t>CANTÓN</t>
  </si>
  <si>
    <t xml:space="preserve"> </t>
  </si>
  <si>
    <t>base</t>
  </si>
  <si>
    <t>Sum</t>
  </si>
  <si>
    <t>Manejo Final de Desechos Peligrosos generados de Establecimientos de Salud.</t>
  </si>
  <si>
    <t>Tratamiento y/o Disposición Final de Desechos Peligrosos</t>
  </si>
  <si>
    <t>Tratamiento</t>
  </si>
  <si>
    <t>Tienen Tratamiento</t>
  </si>
  <si>
    <t>No tienen tratamiento</t>
  </si>
  <si>
    <t>TOTAL</t>
  </si>
  <si>
    <t>Celda Exclusiva (Disposición Final)</t>
  </si>
  <si>
    <t>Autoclave</t>
  </si>
  <si>
    <t>Incineración</t>
  </si>
  <si>
    <t>Count</t>
  </si>
  <si>
    <t>Row N %</t>
  </si>
  <si>
    <t>Si</t>
  </si>
  <si>
    <t>No</t>
  </si>
  <si>
    <t>MR12</t>
  </si>
  <si>
    <t>MR17</t>
  </si>
  <si>
    <t>COMPROBACIÓN</t>
  </si>
  <si>
    <t>Municipios que cuentan con ordenanza para el manejo de Residuos Sólidos</t>
  </si>
  <si>
    <t>Municipios que cuentan con ordenanza para el manejo de Residuos Sólidos, Según Regiónes Naturales</t>
  </si>
  <si>
    <t>Municipios que cuentan con ordenanza para el manejo de Residuos Sólidos, Según Provincias</t>
  </si>
  <si>
    <t>Absoluto</t>
  </si>
  <si>
    <t>Relativo</t>
  </si>
  <si>
    <t xml:space="preserve"> Municipios que cuentan con Sistema de Tratamiento y/o Disposición Final de los Desechos Peligrosos Sanitarios</t>
  </si>
  <si>
    <t xml:space="preserve"> Municipios que cuentan con Sistema de Tratamiento y/o Disposición Final de los Desechos Peligrosos Sanitarios, Según Regiónes Naturales</t>
  </si>
  <si>
    <t xml:space="preserve"> Municipios que cuentan con Sistema de Tratamiento y/o Disposición Final de los Desechos Peligrosos Sanitarios, Según Provincias</t>
  </si>
  <si>
    <t xml:space="preserve"> Municipios que realizarón caracterización de Residuos Sólidos producidos en el Cantón</t>
  </si>
  <si>
    <t xml:space="preserve"> Municipios que realizarón caracterización de Residuos Sólidos producidos en el Cantón, Según Regiónes Naturales</t>
  </si>
  <si>
    <t xml:space="preserve"> Municipios que realizarón caracterización de Residuos Sólidos producidos en el Cantón, Según Provincias</t>
  </si>
  <si>
    <t>Caracterización de los Residuos Sólidos Producidos (Area Urbana)</t>
  </si>
  <si>
    <t>Caracterización Residuos Orgánicos</t>
  </si>
  <si>
    <t>Caracterización Residuos Inorgánicos</t>
  </si>
  <si>
    <t xml:space="preserve"> Caracterización Total de Residuos (Urbano)</t>
  </si>
  <si>
    <t>Orga</t>
  </si>
  <si>
    <t>Inor</t>
  </si>
  <si>
    <t>total</t>
  </si>
  <si>
    <t>ORG</t>
  </si>
  <si>
    <t>INOR</t>
  </si>
  <si>
    <t>Caracterización de los Residuos Sólidos Producidos (Area Urbana), Según Regiones Naturales</t>
  </si>
  <si>
    <t>Caracterización de los Residuos Sólidos Producidos (Area Urbana), Según Provincias</t>
  </si>
  <si>
    <t>Porcentaje de Residuos Orgánicos</t>
  </si>
  <si>
    <t>Porcentaje de Residuos Inorgánicos</t>
  </si>
  <si>
    <t>Total Porcentaje Residuos Orgánicos e Inorgánicos</t>
  </si>
  <si>
    <t>Caracterización de los Residuos Sólidos Producidos por el Tipo de Residuo (Area Urbana)</t>
  </si>
  <si>
    <t>Orgánico</t>
  </si>
  <si>
    <t>Cartón</t>
  </si>
  <si>
    <t>Papel</t>
  </si>
  <si>
    <t>Plástico rígido</t>
  </si>
  <si>
    <t>Plástico suave</t>
  </si>
  <si>
    <t>Vidrio</t>
  </si>
  <si>
    <t>Madera</t>
  </si>
  <si>
    <t>Metal</t>
  </si>
  <si>
    <t>Chatarra</t>
  </si>
  <si>
    <t>Caucho</t>
  </si>
  <si>
    <t>Textil</t>
  </si>
  <si>
    <t>Lámparas desechables/ focos comunes/ focos ahorradores</t>
  </si>
  <si>
    <t>Pilas</t>
  </si>
  <si>
    <t>Pañales Desechables, papel higienico, toallas sanitarias</t>
  </si>
  <si>
    <t>Otros</t>
  </si>
  <si>
    <t>Total</t>
  </si>
  <si>
    <t>Caracterización de los Residuos Sólidos Producidos por el Tipo de Residuo (Area Urbana), Según Regiones Naturales</t>
  </si>
  <si>
    <t>Caracterización de los Residuos Sólidos Producidos por el Tipo de Residuo (Area Urbana), Según Provincias</t>
  </si>
  <si>
    <t xml:space="preserve"> Municipios que Trabajan con Separación en la Fuente a Nivel Domiciliar</t>
  </si>
  <si>
    <t xml:space="preserve"> Municipios que Trabajan con Separación en la Fuente a Nivel Domiciliar, Según Regiones Naturales</t>
  </si>
  <si>
    <t xml:space="preserve"> Municipios que Trabajan con Separación en la Fuente a Nivel Domiciliar, Según Provincias</t>
  </si>
  <si>
    <t>Municipios que realizarón Recolección Diferenciada de Residuos Sólidos</t>
  </si>
  <si>
    <t>Municipios que realizarón Recolección Diferenciada de Residuos Sólidos, Según Regiones Naturales</t>
  </si>
  <si>
    <t>Municipios que realizarón Recolección Diferenciada de Residuos Sólidos, Según Provincias</t>
  </si>
  <si>
    <t>Municipios que aprovecha los Residuos Sólidos Orgánicos de los Mercados</t>
  </si>
  <si>
    <t>Municipios que aprovecha los Residuos Sólidos Orgánicos de los Mercados, Según Regiones Naturales</t>
  </si>
  <si>
    <t>Municipios que aprovecha los Residuos Sólidos Orgánicos de los Mercados, Según Provincias</t>
  </si>
  <si>
    <t>Caracterización de los Residuos Sólidos Producidos por el Tipo de Residuo</t>
  </si>
  <si>
    <t>Municipios que realizarón Tratamiento a los Residuos Orgánicos de los Mercados para su Aprovechamiento</t>
  </si>
  <si>
    <t>Compostaje</t>
  </si>
  <si>
    <t>Lombricultura</t>
  </si>
  <si>
    <t>Bocashi</t>
  </si>
  <si>
    <t>Compostaje y Lombricultura</t>
  </si>
  <si>
    <t>No tiene tratamiento</t>
  </si>
  <si>
    <t>Municipios que realizarón Tratamiento a los Residuos Orgánicos de los Mercados para su Aprovechamiento, Según Regiones Naturales</t>
  </si>
  <si>
    <t>Municipios que realizarón Tratamiento a los Residuos Orgánicos de los Mercados para su Aprovechamiento, Según Provincias</t>
  </si>
  <si>
    <t>Mecanismos de cobro de la Tasa de Recolección de los Residuos Sólidos</t>
  </si>
  <si>
    <t>Energía Eléctrica</t>
  </si>
  <si>
    <t>Agua Potable</t>
  </si>
  <si>
    <t>Impuesto Predial</t>
  </si>
  <si>
    <t>Facturación directa por Municipio</t>
  </si>
  <si>
    <t>Energía Eléctrica y Impuesto Predial</t>
  </si>
  <si>
    <t>Energía Eléctrica y Facturación directa por Municipio</t>
  </si>
  <si>
    <t>Agua Potable y Impuesto Predial</t>
  </si>
  <si>
    <t>Agua Potable y Facturación directa por Municipio</t>
  </si>
  <si>
    <t>No existe reglamento para el cobro de la Tasa de recolección</t>
  </si>
  <si>
    <t>Mecanismos de cobro de la Tasa de Recolección de los Residuos Sólidos, Según Regiones Naturales</t>
  </si>
  <si>
    <t>Mecanismos de cobro de la Tasa de Recolección de los Residuos Sólidos, Según Provincias</t>
  </si>
  <si>
    <t>Tabulado 1</t>
  </si>
  <si>
    <t>Tabulado 2</t>
  </si>
  <si>
    <t>Tabulado 3</t>
  </si>
  <si>
    <t>Tabulado 4</t>
  </si>
  <si>
    <t>Tabulado 5</t>
  </si>
  <si>
    <t>Tabulado 6</t>
  </si>
  <si>
    <t>Tabulado 7</t>
  </si>
  <si>
    <t>Tabulado 8</t>
  </si>
  <si>
    <t>Tabulado 9</t>
  </si>
  <si>
    <t>Tabulado 10</t>
  </si>
  <si>
    <t>Tabulado 11</t>
  </si>
  <si>
    <t>Municipios que cuentan con Sistema de Tratamiento y/o Disposición Final de los Desechos Peligrosos Sanitarios</t>
  </si>
  <si>
    <t>Municipios que cuentan con Ordenanza para el Manejo de Residuos Sólidos</t>
  </si>
  <si>
    <t xml:space="preserve"> Municipios que realizarón caracterización de Residuos Sólidos Producidos en el Área Urbana</t>
  </si>
  <si>
    <t>Volver al Contenido</t>
  </si>
  <si>
    <t>Municipios que realizarón caracterización de Residuos Sólidos Producidos en el Cantón</t>
  </si>
  <si>
    <t>Costo Medio en Dólares por tonelada</t>
  </si>
  <si>
    <t>Toneladas recolectadas al mes</t>
  </si>
  <si>
    <t>Gasto Total por Gestión Integral de Residuos Sólidos: Dólares/mes</t>
  </si>
  <si>
    <t>Botadero</t>
  </si>
  <si>
    <t>Celda Emergente</t>
  </si>
  <si>
    <t>Relleno Sanitario</t>
  </si>
  <si>
    <t>Costos Operativos por Sitio de Disposición Final</t>
  </si>
  <si>
    <t>Costo en Dólares por tonelada</t>
  </si>
  <si>
    <t>Costos Operativos por Sitio de Disposición Final, Según Regiones Naturales</t>
  </si>
  <si>
    <t>Costos Operativos por Sitio de Disposición Final, Según Provincias</t>
  </si>
  <si>
    <t>Gestión Directa o Empresa Pública</t>
  </si>
  <si>
    <t>Gestor Ambiental</t>
  </si>
  <si>
    <t>Tabulado 12</t>
  </si>
  <si>
    <t xml:space="preserve">Modelo de Gestión de Desechos Sanitarios </t>
  </si>
  <si>
    <t xml:space="preserve">Modelo de Gestión de Desechos Sanitarios, Según Regiones Naturales </t>
  </si>
  <si>
    <t>Modelo de Gestión de Desechos Sanitarios, Según Provincia</t>
  </si>
  <si>
    <t>Modelo de Gestión de Desechos Sanitarios</t>
  </si>
  <si>
    <t>Cuadro N°</t>
  </si>
  <si>
    <t>Contenido</t>
  </si>
  <si>
    <t>Municipios que Cuentan con Ordenanza para el Manejo de Residuos Sólidos (Porcentaje)</t>
  </si>
  <si>
    <t>Municipios que Cuentan con Sistema de Tratamiento y/o Disposición Final de los Desechos Peligrosos Sanitarios (Porcentaje)</t>
  </si>
  <si>
    <t>Impuesto Predial y Facturación directa por Municipio</t>
  </si>
  <si>
    <t>Nacional*</t>
  </si>
  <si>
    <t>Takakura</t>
  </si>
  <si>
    <t>Municipios que aprovecha los Residuos (Domésticos) Orgánicos de la Ciudad</t>
  </si>
  <si>
    <t>Municipios que aprovecha los Residuos Orgánicos de la Ciudad</t>
  </si>
  <si>
    <t>Municipios que aprovecha los Residuos Orgánicos de la Ciudad, Según Regiones Naturales</t>
  </si>
  <si>
    <t>Municipios que aprovecha los Residuos Orgánicos de la Ciudad, Según Provincias</t>
  </si>
  <si>
    <t>Agua Potable, Impuesto Predial y Facturación directa por Municipio</t>
  </si>
  <si>
    <t>Energía Eléctrica, Agua Potable y Facturación directa por Municipio</t>
  </si>
  <si>
    <t>Tabulado 13</t>
  </si>
  <si>
    <t>Tabulado 14</t>
  </si>
  <si>
    <t>Municipios que aprovecha los Residuos Sólidos (Domiciliarios) de la Ciudad</t>
  </si>
  <si>
    <t>Municipios que realizarón Tratamiento a los Residuos (Domiciliarios) de la Ciudad</t>
  </si>
  <si>
    <t>Municipios que realizarón Tratamiento a los Residuos (Domésticos) Orgánicos de la Ciudad para su Aprovechamiento</t>
  </si>
  <si>
    <t>Municipios que realizarón Tratamiento a los Residuos (Domiciliarios) Orgánicos de la Ciudad para su Aprovechamiento</t>
  </si>
  <si>
    <t>Municipios que realizarón Tratamiento a los Residuos (Domiciliarios) Orgánicos de la Ciudad para su Aprovechamiento, Según Regiones Naturales</t>
  </si>
  <si>
    <t>Municipios que realizarón Tratamiento a los Residuos (Domiciliarios) Orgánicos de la Ciudad para su Aprovechamiento, Según Provincias</t>
  </si>
  <si>
    <t>Energía Eléctrica y Agua Potable</t>
  </si>
  <si>
    <t>Facturación directa por Municipio y Otros</t>
  </si>
  <si>
    <t>Energía Eléctrica, Agua Potable, Impuesto Predial y Facturación directa por Municipio</t>
  </si>
  <si>
    <t>Compostaje y Bocashi</t>
  </si>
  <si>
    <t>Bolívar</t>
  </si>
  <si>
    <t xml:space="preserve">Municipios que Gestionan el Tratamineto de los Desechos Sanitarios </t>
  </si>
  <si>
    <t>Municipios que Realizarón Tratamiento a los Residuos Orgánicos de los Mercados para su Aprovechamiento</t>
  </si>
  <si>
    <t>Municipios que Aprovecha los Residuos Sólidos Orgánicos de los Mercados</t>
  </si>
  <si>
    <t>Municipios que Realizarón Caracterización de Residuos Sólidos Producidos en el Cantón</t>
  </si>
  <si>
    <t>Elaborado por: Wilson Monteros-Instituto Nacional de Estadística y Censos (INEC)</t>
  </si>
  <si>
    <t>Se utiliza la Mediana para el cálculo</t>
  </si>
  <si>
    <t>Se utiliza la Suma para el cálculo</t>
  </si>
  <si>
    <t>Lombricultura y Takakura</t>
  </si>
  <si>
    <t>Agua Potable, Impuesto Predial y Otros</t>
  </si>
  <si>
    <t>Energía Eléctrica, Agua Potable y Impuesto Predial</t>
  </si>
  <si>
    <t>Energía Eléctrica, Agua Potable y Otros</t>
  </si>
  <si>
    <r>
      <t xml:space="preserve">Elaborado por: </t>
    </r>
    <r>
      <rPr>
        <i/>
        <sz val="8"/>
        <color theme="1" tint="0.249977111117893"/>
        <rFont val="Century Gothic"/>
        <family val="2"/>
      </rPr>
      <t>Wilson Monteros-Instituto Nacional de Estadística y Censos (INEC)</t>
    </r>
  </si>
  <si>
    <r>
      <rPr>
        <b/>
        <i/>
        <sz val="9"/>
        <color theme="1" tint="0.249977111117893"/>
        <rFont val="Century Gothic"/>
        <family val="2"/>
      </rPr>
      <t xml:space="preserve">Elaboración: </t>
    </r>
    <r>
      <rPr>
        <i/>
        <sz val="9"/>
        <color theme="1" tint="0.249977111117893"/>
        <rFont val="Century Gothic"/>
        <family val="2"/>
      </rPr>
      <t>INEC - DEAGA</t>
    </r>
  </si>
  <si>
    <t>.</t>
  </si>
  <si>
    <t>Tabulados de la Estadística de Información Ambiental Económica en Gobiernos Autónomos Descentralizados Municipales 2024</t>
  </si>
  <si>
    <t>Energía Eléctrica y Otros</t>
  </si>
  <si>
    <t>Energía Eléctrica, Impuesto Predial y Facturación directa por Municipio</t>
  </si>
  <si>
    <t>Energía Eléctrica, Impuesto Predial y Otros</t>
  </si>
  <si>
    <t>Agua Potable, Facturación directa por Municipio y Otros</t>
  </si>
  <si>
    <t>Agua Potable y Otros</t>
  </si>
  <si>
    <t>Fuente: AME-INEC. 2024, Registro de Gestión Integral de Residuos Sólidos.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</si>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</sst>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###.00"/>
    <numFmt numFmtId="165" formatCode="###0"/>
    <numFmt numFmtId="166" formatCode="0.0%"/>
    <numFmt numFmtId="167" formatCode="#,##0.0"/>
    <numFmt numFmtId="168" formatCode="####"/>
  </numFmts>
  <fonts count="40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entury Gothic"/>
      <family val="2"/>
    </font>
    <font>
      <u/>
      <sz val="11"/>
      <color theme="1"/>
      <name val="Calibri"/>
      <family val="2"/>
      <scheme val="minor"/>
    </font>
    <font>
      <b/>
      <i/>
      <sz val="16"/>
      <color rgb="FF404040"/>
      <name val="Century Gothic"/>
      <family val="2"/>
    </font>
    <font>
      <b/>
      <i/>
      <sz val="12"/>
      <color rgb="FF404040"/>
      <name val="Century Gothic"/>
      <family val="2"/>
    </font>
    <font>
      <b/>
      <sz val="12"/>
      <color theme="1" tint="0.34998626667073579"/>
      <name val="Century Gothic"/>
      <family val="2"/>
    </font>
    <font>
      <b/>
      <i/>
      <sz val="11"/>
      <color rgb="FF404040"/>
      <name val="Century Gothic"/>
      <family val="2"/>
    </font>
    <font>
      <sz val="11"/>
      <color theme="1" tint="0.34998626667073579"/>
      <name val="Century Gothic"/>
      <family val="2"/>
    </font>
    <font>
      <b/>
      <i/>
      <sz val="14"/>
      <color theme="1" tint="0.34998626667073579"/>
      <name val="Century Gothic"/>
      <family val="2"/>
    </font>
    <font>
      <sz val="10"/>
      <name val="Arial"/>
      <family val="2"/>
    </font>
    <font>
      <b/>
      <sz val="8"/>
      <color theme="1" tint="0.249977111117893"/>
      <name val="Century Gothic"/>
      <family val="2"/>
    </font>
    <font>
      <i/>
      <sz val="8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sz val="8"/>
      <color theme="1" tint="0.249977111117893"/>
      <name val="Century Gothic"/>
      <family val="2"/>
    </font>
    <font>
      <sz val="11"/>
      <color theme="1" tint="0.249977111117893"/>
      <name val="Century Gothic"/>
      <family val="2"/>
    </font>
    <font>
      <i/>
      <sz val="9"/>
      <color theme="1" tint="0.249977111117893"/>
      <name val="Century Gothic"/>
      <family val="2"/>
    </font>
    <font>
      <b/>
      <i/>
      <sz val="9"/>
      <color theme="1" tint="0.249977111117893"/>
      <name val="Century Gothic"/>
      <family val="2"/>
    </font>
    <font>
      <u/>
      <sz val="11"/>
      <color theme="1" tint="0.249977111117893"/>
      <name val="Century Gothic"/>
      <family val="2"/>
    </font>
    <font>
      <i/>
      <sz val="12"/>
      <color theme="1" tint="0.249977111117893"/>
      <name val="Century Gothic"/>
      <family val="2"/>
    </font>
    <font>
      <b/>
      <sz val="12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b/>
      <i/>
      <sz val="10"/>
      <color theme="1" tint="0.249977111117893"/>
      <name val="Century Gothic"/>
      <family val="2"/>
    </font>
    <font>
      <sz val="9"/>
      <color theme="1" tint="0.249977111117893"/>
      <name val="Century Gothic"/>
      <family val="2"/>
    </font>
    <font>
      <i/>
      <sz val="10"/>
      <color theme="1" tint="0.249977111117893"/>
      <name val="Century Gothic"/>
      <family val="2"/>
    </font>
    <font>
      <sz val="9"/>
      <color theme="1" tint="0.249977111117893"/>
      <name val="Arial"/>
      <family val="2"/>
    </font>
    <font>
      <sz val="7"/>
      <color theme="1" tint="0.249977111117893"/>
      <name val="Century Gothic"/>
      <family val="2"/>
    </font>
    <font>
      <sz val="11"/>
      <color theme="1" tint="0.249977111117893"/>
      <name val="Calibri"/>
      <family val="2"/>
      <scheme val="minor"/>
    </font>
    <font>
      <u/>
      <sz val="11"/>
      <color theme="1" tint="0.249977111117893"/>
      <name val="Calibri"/>
      <family val="2"/>
      <scheme val="minor"/>
    </font>
    <font>
      <sz val="10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i/>
      <sz val="14"/>
      <color theme="1" tint="0.249977111117893"/>
      <name val="Century Gothic"/>
      <family val="2"/>
    </font>
    <font>
      <b/>
      <i/>
      <sz val="12"/>
      <color theme="1" tint="0.249977111117893"/>
      <name val="Century Gothic"/>
      <family val="2"/>
    </font>
    <font>
      <b/>
      <sz val="10"/>
      <color theme="1" tint="0.249977111117893"/>
      <name val="Arial"/>
      <family val="2"/>
    </font>
    <font>
      <b/>
      <sz val="11"/>
      <color theme="1" tint="0.249977111117893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FF2CC"/>
        <bgColor indexed="64"/>
      </patternFill>
    </fill>
  </fills>
  <borders count="4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</borders>
  <cellStyleXfs count="22">
    <xf numFmtId="0" fontId="0" fillId="0" borderId="0"/>
    <xf numFmtId="0" fontId="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2" fillId="0" borderId="0"/>
    <xf numFmtId="0" fontId="14" fillId="0" borderId="0"/>
  </cellStyleXfs>
  <cellXfs count="289">
    <xf numFmtId="0" fontId="0" fillId="0" borderId="0" xfId="0"/>
    <xf numFmtId="166" fontId="4" fillId="0" borderId="0" xfId="19" applyNumberFormat="1" applyFont="1"/>
    <xf numFmtId="0" fontId="2" fillId="0" borderId="0" xfId="13"/>
    <xf numFmtId="0" fontId="1" fillId="0" borderId="1" xfId="13" applyFont="1" applyBorder="1" applyAlignment="1">
      <alignment horizontal="center" wrapText="1"/>
    </xf>
    <xf numFmtId="0" fontId="1" fillId="0" borderId="2" xfId="13" applyFont="1" applyBorder="1" applyAlignment="1">
      <alignment horizontal="center" wrapText="1"/>
    </xf>
    <xf numFmtId="0" fontId="1" fillId="0" borderId="3" xfId="13" applyFont="1" applyBorder="1" applyAlignment="1">
      <alignment horizontal="center" wrapText="1"/>
    </xf>
    <xf numFmtId="0" fontId="1" fillId="0" borderId="4" xfId="13" applyFont="1" applyBorder="1" applyAlignment="1">
      <alignment horizontal="left" vertical="top" wrapText="1"/>
    </xf>
    <xf numFmtId="165" fontId="1" fillId="0" borderId="5" xfId="13" applyNumberFormat="1" applyFont="1" applyBorder="1" applyAlignment="1">
      <alignment horizontal="right" vertical="top"/>
    </xf>
    <xf numFmtId="165" fontId="1" fillId="0" borderId="6" xfId="13" applyNumberFormat="1" applyFont="1" applyBorder="1" applyAlignment="1">
      <alignment horizontal="right" vertical="top"/>
    </xf>
    <xf numFmtId="0" fontId="1" fillId="0" borderId="7" xfId="13" applyFont="1" applyBorder="1" applyAlignment="1">
      <alignment horizontal="left" vertical="top" wrapText="1"/>
    </xf>
    <xf numFmtId="165" fontId="1" fillId="0" borderId="8" xfId="13" applyNumberFormat="1" applyFont="1" applyBorder="1" applyAlignment="1">
      <alignment horizontal="right" vertical="top"/>
    </xf>
    <xf numFmtId="165" fontId="1" fillId="0" borderId="9" xfId="13" applyNumberFormat="1" applyFont="1" applyBorder="1" applyAlignment="1">
      <alignment horizontal="right" vertical="top"/>
    </xf>
    <xf numFmtId="0" fontId="1" fillId="0" borderId="10" xfId="13" applyFont="1" applyBorder="1" applyAlignment="1">
      <alignment horizontal="left" vertical="top" wrapText="1"/>
    </xf>
    <xf numFmtId="165" fontId="1" fillId="0" borderId="11" xfId="13" applyNumberFormat="1" applyFont="1" applyBorder="1" applyAlignment="1">
      <alignment horizontal="right" vertical="top"/>
    </xf>
    <xf numFmtId="165" fontId="1" fillId="0" borderId="12" xfId="13" applyNumberFormat="1" applyFont="1" applyBorder="1" applyAlignment="1">
      <alignment horizontal="right" vertical="top"/>
    </xf>
    <xf numFmtId="166" fontId="1" fillId="0" borderId="6" xfId="19" applyNumberFormat="1" applyFont="1" applyBorder="1" applyAlignment="1">
      <alignment horizontal="right" vertical="top"/>
    </xf>
    <xf numFmtId="166" fontId="1" fillId="0" borderId="9" xfId="19" applyNumberFormat="1" applyFont="1" applyBorder="1" applyAlignment="1">
      <alignment horizontal="right" vertical="top"/>
    </xf>
    <xf numFmtId="166" fontId="1" fillId="0" borderId="12" xfId="19" applyNumberFormat="1" applyFont="1" applyBorder="1" applyAlignment="1">
      <alignment horizontal="right" vertical="top"/>
    </xf>
    <xf numFmtId="166" fontId="1" fillId="0" borderId="13" xfId="19" applyNumberFormat="1" applyFont="1" applyBorder="1" applyAlignment="1">
      <alignment horizontal="right" vertical="top"/>
    </xf>
    <xf numFmtId="166" fontId="1" fillId="0" borderId="14" xfId="19" applyNumberFormat="1" applyFont="1" applyBorder="1" applyAlignment="1">
      <alignment horizontal="right" vertical="top"/>
    </xf>
    <xf numFmtId="166" fontId="1" fillId="0" borderId="15" xfId="19" applyNumberFormat="1" applyFont="1" applyBorder="1" applyAlignment="1">
      <alignment horizontal="right" vertical="top"/>
    </xf>
    <xf numFmtId="0" fontId="0" fillId="2" borderId="0" xfId="0" applyFill="1"/>
    <xf numFmtId="0" fontId="2" fillId="0" borderId="0" xfId="4"/>
    <xf numFmtId="0" fontId="1" fillId="0" borderId="16" xfId="4" applyFont="1" applyBorder="1" applyAlignment="1">
      <alignment horizontal="center" wrapText="1"/>
    </xf>
    <xf numFmtId="0" fontId="1" fillId="0" borderId="17" xfId="4" applyFont="1" applyBorder="1" applyAlignment="1">
      <alignment horizontal="center" wrapText="1"/>
    </xf>
    <xf numFmtId="0" fontId="1" fillId="0" borderId="18" xfId="4" applyFont="1" applyBorder="1" applyAlignment="1">
      <alignment horizontal="center" wrapText="1"/>
    </xf>
    <xf numFmtId="0" fontId="1" fillId="0" borderId="1" xfId="4" applyFont="1" applyBorder="1" applyAlignment="1">
      <alignment horizontal="center" wrapText="1"/>
    </xf>
    <xf numFmtId="0" fontId="1" fillId="0" borderId="2" xfId="4" applyFont="1" applyBorder="1" applyAlignment="1">
      <alignment horizontal="center" wrapText="1"/>
    </xf>
    <xf numFmtId="0" fontId="1" fillId="0" borderId="3" xfId="4" applyFont="1" applyBorder="1" applyAlignment="1">
      <alignment horizontal="center" wrapText="1"/>
    </xf>
    <xf numFmtId="164" fontId="1" fillId="0" borderId="19" xfId="4" applyNumberFormat="1" applyFont="1" applyBorder="1" applyAlignment="1">
      <alignment horizontal="right" vertical="top"/>
    </xf>
    <xf numFmtId="164" fontId="1" fillId="0" borderId="20" xfId="4" applyNumberFormat="1" applyFont="1" applyBorder="1" applyAlignment="1">
      <alignment horizontal="right" vertical="top"/>
    </xf>
    <xf numFmtId="165" fontId="1" fillId="0" borderId="21" xfId="4" applyNumberFormat="1" applyFont="1" applyBorder="1" applyAlignment="1">
      <alignment horizontal="right" vertical="top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/>
    <xf numFmtId="0" fontId="9" fillId="0" borderId="0" xfId="0" applyFont="1" applyAlignment="1"/>
    <xf numFmtId="0" fontId="10" fillId="4" borderId="34" xfId="0" applyFont="1" applyFill="1" applyBorder="1" applyAlignment="1">
      <alignment horizontal="center" vertical="center"/>
    </xf>
    <xf numFmtId="0" fontId="11" fillId="0" borderId="35" xfId="0" applyFont="1" applyBorder="1"/>
    <xf numFmtId="0" fontId="12" fillId="0" borderId="35" xfId="0" applyFont="1" applyBorder="1" applyAlignment="1">
      <alignment horizontal="left"/>
    </xf>
    <xf numFmtId="0" fontId="12" fillId="0" borderId="35" xfId="0" applyFont="1" applyBorder="1" applyAlignment="1">
      <alignment horizontal="left" wrapText="1"/>
    </xf>
    <xf numFmtId="0" fontId="15" fillId="3" borderId="0" xfId="0" applyFont="1" applyFill="1"/>
    <xf numFmtId="165" fontId="17" fillId="0" borderId="35" xfId="8" applyNumberFormat="1" applyFont="1" applyBorder="1" applyAlignment="1">
      <alignment horizontal="center" vertical="top"/>
    </xf>
    <xf numFmtId="166" fontId="17" fillId="0" borderId="35" xfId="19" applyNumberFormat="1" applyFont="1" applyBorder="1" applyAlignment="1">
      <alignment horizontal="center" vertical="top"/>
    </xf>
    <xf numFmtId="9" fontId="17" fillId="0" borderId="35" xfId="19" applyNumberFormat="1" applyFont="1" applyBorder="1" applyAlignment="1">
      <alignment horizontal="center" vertical="top"/>
    </xf>
    <xf numFmtId="165" fontId="18" fillId="0" borderId="35" xfId="8" applyNumberFormat="1" applyFont="1" applyBorder="1" applyAlignment="1">
      <alignment horizontal="center" vertical="top"/>
    </xf>
    <xf numFmtId="166" fontId="18" fillId="0" borderId="35" xfId="19" applyNumberFormat="1" applyFont="1" applyBorder="1" applyAlignment="1">
      <alignment horizontal="center" vertical="top"/>
    </xf>
    <xf numFmtId="9" fontId="18" fillId="0" borderId="35" xfId="19" applyNumberFormat="1" applyFont="1" applyBorder="1" applyAlignment="1">
      <alignment horizontal="center" vertical="top"/>
    </xf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vertical="center"/>
    </xf>
    <xf numFmtId="0" fontId="24" fillId="3" borderId="0" xfId="0" applyFont="1" applyFill="1" applyAlignment="1">
      <alignment vertical="center"/>
    </xf>
    <xf numFmtId="0" fontId="21" fillId="0" borderId="0" xfId="0" applyFont="1"/>
    <xf numFmtId="0" fontId="18" fillId="3" borderId="0" xfId="0" applyFont="1" applyFill="1" applyAlignment="1">
      <alignment horizontal="left"/>
    </xf>
    <xf numFmtId="0" fontId="18" fillId="3" borderId="0" xfId="0" applyFont="1" applyFill="1" applyAlignment="1">
      <alignment horizontal="center"/>
    </xf>
    <xf numFmtId="0" fontId="17" fillId="5" borderId="36" xfId="3" applyFont="1" applyFill="1" applyBorder="1" applyAlignment="1">
      <alignment horizontal="center" vertical="center" wrapText="1"/>
    </xf>
    <xf numFmtId="0" fontId="18" fillId="0" borderId="0" xfId="14" applyFont="1"/>
    <xf numFmtId="0" fontId="27" fillId="3" borderId="38" xfId="0" applyFont="1" applyFill="1" applyBorder="1" applyAlignment="1">
      <alignment vertical="center" wrapText="1"/>
    </xf>
    <xf numFmtId="165" fontId="17" fillId="0" borderId="35" xfId="10" applyNumberFormat="1" applyFont="1" applyBorder="1" applyAlignment="1">
      <alignment horizontal="center" vertical="top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8" fillId="0" borderId="0" xfId="14" applyFont="1" applyAlignment="1">
      <alignment horizontal="center"/>
    </xf>
    <xf numFmtId="0" fontId="20" fillId="3" borderId="0" xfId="0" applyFont="1" applyFill="1"/>
    <xf numFmtId="0" fontId="27" fillId="0" borderId="35" xfId="14" applyFont="1" applyBorder="1" applyAlignment="1">
      <alignment horizontal="left" vertical="top" wrapText="1"/>
    </xf>
    <xf numFmtId="0" fontId="29" fillId="0" borderId="35" xfId="14" applyFont="1" applyBorder="1" applyAlignment="1">
      <alignment horizontal="left" vertical="top" wrapText="1"/>
    </xf>
    <xf numFmtId="165" fontId="30" fillId="0" borderId="35" xfId="10" applyNumberFormat="1" applyFont="1" applyBorder="1" applyAlignment="1">
      <alignment horizontal="center" vertical="top"/>
    </xf>
    <xf numFmtId="166" fontId="30" fillId="0" borderId="35" xfId="19" applyNumberFormat="1" applyFont="1" applyBorder="1" applyAlignment="1">
      <alignment horizontal="center" vertical="top"/>
    </xf>
    <xf numFmtId="0" fontId="19" fillId="0" borderId="0" xfId="0" applyFont="1"/>
    <xf numFmtId="0" fontId="31" fillId="0" borderId="0" xfId="0" applyFont="1"/>
    <xf numFmtId="0" fontId="32" fillId="0" borderId="0" xfId="0" applyFont="1"/>
    <xf numFmtId="0" fontId="32" fillId="0" borderId="0" xfId="0" applyFont="1" applyAlignment="1">
      <alignment horizontal="center"/>
    </xf>
    <xf numFmtId="0" fontId="34" fillId="0" borderId="0" xfId="15" applyFont="1"/>
    <xf numFmtId="165" fontId="35" fillId="0" borderId="35" xfId="11" applyNumberFormat="1" applyFont="1" applyBorder="1" applyAlignment="1">
      <alignment horizontal="center" vertical="top"/>
    </xf>
    <xf numFmtId="9" fontId="35" fillId="0" borderId="35" xfId="19" applyFont="1" applyBorder="1" applyAlignment="1">
      <alignment horizontal="center" vertical="top"/>
    </xf>
    <xf numFmtId="0" fontId="34" fillId="0" borderId="0" xfId="15" applyFont="1" applyAlignment="1">
      <alignment horizontal="center"/>
    </xf>
    <xf numFmtId="0" fontId="27" fillId="0" borderId="35" xfId="15" applyFont="1" applyBorder="1" applyAlignment="1">
      <alignment horizontal="left" vertical="top" wrapText="1"/>
    </xf>
    <xf numFmtId="0" fontId="29" fillId="0" borderId="35" xfId="15" applyFont="1" applyBorder="1" applyAlignment="1">
      <alignment horizontal="left" vertical="top" wrapText="1"/>
    </xf>
    <xf numFmtId="165" fontId="30" fillId="0" borderId="35" xfId="11" applyNumberFormat="1" applyFont="1" applyBorder="1" applyAlignment="1">
      <alignment horizontal="center" vertical="top"/>
    </xf>
    <xf numFmtId="9" fontId="30" fillId="0" borderId="35" xfId="19" applyFont="1" applyBorder="1" applyAlignment="1">
      <alignment horizontal="center" vertical="top"/>
    </xf>
    <xf numFmtId="0" fontId="36" fillId="3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26" fillId="5" borderId="35" xfId="16" applyFont="1" applyFill="1" applyBorder="1" applyAlignment="1"/>
    <xf numFmtId="0" fontId="34" fillId="0" borderId="0" xfId="11" applyFont="1"/>
    <xf numFmtId="0" fontId="26" fillId="5" borderId="35" xfId="11" applyFont="1" applyFill="1" applyBorder="1" applyAlignment="1">
      <alignment horizontal="center" vertical="center" wrapText="1"/>
    </xf>
    <xf numFmtId="4" fontId="27" fillId="0" borderId="35" xfId="0" applyNumberFormat="1" applyFont="1" applyBorder="1" applyAlignment="1">
      <alignment horizontal="left"/>
    </xf>
    <xf numFmtId="4" fontId="27" fillId="0" borderId="35" xfId="11" applyNumberFormat="1" applyFont="1" applyBorder="1" applyAlignment="1">
      <alignment horizontal="center" vertical="top"/>
    </xf>
    <xf numFmtId="3" fontId="27" fillId="0" borderId="35" xfId="11" applyNumberFormat="1" applyFont="1" applyBorder="1" applyAlignment="1">
      <alignment horizontal="center" vertical="top"/>
    </xf>
    <xf numFmtId="3" fontId="32" fillId="0" borderId="0" xfId="0" applyNumberFormat="1" applyFont="1"/>
    <xf numFmtId="0" fontId="34" fillId="0" borderId="0" xfId="11" applyFont="1" applyAlignment="1">
      <alignment horizontal="center"/>
    </xf>
    <xf numFmtId="0" fontId="26" fillId="5" borderId="35" xfId="11" applyFont="1" applyFill="1" applyBorder="1" applyAlignment="1">
      <alignment vertical="center"/>
    </xf>
    <xf numFmtId="4" fontId="27" fillId="0" borderId="35" xfId="11" applyNumberFormat="1" applyFont="1" applyBorder="1" applyAlignment="1">
      <alignment vertical="top" wrapText="1"/>
    </xf>
    <xf numFmtId="4" fontId="29" fillId="0" borderId="35" xfId="11" applyNumberFormat="1" applyFont="1" applyBorder="1" applyAlignment="1">
      <alignment vertical="top" wrapText="1"/>
    </xf>
    <xf numFmtId="4" fontId="29" fillId="0" borderId="35" xfId="11" applyNumberFormat="1" applyFont="1" applyBorder="1" applyAlignment="1">
      <alignment horizontal="center" vertical="top"/>
    </xf>
    <xf numFmtId="3" fontId="29" fillId="0" borderId="35" xfId="11" applyNumberFormat="1" applyFont="1" applyBorder="1" applyAlignment="1">
      <alignment horizontal="center" vertical="top"/>
    </xf>
    <xf numFmtId="4" fontId="27" fillId="0" borderId="35" xfId="11" applyNumberFormat="1" applyFont="1" applyBorder="1" applyAlignment="1">
      <alignment horizontal="left" vertical="top" wrapText="1"/>
    </xf>
    <xf numFmtId="167" fontId="27" fillId="0" borderId="35" xfId="11" applyNumberFormat="1" applyFont="1" applyBorder="1" applyAlignment="1">
      <alignment horizontal="center" vertical="top"/>
    </xf>
    <xf numFmtId="0" fontId="29" fillId="0" borderId="35" xfId="11" applyFont="1" applyBorder="1" applyAlignment="1">
      <alignment horizontal="left" vertical="top" wrapText="1"/>
    </xf>
    <xf numFmtId="167" fontId="29" fillId="0" borderId="35" xfId="11" applyNumberFormat="1" applyFont="1" applyBorder="1" applyAlignment="1">
      <alignment horizontal="center" vertical="top"/>
    </xf>
    <xf numFmtId="165" fontId="29" fillId="0" borderId="35" xfId="15" applyNumberFormat="1" applyFont="1" applyBorder="1" applyAlignment="1">
      <alignment horizontal="center" vertical="top"/>
    </xf>
    <xf numFmtId="167" fontId="29" fillId="0" borderId="35" xfId="11" applyNumberFormat="1" applyFont="1" applyBorder="1" applyAlignment="1">
      <alignment horizontal="center" vertical="top" wrapText="1"/>
    </xf>
    <xf numFmtId="3" fontId="29" fillId="0" borderId="35" xfId="11" applyNumberFormat="1" applyFont="1" applyBorder="1" applyAlignment="1">
      <alignment horizontal="center" vertical="top" wrapText="1"/>
    </xf>
    <xf numFmtId="0" fontId="36" fillId="3" borderId="0" xfId="0" applyFont="1" applyFill="1" applyAlignment="1">
      <alignment vertical="center" wrapText="1"/>
    </xf>
    <xf numFmtId="0" fontId="18" fillId="0" borderId="0" xfId="0" applyFont="1" applyAlignment="1">
      <alignment horizontal="left"/>
    </xf>
    <xf numFmtId="0" fontId="18" fillId="0" borderId="0" xfId="17" applyFont="1"/>
    <xf numFmtId="0" fontId="27" fillId="0" borderId="38" xfId="0" applyFont="1" applyBorder="1"/>
    <xf numFmtId="165" fontId="35" fillId="0" borderId="35" xfId="14" applyNumberFormat="1" applyFont="1" applyBorder="1" applyAlignment="1">
      <alignment horizontal="center" vertical="top"/>
    </xf>
    <xf numFmtId="0" fontId="18" fillId="0" borderId="0" xfId="17" applyFont="1" applyAlignment="1">
      <alignment horizontal="center"/>
    </xf>
    <xf numFmtId="0" fontId="27" fillId="0" borderId="38" xfId="17" applyFont="1" applyBorder="1" applyAlignment="1">
      <alignment horizontal="left" vertical="top" wrapText="1"/>
    </xf>
    <xf numFmtId="0" fontId="29" fillId="0" borderId="38" xfId="17" applyFont="1" applyBorder="1" applyAlignment="1">
      <alignment horizontal="left" vertical="top" wrapText="1"/>
    </xf>
    <xf numFmtId="165" fontId="30" fillId="0" borderId="35" xfId="14" applyNumberFormat="1" applyFont="1" applyBorder="1" applyAlignment="1">
      <alignment horizontal="center" vertical="top"/>
    </xf>
    <xf numFmtId="0" fontId="37" fillId="3" borderId="0" xfId="0" applyFont="1" applyFill="1" applyAlignment="1">
      <alignment horizontal="left" vertical="center" wrapText="1"/>
    </xf>
    <xf numFmtId="0" fontId="34" fillId="0" borderId="0" xfId="21" applyFont="1"/>
    <xf numFmtId="0" fontId="26" fillId="5" borderId="35" xfId="3" applyFont="1" applyFill="1" applyBorder="1" applyAlignment="1">
      <alignment horizontal="center" vertical="center" wrapText="1"/>
    </xf>
    <xf numFmtId="0" fontId="26" fillId="5" borderId="36" xfId="3" applyFont="1" applyFill="1" applyBorder="1" applyAlignment="1">
      <alignment horizontal="center" vertical="center"/>
    </xf>
    <xf numFmtId="0" fontId="17" fillId="0" borderId="35" xfId="18" applyFont="1" applyBorder="1" applyAlignment="1">
      <alignment horizontal="left" vertical="top" wrapText="1"/>
    </xf>
    <xf numFmtId="0" fontId="18" fillId="0" borderId="0" xfId="18" applyFont="1"/>
    <xf numFmtId="166" fontId="20" fillId="0" borderId="0" xfId="19" applyNumberFormat="1" applyFont="1"/>
    <xf numFmtId="165" fontId="35" fillId="0" borderId="35" xfId="5" applyNumberFormat="1" applyFont="1" applyBorder="1" applyAlignment="1">
      <alignment horizontal="center" vertical="top"/>
    </xf>
    <xf numFmtId="0" fontId="18" fillId="0" borderId="35" xfId="18" applyFont="1" applyBorder="1" applyAlignment="1">
      <alignment horizontal="left" vertical="top" wrapText="1"/>
    </xf>
    <xf numFmtId="165" fontId="30" fillId="0" borderId="35" xfId="5" applyNumberFormat="1" applyFont="1" applyBorder="1" applyAlignment="1">
      <alignment horizontal="center" vertical="top"/>
    </xf>
    <xf numFmtId="165" fontId="30" fillId="0" borderId="0" xfId="5" applyNumberFormat="1" applyFont="1" applyBorder="1" applyAlignment="1">
      <alignment horizontal="center" vertical="top"/>
    </xf>
    <xf numFmtId="0" fontId="19" fillId="0" borderId="0" xfId="18" applyFont="1" applyBorder="1" applyAlignment="1">
      <alignment horizontal="left"/>
    </xf>
    <xf numFmtId="10" fontId="20" fillId="0" borderId="0" xfId="19" applyNumberFormat="1" applyFont="1"/>
    <xf numFmtId="165" fontId="35" fillId="0" borderId="0" xfId="5" applyNumberFormat="1" applyFont="1" applyBorder="1" applyAlignment="1">
      <alignment horizontal="center" vertical="top"/>
    </xf>
    <xf numFmtId="0" fontId="17" fillId="0" borderId="35" xfId="0" applyFont="1" applyBorder="1" applyAlignment="1">
      <alignment horizontal="left"/>
    </xf>
    <xf numFmtId="0" fontId="20" fillId="0" borderId="0" xfId="0" applyFont="1" applyAlignment="1">
      <alignment horizontal="right"/>
    </xf>
    <xf numFmtId="0" fontId="18" fillId="0" borderId="0" xfId="3" applyFont="1" applyAlignment="1">
      <alignment horizontal="center"/>
    </xf>
    <xf numFmtId="0" fontId="17" fillId="5" borderId="35" xfId="3" applyFont="1" applyFill="1" applyBorder="1" applyAlignment="1">
      <alignment horizontal="center" vertical="center" wrapText="1"/>
    </xf>
    <xf numFmtId="0" fontId="17" fillId="5" borderId="36" xfId="3" applyFont="1" applyFill="1" applyBorder="1" applyAlignment="1">
      <alignment horizontal="center" vertical="center"/>
    </xf>
    <xf numFmtId="0" fontId="17" fillId="0" borderId="35" xfId="0" applyFont="1" applyBorder="1"/>
    <xf numFmtId="0" fontId="18" fillId="0" borderId="0" xfId="0" applyFont="1"/>
    <xf numFmtId="0" fontId="18" fillId="0" borderId="35" xfId="0" applyFont="1" applyBorder="1"/>
    <xf numFmtId="0" fontId="25" fillId="5" borderId="35" xfId="3" applyFont="1" applyFill="1" applyBorder="1" applyAlignment="1">
      <alignment horizontal="center" vertical="center" wrapText="1"/>
    </xf>
    <xf numFmtId="0" fontId="25" fillId="5" borderId="36" xfId="3" applyFont="1" applyFill="1" applyBorder="1" applyAlignment="1">
      <alignment horizontal="center" vertical="center"/>
    </xf>
    <xf numFmtId="0" fontId="18" fillId="0" borderId="0" xfId="5" applyFont="1"/>
    <xf numFmtId="0" fontId="18" fillId="0" borderId="0" xfId="5" applyFont="1" applyAlignment="1">
      <alignment horizontal="center"/>
    </xf>
    <xf numFmtId="165" fontId="18" fillId="0" borderId="35" xfId="5" applyNumberFormat="1" applyFont="1" applyBorder="1" applyAlignment="1">
      <alignment horizontal="center" vertical="top"/>
    </xf>
    <xf numFmtId="0" fontId="27" fillId="0" borderId="35" xfId="0" applyFont="1" applyBorder="1"/>
    <xf numFmtId="0" fontId="29" fillId="0" borderId="35" xfId="0" applyFont="1" applyBorder="1"/>
    <xf numFmtId="165" fontId="29" fillId="0" borderId="35" xfId="5" applyNumberFormat="1" applyFont="1" applyBorder="1" applyAlignment="1">
      <alignment horizontal="center" vertical="top"/>
    </xf>
    <xf numFmtId="166" fontId="29" fillId="0" borderId="35" xfId="19" applyNumberFormat="1" applyFont="1" applyBorder="1" applyAlignment="1">
      <alignment horizontal="center" vertical="top"/>
    </xf>
    <xf numFmtId="9" fontId="29" fillId="0" borderId="35" xfId="19" applyNumberFormat="1" applyFont="1" applyBorder="1" applyAlignment="1">
      <alignment horizontal="center" vertical="top"/>
    </xf>
    <xf numFmtId="165" fontId="17" fillId="0" borderId="35" xfId="6" applyNumberFormat="1" applyFont="1" applyBorder="1" applyAlignment="1">
      <alignment horizontal="center" vertical="top"/>
    </xf>
    <xf numFmtId="0" fontId="18" fillId="0" borderId="0" xfId="6" applyFont="1"/>
    <xf numFmtId="0" fontId="18" fillId="0" borderId="0" xfId="6" applyFont="1" applyAlignment="1">
      <alignment horizontal="center"/>
    </xf>
    <xf numFmtId="165" fontId="18" fillId="0" borderId="35" xfId="6" applyNumberFormat="1" applyFont="1" applyBorder="1" applyAlignment="1">
      <alignment horizontal="center" vertical="top"/>
    </xf>
    <xf numFmtId="0" fontId="34" fillId="0" borderId="0" xfId="0" applyFont="1"/>
    <xf numFmtId="0" fontId="34" fillId="0" borderId="0" xfId="7" applyFont="1"/>
    <xf numFmtId="165" fontId="27" fillId="0" borderId="35" xfId="6" applyNumberFormat="1" applyFont="1" applyBorder="1" applyAlignment="1">
      <alignment horizontal="center" vertical="top"/>
    </xf>
    <xf numFmtId="9" fontId="27" fillId="0" borderId="35" xfId="19" applyNumberFormat="1" applyFont="1" applyBorder="1" applyAlignment="1">
      <alignment horizontal="center" vertical="top"/>
    </xf>
    <xf numFmtId="0" fontId="34" fillId="0" borderId="0" xfId="7" applyFont="1" applyAlignment="1">
      <alignment horizontal="center"/>
    </xf>
    <xf numFmtId="165" fontId="29" fillId="0" borderId="35" xfId="6" applyNumberFormat="1" applyFont="1" applyBorder="1" applyAlignment="1">
      <alignment horizontal="center" vertical="top"/>
    </xf>
    <xf numFmtId="0" fontId="18" fillId="0" borderId="0" xfId="0" applyFont="1" applyAlignment="1"/>
    <xf numFmtId="0" fontId="18" fillId="0" borderId="0" xfId="8" applyFont="1"/>
    <xf numFmtId="0" fontId="18" fillId="0" borderId="0" xfId="8" applyFont="1" applyAlignment="1">
      <alignment horizontal="center"/>
    </xf>
    <xf numFmtId="0" fontId="23" fillId="0" borderId="0" xfId="1" applyFont="1" applyAlignment="1">
      <alignment horizontal="center"/>
    </xf>
    <xf numFmtId="0" fontId="37" fillId="3" borderId="0" xfId="0" applyFont="1" applyFill="1" applyAlignment="1">
      <alignment horizontal="center" vertical="center" wrapText="1"/>
    </xf>
    <xf numFmtId="0" fontId="26" fillId="5" borderId="36" xfId="3" applyFont="1" applyFill="1" applyBorder="1" applyAlignment="1">
      <alignment horizontal="center" vertical="center" wrapText="1"/>
    </xf>
    <xf numFmtId="0" fontId="17" fillId="0" borderId="38" xfId="0" applyFont="1" applyBorder="1" applyAlignment="1">
      <alignment horizontal="left"/>
    </xf>
    <xf numFmtId="165" fontId="35" fillId="0" borderId="35" xfId="8" applyNumberFormat="1" applyFont="1" applyBorder="1" applyAlignment="1">
      <alignment horizontal="center" vertical="top"/>
    </xf>
    <xf numFmtId="10" fontId="35" fillId="0" borderId="35" xfId="19" applyNumberFormat="1" applyFont="1" applyBorder="1" applyAlignment="1">
      <alignment horizontal="center" vertical="top"/>
    </xf>
    <xf numFmtId="1" fontId="35" fillId="0" borderId="35" xfId="19" applyNumberFormat="1" applyFont="1" applyBorder="1" applyAlignment="1">
      <alignment horizontal="center" vertical="top"/>
    </xf>
    <xf numFmtId="0" fontId="28" fillId="0" borderId="0" xfId="0" applyFont="1" applyBorder="1" applyAlignment="1">
      <alignment horizontal="left"/>
    </xf>
    <xf numFmtId="0" fontId="18" fillId="0" borderId="0" xfId="9" applyFont="1" applyAlignment="1">
      <alignment horizontal="center"/>
    </xf>
    <xf numFmtId="0" fontId="34" fillId="0" borderId="0" xfId="8" applyFont="1" applyBorder="1" applyAlignment="1">
      <alignment horizontal="center" vertical="center"/>
    </xf>
    <xf numFmtId="0" fontId="18" fillId="0" borderId="0" xfId="9" applyFont="1" applyBorder="1"/>
    <xf numFmtId="0" fontId="20" fillId="0" borderId="0" xfId="0" applyFont="1" applyBorder="1"/>
    <xf numFmtId="0" fontId="39" fillId="0" borderId="38" xfId="0" applyFont="1" applyBorder="1" applyAlignment="1">
      <alignment horizontal="left"/>
    </xf>
    <xf numFmtId="0" fontId="20" fillId="0" borderId="38" xfId="0" applyFont="1" applyBorder="1" applyAlignment="1">
      <alignment horizontal="left"/>
    </xf>
    <xf numFmtId="165" fontId="30" fillId="0" borderId="35" xfId="8" applyNumberFormat="1" applyFont="1" applyBorder="1" applyAlignment="1">
      <alignment horizontal="center" vertical="top"/>
    </xf>
    <xf numFmtId="0" fontId="28" fillId="0" borderId="0" xfId="0" applyFont="1" applyBorder="1" applyAlignment="1">
      <alignment horizontal="center"/>
    </xf>
    <xf numFmtId="0" fontId="18" fillId="0" borderId="0" xfId="9" applyFont="1"/>
    <xf numFmtId="0" fontId="27" fillId="0" borderId="38" xfId="0" applyFont="1" applyBorder="1" applyAlignment="1">
      <alignment horizontal="left"/>
    </xf>
    <xf numFmtId="0" fontId="29" fillId="0" borderId="38" xfId="0" applyFont="1" applyBorder="1" applyAlignment="1">
      <alignment horizontal="left"/>
    </xf>
    <xf numFmtId="0" fontId="23" fillId="0" borderId="0" xfId="1" applyFont="1"/>
    <xf numFmtId="0" fontId="36" fillId="3" borderId="0" xfId="0" applyFont="1" applyFill="1" applyAlignment="1">
      <alignment horizontal="left" vertical="center" wrapText="1"/>
    </xf>
    <xf numFmtId="0" fontId="18" fillId="0" borderId="0" xfId="12" applyFont="1"/>
    <xf numFmtId="0" fontId="17" fillId="0" borderId="35" xfId="12" applyFont="1" applyBorder="1" applyAlignment="1">
      <alignment horizontal="left" vertical="top" wrapText="1"/>
    </xf>
    <xf numFmtId="165" fontId="17" fillId="0" borderId="35" xfId="12" applyNumberFormat="1" applyFont="1" applyBorder="1" applyAlignment="1">
      <alignment horizontal="center" vertical="top"/>
    </xf>
    <xf numFmtId="165" fontId="18" fillId="0" borderId="0" xfId="12" applyNumberFormat="1" applyFont="1"/>
    <xf numFmtId="0" fontId="18" fillId="0" borderId="0" xfId="12" applyFont="1" applyAlignment="1">
      <alignment horizontal="center"/>
    </xf>
    <xf numFmtId="0" fontId="27" fillId="0" borderId="35" xfId="12" applyFont="1" applyBorder="1" applyAlignment="1">
      <alignment horizontal="left" vertical="top" wrapText="1"/>
    </xf>
    <xf numFmtId="165" fontId="27" fillId="0" borderId="35" xfId="12" applyNumberFormat="1" applyFont="1" applyBorder="1" applyAlignment="1">
      <alignment horizontal="center" vertical="top"/>
    </xf>
    <xf numFmtId="0" fontId="29" fillId="0" borderId="35" xfId="12" applyFont="1" applyBorder="1" applyAlignment="1">
      <alignment horizontal="left" vertical="top" wrapText="1"/>
    </xf>
    <xf numFmtId="0" fontId="29" fillId="0" borderId="35" xfId="12" applyFont="1" applyBorder="1" applyAlignment="1">
      <alignment horizontal="center" vertical="top" wrapText="1"/>
    </xf>
    <xf numFmtId="165" fontId="29" fillId="0" borderId="35" xfId="12" applyNumberFormat="1" applyFont="1" applyBorder="1" applyAlignment="1">
      <alignment horizontal="center" vertical="top"/>
    </xf>
    <xf numFmtId="0" fontId="18" fillId="0" borderId="0" xfId="12" applyFont="1" applyBorder="1" applyAlignment="1">
      <alignment vertical="center"/>
    </xf>
    <xf numFmtId="0" fontId="18" fillId="0" borderId="35" xfId="12" applyFont="1" applyBorder="1" applyAlignment="1">
      <alignment horizontal="left" vertical="top" wrapText="1"/>
    </xf>
    <xf numFmtId="165" fontId="18" fillId="0" borderId="35" xfId="12" applyNumberFormat="1" applyFont="1" applyBorder="1" applyAlignment="1">
      <alignment horizontal="center" vertical="top"/>
    </xf>
    <xf numFmtId="9" fontId="35" fillId="0" borderId="35" xfId="19" applyNumberFormat="1" applyFont="1" applyBorder="1" applyAlignment="1">
      <alignment horizontal="center" vertical="top"/>
    </xf>
    <xf numFmtId="10" fontId="30" fillId="0" borderId="35" xfId="19" applyNumberFormat="1" applyFont="1" applyBorder="1" applyAlignment="1">
      <alignment horizontal="center" vertical="top"/>
    </xf>
    <xf numFmtId="9" fontId="30" fillId="0" borderId="35" xfId="19" applyNumberFormat="1" applyFont="1" applyBorder="1" applyAlignment="1">
      <alignment horizontal="center" vertical="top"/>
    </xf>
    <xf numFmtId="10" fontId="38" fillId="0" borderId="35" xfId="19" applyNumberFormat="1" applyFont="1" applyBorder="1" applyAlignment="1">
      <alignment horizontal="center" vertical="top"/>
    </xf>
    <xf numFmtId="10" fontId="34" fillId="0" borderId="35" xfId="19" applyNumberFormat="1" applyFont="1" applyBorder="1" applyAlignment="1">
      <alignment horizontal="center" vertical="top"/>
    </xf>
    <xf numFmtId="9" fontId="38" fillId="0" borderId="35" xfId="19" applyNumberFormat="1" applyFont="1" applyBorder="1" applyAlignment="1">
      <alignment horizontal="center" vertical="top"/>
    </xf>
    <xf numFmtId="9" fontId="34" fillId="0" borderId="35" xfId="19" applyNumberFormat="1" applyFont="1" applyBorder="1" applyAlignment="1">
      <alignment horizontal="center" vertical="top"/>
    </xf>
    <xf numFmtId="168" fontId="35" fillId="0" borderId="35" xfId="5" applyNumberFormat="1" applyFont="1" applyBorder="1" applyAlignment="1">
      <alignment horizontal="center" vertical="top"/>
    </xf>
    <xf numFmtId="10" fontId="17" fillId="0" borderId="35" xfId="19" applyNumberFormat="1" applyFont="1" applyBorder="1" applyAlignment="1">
      <alignment horizontal="center" vertical="top"/>
    </xf>
    <xf numFmtId="10" fontId="18" fillId="0" borderId="35" xfId="19" applyNumberFormat="1" applyFont="1" applyBorder="1" applyAlignment="1">
      <alignment horizontal="center" vertical="top"/>
    </xf>
    <xf numFmtId="10" fontId="29" fillId="0" borderId="35" xfId="19" applyNumberFormat="1" applyFont="1" applyBorder="1" applyAlignment="1">
      <alignment horizontal="center" vertical="top"/>
    </xf>
    <xf numFmtId="10" fontId="27" fillId="0" borderId="35" xfId="19" applyNumberFormat="1" applyFont="1" applyBorder="1" applyAlignment="1">
      <alignment horizontal="center" vertical="top"/>
    </xf>
    <xf numFmtId="10" fontId="29" fillId="0" borderId="35" xfId="12" applyNumberFormat="1" applyFont="1" applyBorder="1" applyAlignment="1">
      <alignment horizontal="center" vertical="top" wrapText="1"/>
    </xf>
    <xf numFmtId="9" fontId="29" fillId="0" borderId="35" xfId="12" applyNumberFormat="1" applyFont="1" applyBorder="1" applyAlignment="1">
      <alignment horizontal="center" vertical="top" wrapText="1"/>
    </xf>
    <xf numFmtId="0" fontId="16" fillId="0" borderId="0" xfId="20" applyFont="1" applyBorder="1" applyAlignment="1">
      <alignment vertical="top"/>
    </xf>
    <xf numFmtId="0" fontId="26" fillId="5" borderId="35" xfId="3" applyFont="1" applyFill="1" applyBorder="1" applyAlignment="1">
      <alignment horizontal="center" vertical="center" wrapText="1"/>
    </xf>
    <xf numFmtId="0" fontId="26" fillId="5" borderId="36" xfId="3" applyFont="1" applyFill="1" applyBorder="1" applyAlignment="1">
      <alignment horizontal="center" vertical="center" wrapText="1"/>
    </xf>
    <xf numFmtId="0" fontId="37" fillId="3" borderId="0" xfId="0" applyFont="1" applyFill="1" applyAlignment="1">
      <alignment horizontal="center" vertical="center" wrapText="1"/>
    </xf>
    <xf numFmtId="0" fontId="34" fillId="0" borderId="0" xfId="8" applyFont="1" applyBorder="1" applyAlignment="1">
      <alignment horizontal="center" vertical="center"/>
    </xf>
    <xf numFmtId="0" fontId="1" fillId="0" borderId="24" xfId="13" applyFont="1" applyBorder="1" applyAlignment="1">
      <alignment horizontal="left" vertical="top" wrapText="1"/>
    </xf>
    <xf numFmtId="0" fontId="2" fillId="0" borderId="23" xfId="13" applyFont="1" applyBorder="1" applyAlignment="1">
      <alignment horizontal="center" vertical="center"/>
    </xf>
    <xf numFmtId="0" fontId="2" fillId="0" borderId="24" xfId="13" applyFont="1" applyBorder="1" applyAlignment="1">
      <alignment horizontal="center" vertical="center"/>
    </xf>
    <xf numFmtId="0" fontId="3" fillId="0" borderId="0" xfId="13" applyFont="1" applyBorder="1" applyAlignment="1">
      <alignment horizontal="center" vertical="center" wrapText="1"/>
    </xf>
    <xf numFmtId="0" fontId="2" fillId="0" borderId="0" xfId="13" applyFont="1" applyBorder="1" applyAlignment="1">
      <alignment horizontal="center" vertical="center"/>
    </xf>
    <xf numFmtId="0" fontId="2" fillId="0" borderId="22" xfId="13" applyBorder="1" applyAlignment="1">
      <alignment horizontal="center" vertical="center" wrapText="1"/>
    </xf>
    <xf numFmtId="0" fontId="2" fillId="0" borderId="4" xfId="13" applyFont="1" applyBorder="1" applyAlignment="1">
      <alignment horizontal="center" vertical="center"/>
    </xf>
    <xf numFmtId="0" fontId="2" fillId="0" borderId="7" xfId="13" applyFont="1" applyBorder="1" applyAlignment="1">
      <alignment horizontal="center" vertical="center"/>
    </xf>
    <xf numFmtId="0" fontId="2" fillId="0" borderId="10" xfId="13" applyFont="1" applyBorder="1" applyAlignment="1">
      <alignment horizontal="center" vertical="center"/>
    </xf>
    <xf numFmtId="0" fontId="1" fillId="0" borderId="16" xfId="13" applyFont="1" applyBorder="1" applyAlignment="1">
      <alignment horizontal="center" wrapText="1"/>
    </xf>
    <xf numFmtId="0" fontId="2" fillId="0" borderId="25" xfId="13" applyFont="1" applyBorder="1" applyAlignment="1">
      <alignment horizontal="center" vertical="center"/>
    </xf>
    <xf numFmtId="0" fontId="2" fillId="0" borderId="26" xfId="13" applyFont="1" applyBorder="1" applyAlignment="1">
      <alignment horizontal="center" vertical="center"/>
    </xf>
    <xf numFmtId="0" fontId="1" fillId="0" borderId="18" xfId="13" applyFont="1" applyBorder="1" applyAlignment="1">
      <alignment horizontal="center" wrapText="1"/>
    </xf>
    <xf numFmtId="0" fontId="2" fillId="0" borderId="27" xfId="13" applyFont="1" applyBorder="1" applyAlignment="1">
      <alignment horizontal="center" vertical="center"/>
    </xf>
    <xf numFmtId="0" fontId="1" fillId="0" borderId="28" xfId="13" applyFont="1" applyBorder="1" applyAlignment="1">
      <alignment horizontal="center" wrapText="1"/>
    </xf>
    <xf numFmtId="0" fontId="2" fillId="0" borderId="29" xfId="13" applyFont="1" applyBorder="1" applyAlignment="1">
      <alignment horizontal="center" vertical="center"/>
    </xf>
    <xf numFmtId="0" fontId="1" fillId="0" borderId="30" xfId="13" applyFont="1" applyBorder="1" applyAlignment="1">
      <alignment horizontal="center" wrapText="1"/>
    </xf>
    <xf numFmtId="0" fontId="1" fillId="0" borderId="31" xfId="13" applyFont="1" applyBorder="1" applyAlignment="1">
      <alignment horizontal="center" wrapText="1"/>
    </xf>
    <xf numFmtId="0" fontId="2" fillId="0" borderId="32" xfId="13" applyFont="1" applyBorder="1" applyAlignment="1">
      <alignment horizontal="center" vertical="center"/>
    </xf>
    <xf numFmtId="0" fontId="1" fillId="0" borderId="33" xfId="13" applyFont="1" applyBorder="1" applyAlignment="1">
      <alignment horizontal="left" vertical="top" wrapText="1"/>
    </xf>
    <xf numFmtId="0" fontId="13" fillId="3" borderId="0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left" vertical="center" wrapText="1"/>
    </xf>
    <xf numFmtId="0" fontId="26" fillId="5" borderId="35" xfId="14" applyFont="1" applyFill="1" applyBorder="1" applyAlignment="1">
      <alignment horizontal="center" wrapText="1"/>
    </xf>
    <xf numFmtId="0" fontId="28" fillId="0" borderId="0" xfId="0" applyFont="1" applyBorder="1" applyAlignment="1">
      <alignment horizontal="left"/>
    </xf>
    <xf numFmtId="0" fontId="26" fillId="5" borderId="35" xfId="14" applyFont="1" applyFill="1" applyBorder="1" applyAlignment="1">
      <alignment horizontal="center" vertical="center" wrapText="1"/>
    </xf>
    <xf numFmtId="0" fontId="21" fillId="0" borderId="0" xfId="20" applyFont="1" applyBorder="1" applyAlignment="1">
      <alignment horizontal="left" vertical="top" wrapText="1"/>
    </xf>
    <xf numFmtId="0" fontId="23" fillId="0" borderId="0" xfId="1" applyFont="1" applyAlignment="1">
      <alignment horizontal="center"/>
    </xf>
    <xf numFmtId="0" fontId="17" fillId="5" borderId="35" xfId="14" applyFont="1" applyFill="1" applyBorder="1" applyAlignment="1">
      <alignment horizontal="center" vertical="center" wrapText="1"/>
    </xf>
    <xf numFmtId="0" fontId="17" fillId="5" borderId="36" xfId="14" applyFont="1" applyFill="1" applyBorder="1" applyAlignment="1">
      <alignment horizontal="center" vertical="center" wrapText="1"/>
    </xf>
    <xf numFmtId="0" fontId="16" fillId="0" borderId="0" xfId="20" applyFont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  <xf numFmtId="0" fontId="33" fillId="0" borderId="0" xfId="1" applyFont="1" applyAlignment="1">
      <alignment horizontal="center"/>
    </xf>
    <xf numFmtId="0" fontId="26" fillId="5" borderId="35" xfId="11" applyFont="1" applyFill="1" applyBorder="1" applyAlignment="1">
      <alignment horizontal="center" wrapText="1"/>
    </xf>
    <xf numFmtId="0" fontId="26" fillId="5" borderId="35" xfId="11" applyFont="1" applyFill="1" applyBorder="1" applyAlignment="1">
      <alignment horizontal="center" vertical="center"/>
    </xf>
    <xf numFmtId="0" fontId="26" fillId="5" borderId="35" xfId="11" applyFont="1" applyFill="1" applyBorder="1" applyAlignment="1">
      <alignment horizontal="center" vertical="center" wrapText="1"/>
    </xf>
    <xf numFmtId="0" fontId="37" fillId="3" borderId="0" xfId="0" applyFont="1" applyFill="1" applyAlignment="1">
      <alignment horizontal="left" vertical="center" wrapText="1"/>
    </xf>
    <xf numFmtId="0" fontId="3" fillId="0" borderId="0" xfId="4" applyFont="1" applyBorder="1" applyAlignment="1">
      <alignment horizontal="center" vertical="center" wrapText="1"/>
    </xf>
    <xf numFmtId="0" fontId="2" fillId="0" borderId="0" xfId="4" applyFont="1" applyBorder="1" applyAlignment="1">
      <alignment horizontal="center" vertical="center"/>
    </xf>
    <xf numFmtId="0" fontId="26" fillId="5" borderId="35" xfId="3" applyFont="1" applyFill="1" applyBorder="1" applyAlignment="1">
      <alignment horizontal="center" vertical="center" wrapText="1"/>
    </xf>
    <xf numFmtId="0" fontId="26" fillId="5" borderId="36" xfId="3" applyFont="1" applyFill="1" applyBorder="1" applyAlignment="1">
      <alignment horizontal="center" vertical="center" wrapText="1"/>
    </xf>
    <xf numFmtId="0" fontId="26" fillId="5" borderId="35" xfId="18" applyFont="1" applyFill="1" applyBorder="1" applyAlignment="1">
      <alignment horizontal="center" vertical="center"/>
    </xf>
    <xf numFmtId="0" fontId="26" fillId="5" borderId="35" xfId="0" applyFont="1" applyFill="1" applyBorder="1" applyAlignment="1">
      <alignment horizontal="center"/>
    </xf>
    <xf numFmtId="0" fontId="26" fillId="5" borderId="36" xfId="0" applyFont="1" applyFill="1" applyBorder="1" applyAlignment="1">
      <alignment horizontal="center"/>
    </xf>
    <xf numFmtId="0" fontId="19" fillId="0" borderId="0" xfId="18" applyFont="1" applyBorder="1" applyAlignment="1">
      <alignment horizontal="left"/>
    </xf>
    <xf numFmtId="0" fontId="26" fillId="5" borderId="36" xfId="0" applyFont="1" applyFill="1" applyBorder="1" applyAlignment="1">
      <alignment horizontal="center" vertical="center"/>
    </xf>
    <xf numFmtId="0" fontId="26" fillId="5" borderId="37" xfId="0" applyFont="1" applyFill="1" applyBorder="1" applyAlignment="1">
      <alignment horizontal="center" vertical="center"/>
    </xf>
    <xf numFmtId="0" fontId="26" fillId="5" borderId="35" xfId="0" applyFont="1" applyFill="1" applyBorder="1" applyAlignment="1">
      <alignment horizontal="center" wrapText="1"/>
    </xf>
    <xf numFmtId="0" fontId="26" fillId="5" borderId="36" xfId="0" applyFont="1" applyFill="1" applyBorder="1" applyAlignment="1">
      <alignment horizontal="center" wrapText="1"/>
    </xf>
    <xf numFmtId="0" fontId="25" fillId="5" borderId="35" xfId="0" applyFont="1" applyFill="1" applyBorder="1" applyAlignment="1">
      <alignment horizontal="center" vertical="center" wrapText="1"/>
    </xf>
    <xf numFmtId="0" fontId="20" fillId="5" borderId="36" xfId="0" applyFont="1" applyFill="1" applyBorder="1" applyAlignment="1">
      <alignment horizontal="center" vertical="center" wrapText="1"/>
    </xf>
    <xf numFmtId="0" fontId="25" fillId="5" borderId="35" xfId="3" applyFont="1" applyFill="1" applyBorder="1" applyAlignment="1">
      <alignment horizontal="center" vertical="center" wrapText="1"/>
    </xf>
    <xf numFmtId="0" fontId="17" fillId="5" borderId="35" xfId="0" applyFont="1" applyFill="1" applyBorder="1" applyAlignment="1">
      <alignment horizontal="center" vertical="center" wrapText="1"/>
    </xf>
    <xf numFmtId="0" fontId="18" fillId="5" borderId="36" xfId="0" applyFont="1" applyFill="1" applyBorder="1" applyAlignment="1">
      <alignment horizontal="center" vertical="center" wrapText="1"/>
    </xf>
    <xf numFmtId="0" fontId="17" fillId="5" borderId="35" xfId="3" applyFont="1" applyFill="1" applyBorder="1" applyAlignment="1">
      <alignment horizontal="center" vertical="center" wrapText="1"/>
    </xf>
    <xf numFmtId="0" fontId="37" fillId="3" borderId="0" xfId="0" applyFont="1" applyFill="1" applyAlignment="1">
      <alignment horizontal="center" vertical="center" wrapText="1"/>
    </xf>
    <xf numFmtId="0" fontId="26" fillId="5" borderId="35" xfId="8" applyFont="1" applyFill="1" applyBorder="1" applyAlignment="1">
      <alignment horizontal="center" vertical="center" wrapText="1"/>
    </xf>
    <xf numFmtId="0" fontId="26" fillId="5" borderId="35" xfId="8" applyFont="1" applyFill="1" applyBorder="1" applyAlignment="1">
      <alignment horizontal="center" vertical="center"/>
    </xf>
    <xf numFmtId="0" fontId="19" fillId="0" borderId="0" xfId="20" applyFont="1" applyBorder="1" applyAlignment="1">
      <alignment horizontal="left" vertical="top" wrapText="1"/>
    </xf>
    <xf numFmtId="0" fontId="26" fillId="5" borderId="38" xfId="8" applyFont="1" applyFill="1" applyBorder="1" applyAlignment="1">
      <alignment horizontal="center" vertical="center" wrapText="1"/>
    </xf>
    <xf numFmtId="0" fontId="26" fillId="5" borderId="40" xfId="8" applyFont="1" applyFill="1" applyBorder="1" applyAlignment="1">
      <alignment horizontal="center" vertical="center" wrapText="1"/>
    </xf>
    <xf numFmtId="0" fontId="26" fillId="5" borderId="38" xfId="14" applyFont="1" applyFill="1" applyBorder="1" applyAlignment="1">
      <alignment horizontal="center" vertical="center" wrapText="1"/>
    </xf>
    <xf numFmtId="0" fontId="26" fillId="5" borderId="39" xfId="14" applyFont="1" applyFill="1" applyBorder="1" applyAlignment="1">
      <alignment horizontal="center" vertical="center" wrapText="1"/>
    </xf>
    <xf numFmtId="0" fontId="26" fillId="5" borderId="40" xfId="14" applyFont="1" applyFill="1" applyBorder="1" applyAlignment="1">
      <alignment horizontal="center" vertical="center" wrapText="1"/>
    </xf>
    <xf numFmtId="0" fontId="26" fillId="5" borderId="39" xfId="8" applyFont="1" applyFill="1" applyBorder="1" applyAlignment="1">
      <alignment horizontal="center" vertical="center" wrapText="1"/>
    </xf>
    <xf numFmtId="0" fontId="26" fillId="5" borderId="38" xfId="9" applyFont="1" applyFill="1" applyBorder="1" applyAlignment="1">
      <alignment horizontal="center" vertical="center" wrapText="1"/>
    </xf>
    <xf numFmtId="0" fontId="26" fillId="5" borderId="39" xfId="9" applyFont="1" applyFill="1" applyBorder="1" applyAlignment="1">
      <alignment horizontal="center" vertical="center" wrapText="1"/>
    </xf>
    <xf numFmtId="0" fontId="26" fillId="5" borderId="40" xfId="9" applyFont="1" applyFill="1" applyBorder="1" applyAlignment="1">
      <alignment horizontal="center" vertical="center" wrapText="1"/>
    </xf>
    <xf numFmtId="0" fontId="30" fillId="0" borderId="0" xfId="8" applyFont="1" applyBorder="1" applyAlignment="1">
      <alignment horizontal="center" wrapText="1"/>
    </xf>
    <xf numFmtId="0" fontId="34" fillId="0" borderId="0" xfId="8" applyFont="1" applyBorder="1" applyAlignment="1">
      <alignment horizontal="center" vertical="center"/>
    </xf>
    <xf numFmtId="0" fontId="30" fillId="0" borderId="41" xfId="8" applyFont="1" applyBorder="1" applyAlignment="1">
      <alignment horizontal="center" wrapText="1"/>
    </xf>
    <xf numFmtId="0" fontId="17" fillId="5" borderId="38" xfId="9" applyFont="1" applyFill="1" applyBorder="1" applyAlignment="1">
      <alignment horizontal="center" vertical="center" wrapText="1"/>
    </xf>
    <xf numFmtId="0" fontId="17" fillId="5" borderId="39" xfId="9" applyFont="1" applyFill="1" applyBorder="1" applyAlignment="1">
      <alignment horizontal="center" vertical="center" wrapText="1"/>
    </xf>
    <xf numFmtId="0" fontId="17" fillId="5" borderId="40" xfId="9" applyFont="1" applyFill="1" applyBorder="1" applyAlignment="1">
      <alignment horizontal="center" vertical="center" wrapText="1"/>
    </xf>
    <xf numFmtId="0" fontId="17" fillId="5" borderId="35" xfId="9" applyFont="1" applyFill="1" applyBorder="1" applyAlignment="1">
      <alignment horizontal="center" vertical="center" wrapText="1"/>
    </xf>
    <xf numFmtId="0" fontId="26" fillId="5" borderId="35" xfId="0" applyFont="1" applyFill="1" applyBorder="1" applyAlignment="1">
      <alignment horizontal="center" vertical="center"/>
    </xf>
    <xf numFmtId="0" fontId="30" fillId="3" borderId="0" xfId="8" applyFont="1" applyFill="1" applyBorder="1" applyAlignment="1">
      <alignment horizontal="center" wrapText="1"/>
    </xf>
    <xf numFmtId="0" fontId="34" fillId="3" borderId="0" xfId="8" applyFont="1" applyFill="1" applyBorder="1" applyAlignment="1">
      <alignment horizontal="center" vertical="center"/>
    </xf>
    <xf numFmtId="0" fontId="23" fillId="0" borderId="0" xfId="1" applyFont="1"/>
    <xf numFmtId="0" fontId="26" fillId="5" borderId="38" xfId="8" applyFont="1" applyFill="1" applyBorder="1" applyAlignment="1">
      <alignment horizontal="center" vertical="center"/>
    </xf>
    <xf numFmtId="0" fontId="26" fillId="5" borderId="39" xfId="8" applyFont="1" applyFill="1" applyBorder="1" applyAlignment="1">
      <alignment horizontal="center" vertical="center"/>
    </xf>
    <xf numFmtId="0" fontId="26" fillId="5" borderId="40" xfId="8" applyFont="1" applyFill="1" applyBorder="1" applyAlignment="1">
      <alignment horizontal="center" vertical="center"/>
    </xf>
    <xf numFmtId="0" fontId="26" fillId="5" borderId="42" xfId="0" applyFont="1" applyFill="1" applyBorder="1" applyAlignment="1">
      <alignment horizontal="center"/>
    </xf>
  </cellXfs>
  <cellStyles count="22">
    <cellStyle name="Hipervínculo" xfId="1" builtinId="8"/>
    <cellStyle name="Normal" xfId="0" builtinId="0"/>
    <cellStyle name="Normal 2" xfId="2"/>
    <cellStyle name="Normal_Hoja1" xfId="3"/>
    <cellStyle name="Normal_Hoja11" xfId="4"/>
    <cellStyle name="Normal_Hoja14" xfId="5"/>
    <cellStyle name="Normal_Hoja15" xfId="6"/>
    <cellStyle name="Normal_Hoja16" xfId="7"/>
    <cellStyle name="Normal_Hoja17" xfId="8"/>
    <cellStyle name="Normal_Hoja18" xfId="9"/>
    <cellStyle name="Normal_Hoja2" xfId="10"/>
    <cellStyle name="Normal_Hoja3" xfId="11"/>
    <cellStyle name="Normal_Hoja4" xfId="12"/>
    <cellStyle name="Normal_Hoja5" xfId="13"/>
    <cellStyle name="Normal_Hoja7" xfId="14"/>
    <cellStyle name="Normal_Hoja8" xfId="15"/>
    <cellStyle name="Normal_Indicador 1" xfId="20"/>
    <cellStyle name="Normal_Tabulado 3" xfId="16"/>
    <cellStyle name="Normal_Tabulado 4" xfId="17"/>
    <cellStyle name="Normal_Tabulado 5" xfId="18"/>
    <cellStyle name="Normal_Tabulado 5_1" xfId="21"/>
    <cellStyle name="Porcentaje" xfId="1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276225</xdr:colOff>
      <xdr:row>3</xdr:row>
      <xdr:rowOff>92152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2</xdr:col>
      <xdr:colOff>1955799</xdr:colOff>
      <xdr:row>0</xdr:row>
      <xdr:rowOff>209550</xdr:rowOff>
    </xdr:from>
    <xdr:to>
      <xdr:col>15</xdr:col>
      <xdr:colOff>409452</xdr:colOff>
      <xdr:row>1</xdr:row>
      <xdr:rowOff>43141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2</xdr:col>
      <xdr:colOff>1943100</xdr:colOff>
      <xdr:row>0</xdr:row>
      <xdr:rowOff>977150</xdr:rowOff>
    </xdr:from>
    <xdr:to>
      <xdr:col>9</xdr:col>
      <xdr:colOff>660400</xdr:colOff>
      <xdr:row>2</xdr:row>
      <xdr:rowOff>65742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Contenido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390525</xdr:colOff>
      <xdr:row>3</xdr:row>
      <xdr:rowOff>206452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498474</xdr:colOff>
      <xdr:row>0</xdr:row>
      <xdr:rowOff>209550</xdr:rowOff>
    </xdr:from>
    <xdr:to>
      <xdr:col>21</xdr:col>
      <xdr:colOff>523752</xdr:colOff>
      <xdr:row>1</xdr:row>
      <xdr:rowOff>176491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485775</xdr:colOff>
      <xdr:row>1</xdr:row>
      <xdr:rowOff>15125</xdr:rowOff>
    </xdr:from>
    <xdr:to>
      <xdr:col>16</xdr:col>
      <xdr:colOff>12700</xdr:colOff>
      <xdr:row>2</xdr:row>
      <xdr:rowOff>189567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1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95250</xdr:colOff>
      <xdr:row>4</xdr:row>
      <xdr:rowOff>54052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393699</xdr:colOff>
      <xdr:row>0</xdr:row>
      <xdr:rowOff>209550</xdr:rowOff>
    </xdr:from>
    <xdr:to>
      <xdr:col>20</xdr:col>
      <xdr:colOff>228477</xdr:colOff>
      <xdr:row>1</xdr:row>
      <xdr:rowOff>176491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381000</xdr:colOff>
      <xdr:row>1</xdr:row>
      <xdr:rowOff>15125</xdr:rowOff>
    </xdr:from>
    <xdr:to>
      <xdr:col>14</xdr:col>
      <xdr:colOff>479425</xdr:colOff>
      <xdr:row>3</xdr:row>
      <xdr:rowOff>18117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2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209550</xdr:colOff>
      <xdr:row>4</xdr:row>
      <xdr:rowOff>15952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2</xdr:col>
      <xdr:colOff>1355724</xdr:colOff>
      <xdr:row>0</xdr:row>
      <xdr:rowOff>209550</xdr:rowOff>
    </xdr:from>
    <xdr:to>
      <xdr:col>12</xdr:col>
      <xdr:colOff>695202</xdr:colOff>
      <xdr:row>1</xdr:row>
      <xdr:rowOff>176491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2</xdr:col>
      <xdr:colOff>1343025</xdr:colOff>
      <xdr:row>1</xdr:row>
      <xdr:rowOff>15125</xdr:rowOff>
    </xdr:from>
    <xdr:to>
      <xdr:col>9</xdr:col>
      <xdr:colOff>660400</xdr:colOff>
      <xdr:row>3</xdr:row>
      <xdr:rowOff>18117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3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209550</xdr:colOff>
      <xdr:row>4</xdr:row>
      <xdr:rowOff>15952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2</xdr:col>
      <xdr:colOff>1355724</xdr:colOff>
      <xdr:row>0</xdr:row>
      <xdr:rowOff>209550</xdr:rowOff>
    </xdr:from>
    <xdr:to>
      <xdr:col>12</xdr:col>
      <xdr:colOff>695202</xdr:colOff>
      <xdr:row>1</xdr:row>
      <xdr:rowOff>176491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2</xdr:col>
      <xdr:colOff>1343025</xdr:colOff>
      <xdr:row>1</xdr:row>
      <xdr:rowOff>15125</xdr:rowOff>
    </xdr:from>
    <xdr:to>
      <xdr:col>9</xdr:col>
      <xdr:colOff>660400</xdr:colOff>
      <xdr:row>3</xdr:row>
      <xdr:rowOff>18117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3.1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333375</xdr:colOff>
      <xdr:row>3</xdr:row>
      <xdr:rowOff>206452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441324</xdr:colOff>
      <xdr:row>0</xdr:row>
      <xdr:rowOff>209550</xdr:rowOff>
    </xdr:from>
    <xdr:to>
      <xdr:col>21</xdr:col>
      <xdr:colOff>466602</xdr:colOff>
      <xdr:row>1</xdr:row>
      <xdr:rowOff>176491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428625</xdr:colOff>
      <xdr:row>1</xdr:row>
      <xdr:rowOff>15125</xdr:rowOff>
    </xdr:from>
    <xdr:to>
      <xdr:col>15</xdr:col>
      <xdr:colOff>717550</xdr:colOff>
      <xdr:row>2</xdr:row>
      <xdr:rowOff>189567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4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504825</xdr:colOff>
      <xdr:row>3</xdr:row>
      <xdr:rowOff>206452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2</xdr:col>
      <xdr:colOff>1260474</xdr:colOff>
      <xdr:row>0</xdr:row>
      <xdr:rowOff>209550</xdr:rowOff>
    </xdr:from>
    <xdr:to>
      <xdr:col>16</xdr:col>
      <xdr:colOff>638052</xdr:colOff>
      <xdr:row>1</xdr:row>
      <xdr:rowOff>176491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2</xdr:col>
      <xdr:colOff>1247775</xdr:colOff>
      <xdr:row>1</xdr:row>
      <xdr:rowOff>15125</xdr:rowOff>
    </xdr:from>
    <xdr:to>
      <xdr:col>11</xdr:col>
      <xdr:colOff>127000</xdr:colOff>
      <xdr:row>2</xdr:row>
      <xdr:rowOff>189567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5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419100</xdr:colOff>
      <xdr:row>3</xdr:row>
      <xdr:rowOff>206452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2</xdr:col>
      <xdr:colOff>717549</xdr:colOff>
      <xdr:row>0</xdr:row>
      <xdr:rowOff>209550</xdr:rowOff>
    </xdr:from>
    <xdr:to>
      <xdr:col>15</xdr:col>
      <xdr:colOff>695202</xdr:colOff>
      <xdr:row>1</xdr:row>
      <xdr:rowOff>176491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2</xdr:col>
      <xdr:colOff>704850</xdr:colOff>
      <xdr:row>1</xdr:row>
      <xdr:rowOff>15125</xdr:rowOff>
    </xdr:from>
    <xdr:to>
      <xdr:col>12</xdr:col>
      <xdr:colOff>327025</xdr:colOff>
      <xdr:row>2</xdr:row>
      <xdr:rowOff>189567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6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561975</xdr:colOff>
      <xdr:row>3</xdr:row>
      <xdr:rowOff>206452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669924</xdr:colOff>
      <xdr:row>0</xdr:row>
      <xdr:rowOff>209550</xdr:rowOff>
    </xdr:from>
    <xdr:to>
      <xdr:col>21</xdr:col>
      <xdr:colOff>695202</xdr:colOff>
      <xdr:row>1</xdr:row>
      <xdr:rowOff>176491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657225</xdr:colOff>
      <xdr:row>1</xdr:row>
      <xdr:rowOff>15125</xdr:rowOff>
    </xdr:from>
    <xdr:to>
      <xdr:col>16</xdr:col>
      <xdr:colOff>184150</xdr:colOff>
      <xdr:row>2</xdr:row>
      <xdr:rowOff>189567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7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571500</xdr:colOff>
      <xdr:row>3</xdr:row>
      <xdr:rowOff>206452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679449</xdr:colOff>
      <xdr:row>0</xdr:row>
      <xdr:rowOff>209550</xdr:rowOff>
    </xdr:from>
    <xdr:to>
      <xdr:col>21</xdr:col>
      <xdr:colOff>704727</xdr:colOff>
      <xdr:row>1</xdr:row>
      <xdr:rowOff>176491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666750</xdr:colOff>
      <xdr:row>1</xdr:row>
      <xdr:rowOff>15125</xdr:rowOff>
    </xdr:from>
    <xdr:to>
      <xdr:col>16</xdr:col>
      <xdr:colOff>193675</xdr:colOff>
      <xdr:row>2</xdr:row>
      <xdr:rowOff>189567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8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504825</xdr:colOff>
      <xdr:row>4</xdr:row>
      <xdr:rowOff>54052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612774</xdr:colOff>
      <xdr:row>0</xdr:row>
      <xdr:rowOff>209550</xdr:rowOff>
    </xdr:from>
    <xdr:to>
      <xdr:col>21</xdr:col>
      <xdr:colOff>638052</xdr:colOff>
      <xdr:row>1</xdr:row>
      <xdr:rowOff>176491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600075</xdr:colOff>
      <xdr:row>1</xdr:row>
      <xdr:rowOff>15125</xdr:rowOff>
    </xdr:from>
    <xdr:to>
      <xdr:col>16</xdr:col>
      <xdr:colOff>127000</xdr:colOff>
      <xdr:row>3</xdr:row>
      <xdr:rowOff>18117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9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161925</xdr:colOff>
      <xdr:row>3</xdr:row>
      <xdr:rowOff>196927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269874</xdr:colOff>
      <xdr:row>0</xdr:row>
      <xdr:rowOff>209550</xdr:rowOff>
    </xdr:from>
    <xdr:to>
      <xdr:col>18</xdr:col>
      <xdr:colOff>0</xdr:colOff>
      <xdr:row>1</xdr:row>
      <xdr:rowOff>166966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257175</xdr:colOff>
      <xdr:row>1</xdr:row>
      <xdr:rowOff>5600</xdr:rowOff>
    </xdr:from>
    <xdr:to>
      <xdr:col>15</xdr:col>
      <xdr:colOff>546100</xdr:colOff>
      <xdr:row>2</xdr:row>
      <xdr:rowOff>180042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10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504825</xdr:colOff>
      <xdr:row>4</xdr:row>
      <xdr:rowOff>54052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612774</xdr:colOff>
      <xdr:row>0</xdr:row>
      <xdr:rowOff>209550</xdr:rowOff>
    </xdr:from>
    <xdr:to>
      <xdr:col>21</xdr:col>
      <xdr:colOff>638052</xdr:colOff>
      <xdr:row>1</xdr:row>
      <xdr:rowOff>176491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600075</xdr:colOff>
      <xdr:row>1</xdr:row>
      <xdr:rowOff>15125</xdr:rowOff>
    </xdr:from>
    <xdr:to>
      <xdr:col>16</xdr:col>
      <xdr:colOff>127000</xdr:colOff>
      <xdr:row>3</xdr:row>
      <xdr:rowOff>18117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11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161925</xdr:colOff>
      <xdr:row>3</xdr:row>
      <xdr:rowOff>196927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269874</xdr:colOff>
      <xdr:row>0</xdr:row>
      <xdr:rowOff>209550</xdr:rowOff>
    </xdr:from>
    <xdr:to>
      <xdr:col>17</xdr:col>
      <xdr:colOff>295152</xdr:colOff>
      <xdr:row>1</xdr:row>
      <xdr:rowOff>166966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257175</xdr:colOff>
      <xdr:row>1</xdr:row>
      <xdr:rowOff>5600</xdr:rowOff>
    </xdr:from>
    <xdr:to>
      <xdr:col>15</xdr:col>
      <xdr:colOff>546100</xdr:colOff>
      <xdr:row>2</xdr:row>
      <xdr:rowOff>180042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12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466725</xdr:colOff>
      <xdr:row>3</xdr:row>
      <xdr:rowOff>177877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574674</xdr:colOff>
      <xdr:row>0</xdr:row>
      <xdr:rowOff>209550</xdr:rowOff>
    </xdr:from>
    <xdr:to>
      <xdr:col>21</xdr:col>
      <xdr:colOff>599952</xdr:colOff>
      <xdr:row>1</xdr:row>
      <xdr:rowOff>147916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561975</xdr:colOff>
      <xdr:row>0</xdr:row>
      <xdr:rowOff>977150</xdr:rowOff>
    </xdr:from>
    <xdr:to>
      <xdr:col>16</xdr:col>
      <xdr:colOff>88900</xdr:colOff>
      <xdr:row>2</xdr:row>
      <xdr:rowOff>160992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13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285750</xdr:colOff>
      <xdr:row>3</xdr:row>
      <xdr:rowOff>177877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355599</xdr:colOff>
      <xdr:row>0</xdr:row>
      <xdr:rowOff>209550</xdr:rowOff>
    </xdr:from>
    <xdr:to>
      <xdr:col>19</xdr:col>
      <xdr:colOff>418977</xdr:colOff>
      <xdr:row>1</xdr:row>
      <xdr:rowOff>147916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342900</xdr:colOff>
      <xdr:row>0</xdr:row>
      <xdr:rowOff>977150</xdr:rowOff>
    </xdr:from>
    <xdr:to>
      <xdr:col>13</xdr:col>
      <xdr:colOff>669925</xdr:colOff>
      <xdr:row>2</xdr:row>
      <xdr:rowOff>160992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Tabulado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14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S39"/>
  <sheetViews>
    <sheetView showGridLines="0" zoomScale="85" zoomScaleNormal="85" workbookViewId="0">
      <selection activeCell="F10" sqref="F10"/>
    </sheetView>
  </sheetViews>
  <sheetFormatPr baseColWidth="10" defaultRowHeight="15"/>
  <sheetData>
    <row r="6" spans="3:19" ht="15.75" thickBot="1">
      <c r="C6" s="210" t="s">
        <v>255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"/>
    </row>
    <row r="7" spans="3:19" ht="21" customHeight="1" thickBot="1">
      <c r="C7" s="212" t="s">
        <v>252</v>
      </c>
      <c r="D7" s="213"/>
      <c r="E7" s="216" t="s">
        <v>256</v>
      </c>
      <c r="F7" s="217"/>
      <c r="G7" s="217"/>
      <c r="H7" s="217"/>
      <c r="I7" s="217"/>
      <c r="J7" s="218"/>
      <c r="K7" s="219" t="s">
        <v>257</v>
      </c>
      <c r="L7" s="217"/>
      <c r="M7" s="217"/>
      <c r="N7" s="217"/>
      <c r="O7" s="217"/>
      <c r="P7" s="217"/>
      <c r="Q7" s="217"/>
      <c r="R7" s="220"/>
      <c r="S7" s="2"/>
    </row>
    <row r="8" spans="3:19" ht="23.25" customHeight="1">
      <c r="C8" s="208"/>
      <c r="D8" s="214"/>
      <c r="E8" s="221" t="s">
        <v>258</v>
      </c>
      <c r="F8" s="222"/>
      <c r="G8" s="223" t="s">
        <v>259</v>
      </c>
      <c r="H8" s="222"/>
      <c r="I8" s="223" t="s">
        <v>260</v>
      </c>
      <c r="J8" s="222"/>
      <c r="K8" s="223" t="s">
        <v>261</v>
      </c>
      <c r="L8" s="222"/>
      <c r="M8" s="223" t="s">
        <v>262</v>
      </c>
      <c r="N8" s="222"/>
      <c r="O8" s="223" t="s">
        <v>263</v>
      </c>
      <c r="P8" s="222"/>
      <c r="Q8" s="224" t="s">
        <v>260</v>
      </c>
      <c r="R8" s="225"/>
      <c r="S8" s="2"/>
    </row>
    <row r="9" spans="3:19" ht="15.75" thickBot="1">
      <c r="C9" s="209"/>
      <c r="D9" s="215"/>
      <c r="E9" s="3" t="s">
        <v>264</v>
      </c>
      <c r="F9" s="4" t="s">
        <v>265</v>
      </c>
      <c r="G9" s="4" t="s">
        <v>264</v>
      </c>
      <c r="H9" s="4" t="s">
        <v>265</v>
      </c>
      <c r="I9" s="4" t="s">
        <v>264</v>
      </c>
      <c r="J9" s="4" t="s">
        <v>265</v>
      </c>
      <c r="K9" s="4" t="s">
        <v>264</v>
      </c>
      <c r="L9" s="4" t="s">
        <v>265</v>
      </c>
      <c r="M9" s="4" t="s">
        <v>264</v>
      </c>
      <c r="N9" s="4" t="s">
        <v>265</v>
      </c>
      <c r="O9" s="4" t="s">
        <v>264</v>
      </c>
      <c r="P9" s="4" t="s">
        <v>265</v>
      </c>
      <c r="Q9" s="4" t="s">
        <v>264</v>
      </c>
      <c r="R9" s="5" t="s">
        <v>265</v>
      </c>
      <c r="S9" s="2"/>
    </row>
    <row r="10" spans="3:19">
      <c r="C10" s="226" t="s">
        <v>2</v>
      </c>
      <c r="D10" s="6" t="s">
        <v>1</v>
      </c>
      <c r="E10" s="7">
        <v>113</v>
      </c>
      <c r="F10" s="15">
        <v>0.51131221719457021</v>
      </c>
      <c r="G10" s="8">
        <v>108</v>
      </c>
      <c r="H10" s="15">
        <v>0.48868778280542985</v>
      </c>
      <c r="I10" s="8">
        <v>221</v>
      </c>
      <c r="J10" s="15">
        <v>1</v>
      </c>
      <c r="K10" s="8">
        <v>87</v>
      </c>
      <c r="L10" s="15">
        <v>0.76991150442477874</v>
      </c>
      <c r="M10" s="8">
        <v>24</v>
      </c>
      <c r="N10" s="15">
        <v>0.21238938053097345</v>
      </c>
      <c r="O10" s="8">
        <v>2</v>
      </c>
      <c r="P10" s="15">
        <v>1.7699115044247787E-2</v>
      </c>
      <c r="Q10" s="8">
        <v>113</v>
      </c>
      <c r="R10" s="18">
        <v>1</v>
      </c>
      <c r="S10" s="2"/>
    </row>
    <row r="11" spans="3:19" ht="24">
      <c r="C11" s="208"/>
      <c r="D11" s="9" t="s">
        <v>3</v>
      </c>
      <c r="E11" s="10">
        <v>59</v>
      </c>
      <c r="F11" s="16">
        <v>0.63440860215053763</v>
      </c>
      <c r="G11" s="11">
        <v>34</v>
      </c>
      <c r="H11" s="16">
        <v>0.36559139784946237</v>
      </c>
      <c r="I11" s="11">
        <v>93</v>
      </c>
      <c r="J11" s="16">
        <v>1</v>
      </c>
      <c r="K11" s="11">
        <v>44</v>
      </c>
      <c r="L11" s="16">
        <v>0.74576271186440679</v>
      </c>
      <c r="M11" s="11">
        <v>15</v>
      </c>
      <c r="N11" s="16">
        <v>0.25423728813559321</v>
      </c>
      <c r="O11" s="11">
        <v>0</v>
      </c>
      <c r="P11" s="16">
        <v>0</v>
      </c>
      <c r="Q11" s="11">
        <v>59</v>
      </c>
      <c r="R11" s="19">
        <v>1</v>
      </c>
      <c r="S11" s="2"/>
    </row>
    <row r="12" spans="3:19" ht="24">
      <c r="C12" s="208"/>
      <c r="D12" s="9" t="s">
        <v>4</v>
      </c>
      <c r="E12" s="10">
        <v>30</v>
      </c>
      <c r="F12" s="16">
        <v>0.35714285714285715</v>
      </c>
      <c r="G12" s="11">
        <v>54</v>
      </c>
      <c r="H12" s="16">
        <v>0.6428571428571429</v>
      </c>
      <c r="I12" s="11">
        <v>84</v>
      </c>
      <c r="J12" s="16">
        <v>1</v>
      </c>
      <c r="K12" s="11">
        <v>22</v>
      </c>
      <c r="L12" s="16">
        <v>0.73333333333333328</v>
      </c>
      <c r="M12" s="11">
        <v>7</v>
      </c>
      <c r="N12" s="16">
        <v>0.23333333333333331</v>
      </c>
      <c r="O12" s="11">
        <v>1</v>
      </c>
      <c r="P12" s="16">
        <v>3.3333333333333333E-2</v>
      </c>
      <c r="Q12" s="11">
        <v>30</v>
      </c>
      <c r="R12" s="19">
        <v>1</v>
      </c>
      <c r="S12" s="2"/>
    </row>
    <row r="13" spans="3:19" ht="24">
      <c r="C13" s="208"/>
      <c r="D13" s="9" t="s">
        <v>5</v>
      </c>
      <c r="E13" s="10">
        <v>21</v>
      </c>
      <c r="F13" s="16">
        <v>0.51219512195121952</v>
      </c>
      <c r="G13" s="11">
        <v>20</v>
      </c>
      <c r="H13" s="16">
        <v>0.48780487804878048</v>
      </c>
      <c r="I13" s="11">
        <v>41</v>
      </c>
      <c r="J13" s="16">
        <v>1</v>
      </c>
      <c r="K13" s="11">
        <v>19</v>
      </c>
      <c r="L13" s="16">
        <v>0.90476190476190477</v>
      </c>
      <c r="M13" s="11">
        <v>2</v>
      </c>
      <c r="N13" s="16">
        <v>9.5238095238095233E-2</v>
      </c>
      <c r="O13" s="11">
        <v>0</v>
      </c>
      <c r="P13" s="16">
        <v>0</v>
      </c>
      <c r="Q13" s="11">
        <v>21</v>
      </c>
      <c r="R13" s="19">
        <v>1</v>
      </c>
      <c r="S13" s="2"/>
    </row>
    <row r="14" spans="3:19" ht="24">
      <c r="C14" s="208"/>
      <c r="D14" s="9" t="s">
        <v>6</v>
      </c>
      <c r="E14" s="10">
        <v>3</v>
      </c>
      <c r="F14" s="16">
        <v>1</v>
      </c>
      <c r="G14" s="11">
        <v>0</v>
      </c>
      <c r="H14" s="16">
        <v>0</v>
      </c>
      <c r="I14" s="11">
        <v>3</v>
      </c>
      <c r="J14" s="16">
        <v>1</v>
      </c>
      <c r="K14" s="11">
        <v>2</v>
      </c>
      <c r="L14" s="16">
        <v>0.66666666666666674</v>
      </c>
      <c r="M14" s="11">
        <v>0</v>
      </c>
      <c r="N14" s="16">
        <v>0</v>
      </c>
      <c r="O14" s="11">
        <v>1</v>
      </c>
      <c r="P14" s="16">
        <v>0.33333333333333337</v>
      </c>
      <c r="Q14" s="11">
        <v>3</v>
      </c>
      <c r="R14" s="19">
        <v>1</v>
      </c>
      <c r="S14" s="2"/>
    </row>
    <row r="15" spans="3:19" ht="15.75" thickBot="1">
      <c r="C15" s="207" t="s">
        <v>7</v>
      </c>
      <c r="D15" s="9" t="s">
        <v>8</v>
      </c>
      <c r="E15" s="10">
        <v>10</v>
      </c>
      <c r="F15" s="16">
        <v>0.66666666666666674</v>
      </c>
      <c r="G15" s="11">
        <v>5</v>
      </c>
      <c r="H15" s="16">
        <v>0.33333333333333337</v>
      </c>
      <c r="I15" s="11">
        <v>15</v>
      </c>
      <c r="J15" s="16">
        <v>1</v>
      </c>
      <c r="K15" s="11">
        <v>5</v>
      </c>
      <c r="L15" s="16">
        <v>0.5</v>
      </c>
      <c r="M15" s="11">
        <v>5</v>
      </c>
      <c r="N15" s="16">
        <v>0.5</v>
      </c>
      <c r="O15" s="11">
        <v>0</v>
      </c>
      <c r="P15" s="16">
        <v>0</v>
      </c>
      <c r="Q15" s="11">
        <v>10</v>
      </c>
      <c r="R15" s="19">
        <v>1</v>
      </c>
      <c r="S15" s="2"/>
    </row>
    <row r="16" spans="3:19">
      <c r="C16" s="208"/>
      <c r="D16" s="9" t="s">
        <v>9</v>
      </c>
      <c r="E16" s="10">
        <v>6</v>
      </c>
      <c r="F16" s="16">
        <v>0.8571428571428571</v>
      </c>
      <c r="G16" s="11">
        <v>1</v>
      </c>
      <c r="H16" s="16">
        <v>0.14285714285714288</v>
      </c>
      <c r="I16" s="11">
        <v>7</v>
      </c>
      <c r="J16" s="16">
        <v>1</v>
      </c>
      <c r="K16" s="11">
        <v>1</v>
      </c>
      <c r="L16" s="16">
        <v>0.16666666666666669</v>
      </c>
      <c r="M16" s="11">
        <v>5</v>
      </c>
      <c r="N16" s="16">
        <v>0.83333333333333326</v>
      </c>
      <c r="O16" s="11">
        <v>0</v>
      </c>
      <c r="P16" s="16">
        <v>0</v>
      </c>
      <c r="Q16" s="11">
        <v>6</v>
      </c>
      <c r="R16" s="19">
        <v>1</v>
      </c>
      <c r="S16" s="2"/>
    </row>
    <row r="17" spans="3:19">
      <c r="C17" s="208"/>
      <c r="D17" s="9" t="s">
        <v>10</v>
      </c>
      <c r="E17" s="10">
        <v>4</v>
      </c>
      <c r="F17" s="16">
        <v>0.57142857142857151</v>
      </c>
      <c r="G17" s="11">
        <v>3</v>
      </c>
      <c r="H17" s="16">
        <v>0.42857142857142855</v>
      </c>
      <c r="I17" s="11">
        <v>7</v>
      </c>
      <c r="J17" s="16">
        <v>1</v>
      </c>
      <c r="K17" s="11">
        <v>1</v>
      </c>
      <c r="L17" s="16">
        <v>0.25</v>
      </c>
      <c r="M17" s="11">
        <v>3</v>
      </c>
      <c r="N17" s="16">
        <v>0.75</v>
      </c>
      <c r="O17" s="11">
        <v>0</v>
      </c>
      <c r="P17" s="16">
        <v>0</v>
      </c>
      <c r="Q17" s="11">
        <v>4</v>
      </c>
      <c r="R17" s="19">
        <v>1</v>
      </c>
      <c r="S17" s="2"/>
    </row>
    <row r="18" spans="3:19">
      <c r="C18" s="208"/>
      <c r="D18" s="9" t="s">
        <v>11</v>
      </c>
      <c r="E18" s="10">
        <v>5</v>
      </c>
      <c r="F18" s="16">
        <v>0.83333333333333326</v>
      </c>
      <c r="G18" s="11">
        <v>1</v>
      </c>
      <c r="H18" s="16">
        <v>0.16666666666666669</v>
      </c>
      <c r="I18" s="11">
        <v>6</v>
      </c>
      <c r="J18" s="16">
        <v>1</v>
      </c>
      <c r="K18" s="11">
        <v>5</v>
      </c>
      <c r="L18" s="16">
        <v>1</v>
      </c>
      <c r="M18" s="11">
        <v>0</v>
      </c>
      <c r="N18" s="16">
        <v>0</v>
      </c>
      <c r="O18" s="11">
        <v>0</v>
      </c>
      <c r="P18" s="16">
        <v>0</v>
      </c>
      <c r="Q18" s="11">
        <v>5</v>
      </c>
      <c r="R18" s="19">
        <v>1</v>
      </c>
      <c r="S18" s="2"/>
    </row>
    <row r="19" spans="3:19">
      <c r="C19" s="208"/>
      <c r="D19" s="9" t="s">
        <v>12</v>
      </c>
      <c r="E19" s="10">
        <v>6</v>
      </c>
      <c r="F19" s="16">
        <v>0.8571428571428571</v>
      </c>
      <c r="G19" s="11">
        <v>1</v>
      </c>
      <c r="H19" s="16">
        <v>0.14285714285714288</v>
      </c>
      <c r="I19" s="11">
        <v>7</v>
      </c>
      <c r="J19" s="16">
        <v>1</v>
      </c>
      <c r="K19" s="11">
        <v>6</v>
      </c>
      <c r="L19" s="16">
        <v>1</v>
      </c>
      <c r="M19" s="11">
        <v>0</v>
      </c>
      <c r="N19" s="16">
        <v>0</v>
      </c>
      <c r="O19" s="11">
        <v>0</v>
      </c>
      <c r="P19" s="16">
        <v>0</v>
      </c>
      <c r="Q19" s="11">
        <v>6</v>
      </c>
      <c r="R19" s="19">
        <v>1</v>
      </c>
      <c r="S19" s="2"/>
    </row>
    <row r="20" spans="3:19">
      <c r="C20" s="208"/>
      <c r="D20" s="9" t="s">
        <v>13</v>
      </c>
      <c r="E20" s="10">
        <v>4</v>
      </c>
      <c r="F20" s="16">
        <v>0.4</v>
      </c>
      <c r="G20" s="11">
        <v>6</v>
      </c>
      <c r="H20" s="16">
        <v>0.6</v>
      </c>
      <c r="I20" s="11">
        <v>10</v>
      </c>
      <c r="J20" s="16">
        <v>1</v>
      </c>
      <c r="K20" s="11">
        <v>4</v>
      </c>
      <c r="L20" s="16">
        <v>1</v>
      </c>
      <c r="M20" s="11">
        <v>0</v>
      </c>
      <c r="N20" s="16">
        <v>0</v>
      </c>
      <c r="O20" s="11">
        <v>0</v>
      </c>
      <c r="P20" s="16">
        <v>0</v>
      </c>
      <c r="Q20" s="11">
        <v>4</v>
      </c>
      <c r="R20" s="19">
        <v>1</v>
      </c>
      <c r="S20" s="2"/>
    </row>
    <row r="21" spans="3:19">
      <c r="C21" s="208"/>
      <c r="D21" s="9" t="s">
        <v>14</v>
      </c>
      <c r="E21" s="10">
        <v>8</v>
      </c>
      <c r="F21" s="16">
        <v>0.57142857142857151</v>
      </c>
      <c r="G21" s="11">
        <v>6</v>
      </c>
      <c r="H21" s="16">
        <v>0.42857142857142855</v>
      </c>
      <c r="I21" s="11">
        <v>14</v>
      </c>
      <c r="J21" s="16">
        <v>1</v>
      </c>
      <c r="K21" s="11">
        <v>3</v>
      </c>
      <c r="L21" s="16">
        <v>0.375</v>
      </c>
      <c r="M21" s="11">
        <v>5</v>
      </c>
      <c r="N21" s="16">
        <v>0.625</v>
      </c>
      <c r="O21" s="11">
        <v>0</v>
      </c>
      <c r="P21" s="16">
        <v>0</v>
      </c>
      <c r="Q21" s="11">
        <v>8</v>
      </c>
      <c r="R21" s="19">
        <v>1</v>
      </c>
      <c r="S21" s="2"/>
    </row>
    <row r="22" spans="3:19">
      <c r="C22" s="208"/>
      <c r="D22" s="9" t="s">
        <v>15</v>
      </c>
      <c r="E22" s="10">
        <v>4</v>
      </c>
      <c r="F22" s="16">
        <v>0.57142857142857151</v>
      </c>
      <c r="G22" s="11">
        <v>3</v>
      </c>
      <c r="H22" s="16">
        <v>0.42857142857142855</v>
      </c>
      <c r="I22" s="11">
        <v>7</v>
      </c>
      <c r="J22" s="16">
        <v>1</v>
      </c>
      <c r="K22" s="11">
        <v>4</v>
      </c>
      <c r="L22" s="16">
        <v>1</v>
      </c>
      <c r="M22" s="11">
        <v>0</v>
      </c>
      <c r="N22" s="16">
        <v>0</v>
      </c>
      <c r="O22" s="11">
        <v>0</v>
      </c>
      <c r="P22" s="16">
        <v>0</v>
      </c>
      <c r="Q22" s="11">
        <v>4</v>
      </c>
      <c r="R22" s="19">
        <v>1</v>
      </c>
      <c r="S22" s="2"/>
    </row>
    <row r="23" spans="3:19">
      <c r="C23" s="208"/>
      <c r="D23" s="9" t="s">
        <v>16</v>
      </c>
      <c r="E23" s="10">
        <v>5</v>
      </c>
      <c r="F23" s="16">
        <v>0.2</v>
      </c>
      <c r="G23" s="11">
        <v>20</v>
      </c>
      <c r="H23" s="16">
        <v>0.8</v>
      </c>
      <c r="I23" s="11">
        <v>25</v>
      </c>
      <c r="J23" s="16">
        <v>1</v>
      </c>
      <c r="K23" s="11">
        <v>3</v>
      </c>
      <c r="L23" s="16">
        <v>0.6</v>
      </c>
      <c r="M23" s="11">
        <v>2</v>
      </c>
      <c r="N23" s="16">
        <v>0.4</v>
      </c>
      <c r="O23" s="11">
        <v>0</v>
      </c>
      <c r="P23" s="16">
        <v>0</v>
      </c>
      <c r="Q23" s="11">
        <v>5</v>
      </c>
      <c r="R23" s="19">
        <v>1</v>
      </c>
      <c r="S23" s="2"/>
    </row>
    <row r="24" spans="3:19">
      <c r="C24" s="208"/>
      <c r="D24" s="9" t="s">
        <v>17</v>
      </c>
      <c r="E24" s="10">
        <v>4</v>
      </c>
      <c r="F24" s="16">
        <v>0.66666666666666674</v>
      </c>
      <c r="G24" s="11">
        <v>2</v>
      </c>
      <c r="H24" s="16">
        <v>0.33333333333333337</v>
      </c>
      <c r="I24" s="11">
        <v>6</v>
      </c>
      <c r="J24" s="16">
        <v>1</v>
      </c>
      <c r="K24" s="11">
        <v>4</v>
      </c>
      <c r="L24" s="16">
        <v>1</v>
      </c>
      <c r="M24" s="11">
        <v>0</v>
      </c>
      <c r="N24" s="16">
        <v>0</v>
      </c>
      <c r="O24" s="11">
        <v>0</v>
      </c>
      <c r="P24" s="16">
        <v>0</v>
      </c>
      <c r="Q24" s="11">
        <v>4</v>
      </c>
      <c r="R24" s="19">
        <v>1</v>
      </c>
      <c r="S24" s="2"/>
    </row>
    <row r="25" spans="3:19">
      <c r="C25" s="208"/>
      <c r="D25" s="9" t="s">
        <v>18</v>
      </c>
      <c r="E25" s="10">
        <v>11</v>
      </c>
      <c r="F25" s="16">
        <v>0.6875</v>
      </c>
      <c r="G25" s="11">
        <v>5</v>
      </c>
      <c r="H25" s="16">
        <v>0.3125</v>
      </c>
      <c r="I25" s="11">
        <v>16</v>
      </c>
      <c r="J25" s="16">
        <v>1</v>
      </c>
      <c r="K25" s="11">
        <v>11</v>
      </c>
      <c r="L25" s="16">
        <v>1</v>
      </c>
      <c r="M25" s="11">
        <v>0</v>
      </c>
      <c r="N25" s="16">
        <v>0</v>
      </c>
      <c r="O25" s="11">
        <v>0</v>
      </c>
      <c r="P25" s="16">
        <v>0</v>
      </c>
      <c r="Q25" s="11">
        <v>11</v>
      </c>
      <c r="R25" s="19">
        <v>1</v>
      </c>
      <c r="S25" s="2"/>
    </row>
    <row r="26" spans="3:19">
      <c r="C26" s="208"/>
      <c r="D26" s="9" t="s">
        <v>19</v>
      </c>
      <c r="E26" s="10">
        <v>2</v>
      </c>
      <c r="F26" s="16">
        <v>0.15384615384615385</v>
      </c>
      <c r="G26" s="11">
        <v>11</v>
      </c>
      <c r="H26" s="16">
        <v>0.84615384615384615</v>
      </c>
      <c r="I26" s="11">
        <v>13</v>
      </c>
      <c r="J26" s="16">
        <v>1</v>
      </c>
      <c r="K26" s="11">
        <v>1</v>
      </c>
      <c r="L26" s="16">
        <v>0.5</v>
      </c>
      <c r="M26" s="11">
        <v>0</v>
      </c>
      <c r="N26" s="16">
        <v>0</v>
      </c>
      <c r="O26" s="11">
        <v>1</v>
      </c>
      <c r="P26" s="16">
        <v>0.5</v>
      </c>
      <c r="Q26" s="11">
        <v>2</v>
      </c>
      <c r="R26" s="19">
        <v>1</v>
      </c>
      <c r="S26" s="2"/>
    </row>
    <row r="27" spans="3:19">
      <c r="C27" s="208"/>
      <c r="D27" s="9" t="s">
        <v>20</v>
      </c>
      <c r="E27" s="10">
        <v>10</v>
      </c>
      <c r="F27" s="16">
        <v>0.45454545454545453</v>
      </c>
      <c r="G27" s="11">
        <v>12</v>
      </c>
      <c r="H27" s="16">
        <v>0.54545454545454541</v>
      </c>
      <c r="I27" s="11">
        <v>22</v>
      </c>
      <c r="J27" s="16">
        <v>1</v>
      </c>
      <c r="K27" s="11">
        <v>10</v>
      </c>
      <c r="L27" s="16">
        <v>1</v>
      </c>
      <c r="M27" s="11">
        <v>0</v>
      </c>
      <c r="N27" s="16">
        <v>0</v>
      </c>
      <c r="O27" s="11">
        <v>0</v>
      </c>
      <c r="P27" s="16">
        <v>0</v>
      </c>
      <c r="Q27" s="11">
        <v>10</v>
      </c>
      <c r="R27" s="19">
        <v>1</v>
      </c>
      <c r="S27" s="2"/>
    </row>
    <row r="28" spans="3:19" ht="24">
      <c r="C28" s="208"/>
      <c r="D28" s="9" t="s">
        <v>21</v>
      </c>
      <c r="E28" s="10">
        <v>8</v>
      </c>
      <c r="F28" s="16">
        <v>0.66666666666666674</v>
      </c>
      <c r="G28" s="11">
        <v>4</v>
      </c>
      <c r="H28" s="16">
        <v>0.33333333333333337</v>
      </c>
      <c r="I28" s="11">
        <v>12</v>
      </c>
      <c r="J28" s="16">
        <v>1</v>
      </c>
      <c r="K28" s="11">
        <v>7</v>
      </c>
      <c r="L28" s="16">
        <v>0.875</v>
      </c>
      <c r="M28" s="11">
        <v>1</v>
      </c>
      <c r="N28" s="16">
        <v>0.125</v>
      </c>
      <c r="O28" s="11">
        <v>0</v>
      </c>
      <c r="P28" s="16">
        <v>0</v>
      </c>
      <c r="Q28" s="11">
        <v>8</v>
      </c>
      <c r="R28" s="19">
        <v>1</v>
      </c>
      <c r="S28" s="2"/>
    </row>
    <row r="29" spans="3:19">
      <c r="C29" s="208"/>
      <c r="D29" s="9" t="s">
        <v>22</v>
      </c>
      <c r="E29" s="10">
        <v>4</v>
      </c>
      <c r="F29" s="16">
        <v>0.8</v>
      </c>
      <c r="G29" s="11">
        <v>1</v>
      </c>
      <c r="H29" s="16">
        <v>0.2</v>
      </c>
      <c r="I29" s="11">
        <v>5</v>
      </c>
      <c r="J29" s="16">
        <v>1</v>
      </c>
      <c r="K29" s="11">
        <v>4</v>
      </c>
      <c r="L29" s="16">
        <v>1</v>
      </c>
      <c r="M29" s="11">
        <v>0</v>
      </c>
      <c r="N29" s="16">
        <v>0</v>
      </c>
      <c r="O29" s="11">
        <v>0</v>
      </c>
      <c r="P29" s="16">
        <v>0</v>
      </c>
      <c r="Q29" s="11">
        <v>4</v>
      </c>
      <c r="R29" s="19">
        <v>1</v>
      </c>
      <c r="S29" s="2"/>
    </row>
    <row r="30" spans="3:19">
      <c r="C30" s="208"/>
      <c r="D30" s="9" t="s">
        <v>23</v>
      </c>
      <c r="E30" s="10">
        <v>2</v>
      </c>
      <c r="F30" s="16">
        <v>0.5</v>
      </c>
      <c r="G30" s="11">
        <v>2</v>
      </c>
      <c r="H30" s="16">
        <v>0.5</v>
      </c>
      <c r="I30" s="11">
        <v>4</v>
      </c>
      <c r="J30" s="16">
        <v>1</v>
      </c>
      <c r="K30" s="11">
        <v>2</v>
      </c>
      <c r="L30" s="16">
        <v>1</v>
      </c>
      <c r="M30" s="11">
        <v>0</v>
      </c>
      <c r="N30" s="16">
        <v>0</v>
      </c>
      <c r="O30" s="11">
        <v>0</v>
      </c>
      <c r="P30" s="16">
        <v>0</v>
      </c>
      <c r="Q30" s="11">
        <v>2</v>
      </c>
      <c r="R30" s="19">
        <v>1</v>
      </c>
      <c r="S30" s="2"/>
    </row>
    <row r="31" spans="3:19">
      <c r="C31" s="208"/>
      <c r="D31" s="9" t="s">
        <v>24</v>
      </c>
      <c r="E31" s="10">
        <v>3</v>
      </c>
      <c r="F31" s="16">
        <v>0.375</v>
      </c>
      <c r="G31" s="11">
        <v>5</v>
      </c>
      <c r="H31" s="16">
        <v>0.625</v>
      </c>
      <c r="I31" s="11">
        <v>8</v>
      </c>
      <c r="J31" s="16">
        <v>1</v>
      </c>
      <c r="K31" s="11">
        <v>1</v>
      </c>
      <c r="L31" s="16">
        <v>0.33333333333333337</v>
      </c>
      <c r="M31" s="11">
        <v>2</v>
      </c>
      <c r="N31" s="16">
        <v>0.66666666666666674</v>
      </c>
      <c r="O31" s="11">
        <v>0</v>
      </c>
      <c r="P31" s="16">
        <v>0</v>
      </c>
      <c r="Q31" s="11">
        <v>3</v>
      </c>
      <c r="R31" s="19">
        <v>1</v>
      </c>
      <c r="S31" s="2"/>
    </row>
    <row r="32" spans="3:19">
      <c r="C32" s="208"/>
      <c r="D32" s="9" t="s">
        <v>25</v>
      </c>
      <c r="E32" s="10">
        <v>4</v>
      </c>
      <c r="F32" s="16">
        <v>0.44444444444444442</v>
      </c>
      <c r="G32" s="11">
        <v>5</v>
      </c>
      <c r="H32" s="16">
        <v>0.55555555555555558</v>
      </c>
      <c r="I32" s="11">
        <v>9</v>
      </c>
      <c r="J32" s="16">
        <v>1</v>
      </c>
      <c r="K32" s="11">
        <v>4</v>
      </c>
      <c r="L32" s="16">
        <v>1</v>
      </c>
      <c r="M32" s="11">
        <v>0</v>
      </c>
      <c r="N32" s="16">
        <v>0</v>
      </c>
      <c r="O32" s="11">
        <v>0</v>
      </c>
      <c r="P32" s="16">
        <v>0</v>
      </c>
      <c r="Q32" s="11">
        <v>4</v>
      </c>
      <c r="R32" s="19">
        <v>1</v>
      </c>
      <c r="S32" s="2"/>
    </row>
    <row r="33" spans="3:19" ht="24">
      <c r="C33" s="208"/>
      <c r="D33" s="9" t="s">
        <v>26</v>
      </c>
      <c r="E33" s="10">
        <v>5</v>
      </c>
      <c r="F33" s="16">
        <v>0.55555555555555558</v>
      </c>
      <c r="G33" s="11">
        <v>4</v>
      </c>
      <c r="H33" s="16">
        <v>0.44444444444444442</v>
      </c>
      <c r="I33" s="11">
        <v>9</v>
      </c>
      <c r="J33" s="16">
        <v>1</v>
      </c>
      <c r="K33" s="11">
        <v>5</v>
      </c>
      <c r="L33" s="16">
        <v>1</v>
      </c>
      <c r="M33" s="11">
        <v>0</v>
      </c>
      <c r="N33" s="16">
        <v>0</v>
      </c>
      <c r="O33" s="11">
        <v>0</v>
      </c>
      <c r="P33" s="16">
        <v>0</v>
      </c>
      <c r="Q33" s="11">
        <v>5</v>
      </c>
      <c r="R33" s="19">
        <v>1</v>
      </c>
      <c r="S33" s="2"/>
    </row>
    <row r="34" spans="3:19">
      <c r="C34" s="208"/>
      <c r="D34" s="9" t="s">
        <v>27</v>
      </c>
      <c r="E34" s="10">
        <v>3</v>
      </c>
      <c r="F34" s="16">
        <v>1</v>
      </c>
      <c r="G34" s="11">
        <v>0</v>
      </c>
      <c r="H34" s="16">
        <v>0</v>
      </c>
      <c r="I34" s="11">
        <v>3</v>
      </c>
      <c r="J34" s="16">
        <v>1</v>
      </c>
      <c r="K34" s="11">
        <v>2</v>
      </c>
      <c r="L34" s="16">
        <v>0.66666666666666674</v>
      </c>
      <c r="M34" s="11">
        <v>0</v>
      </c>
      <c r="N34" s="16">
        <v>0</v>
      </c>
      <c r="O34" s="11">
        <v>1</v>
      </c>
      <c r="P34" s="16">
        <v>0.33333333333333337</v>
      </c>
      <c r="Q34" s="11">
        <v>3</v>
      </c>
      <c r="R34" s="19">
        <v>1</v>
      </c>
      <c r="S34" s="2"/>
    </row>
    <row r="35" spans="3:19">
      <c r="C35" s="208"/>
      <c r="D35" s="9" t="s">
        <v>28</v>
      </c>
      <c r="E35" s="10">
        <v>2</v>
      </c>
      <c r="F35" s="16">
        <v>0.28571428571428575</v>
      </c>
      <c r="G35" s="11">
        <v>5</v>
      </c>
      <c r="H35" s="16">
        <v>0.7142857142857143</v>
      </c>
      <c r="I35" s="11">
        <v>7</v>
      </c>
      <c r="J35" s="16">
        <v>1</v>
      </c>
      <c r="K35" s="11">
        <v>1</v>
      </c>
      <c r="L35" s="16">
        <v>0.5</v>
      </c>
      <c r="M35" s="11">
        <v>1</v>
      </c>
      <c r="N35" s="16">
        <v>0.5</v>
      </c>
      <c r="O35" s="11">
        <v>0</v>
      </c>
      <c r="P35" s="16">
        <v>0</v>
      </c>
      <c r="Q35" s="11">
        <v>2</v>
      </c>
      <c r="R35" s="19">
        <v>1</v>
      </c>
      <c r="S35" s="2"/>
    </row>
    <row r="36" spans="3:19">
      <c r="C36" s="208"/>
      <c r="D36" s="9" t="s">
        <v>29</v>
      </c>
      <c r="E36" s="10">
        <v>0</v>
      </c>
      <c r="F36" s="16">
        <v>0</v>
      </c>
      <c r="G36" s="11">
        <v>4</v>
      </c>
      <c r="H36" s="16">
        <v>1</v>
      </c>
      <c r="I36" s="11">
        <v>4</v>
      </c>
      <c r="J36" s="16">
        <v>1</v>
      </c>
      <c r="K36" s="11">
        <v>0</v>
      </c>
      <c r="L36" s="16">
        <v>0</v>
      </c>
      <c r="M36" s="11">
        <v>0</v>
      </c>
      <c r="N36" s="16">
        <v>0</v>
      </c>
      <c r="O36" s="11">
        <v>0</v>
      </c>
      <c r="P36" s="16">
        <v>0</v>
      </c>
      <c r="Q36" s="11">
        <v>0</v>
      </c>
      <c r="R36" s="19">
        <v>0</v>
      </c>
      <c r="S36" s="2"/>
    </row>
    <row r="37" spans="3:19" ht="24">
      <c r="C37" s="208"/>
      <c r="D37" s="9" t="s">
        <v>30</v>
      </c>
      <c r="E37" s="10">
        <v>2</v>
      </c>
      <c r="F37" s="16">
        <v>1</v>
      </c>
      <c r="G37" s="11">
        <v>0</v>
      </c>
      <c r="H37" s="16">
        <v>0</v>
      </c>
      <c r="I37" s="11">
        <v>2</v>
      </c>
      <c r="J37" s="16">
        <v>1</v>
      </c>
      <c r="K37" s="11">
        <v>2</v>
      </c>
      <c r="L37" s="16">
        <v>1</v>
      </c>
      <c r="M37" s="11">
        <v>0</v>
      </c>
      <c r="N37" s="16">
        <v>0</v>
      </c>
      <c r="O37" s="11">
        <v>0</v>
      </c>
      <c r="P37" s="16">
        <v>0</v>
      </c>
      <c r="Q37" s="11">
        <v>2</v>
      </c>
      <c r="R37" s="19">
        <v>1</v>
      </c>
      <c r="S37" s="2"/>
    </row>
    <row r="38" spans="3:19" ht="15.75" thickBot="1">
      <c r="C38" s="209"/>
      <c r="D38" s="12" t="s">
        <v>31</v>
      </c>
      <c r="E38" s="13">
        <v>1</v>
      </c>
      <c r="F38" s="17">
        <v>0.33333333333333337</v>
      </c>
      <c r="G38" s="14">
        <v>2</v>
      </c>
      <c r="H38" s="17">
        <v>0.66666666666666674</v>
      </c>
      <c r="I38" s="14">
        <v>3</v>
      </c>
      <c r="J38" s="17">
        <v>1</v>
      </c>
      <c r="K38" s="14">
        <v>1</v>
      </c>
      <c r="L38" s="17">
        <v>1</v>
      </c>
      <c r="M38" s="14">
        <v>0</v>
      </c>
      <c r="N38" s="17">
        <v>0</v>
      </c>
      <c r="O38" s="14">
        <v>0</v>
      </c>
      <c r="P38" s="17">
        <v>0</v>
      </c>
      <c r="Q38" s="14">
        <v>1</v>
      </c>
      <c r="R38" s="20">
        <v>1</v>
      </c>
      <c r="S38" s="2"/>
    </row>
    <row r="39" spans="3:19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</sheetData>
  <mergeCells count="13">
    <mergeCell ref="C15:C38"/>
    <mergeCell ref="C6:R6"/>
    <mergeCell ref="C7:D9"/>
    <mergeCell ref="E7:J7"/>
    <mergeCell ref="K7:R7"/>
    <mergeCell ref="E8:F8"/>
    <mergeCell ref="G8:H8"/>
    <mergeCell ref="I8:J8"/>
    <mergeCell ref="K8:L8"/>
    <mergeCell ref="M8:N8"/>
    <mergeCell ref="O8:P8"/>
    <mergeCell ref="Q8:R8"/>
    <mergeCell ref="C10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F229"/>
  <sheetViews>
    <sheetView showGridLines="0" workbookViewId="0">
      <selection activeCell="B8" sqref="B8:B229"/>
    </sheetView>
  </sheetViews>
  <sheetFormatPr baseColWidth="10" defaultRowHeight="15"/>
  <cols>
    <col min="6" max="6" width="11.85546875" bestFit="1" customWidth="1"/>
  </cols>
  <sheetData>
    <row r="8" spans="2:6">
      <c r="B8" t="s">
        <v>251</v>
      </c>
      <c r="C8" t="s">
        <v>268</v>
      </c>
      <c r="E8" t="s">
        <v>269</v>
      </c>
      <c r="F8" t="s">
        <v>270</v>
      </c>
    </row>
    <row r="9" spans="2:6">
      <c r="B9" t="s">
        <v>32</v>
      </c>
      <c r="C9" t="s">
        <v>266</v>
      </c>
      <c r="D9">
        <v>1</v>
      </c>
      <c r="E9" t="s">
        <v>266</v>
      </c>
      <c r="F9" t="b">
        <f>+EXACT(C9,E9)</f>
        <v>1</v>
      </c>
    </row>
    <row r="10" spans="2:6">
      <c r="B10" t="s">
        <v>33</v>
      </c>
      <c r="C10" t="s">
        <v>266</v>
      </c>
      <c r="D10">
        <v>1</v>
      </c>
      <c r="E10" t="s">
        <v>266</v>
      </c>
      <c r="F10" t="b">
        <f t="shared" ref="F10:F73" si="0">+EXACT(C10,E10)</f>
        <v>1</v>
      </c>
    </row>
    <row r="11" spans="2:6">
      <c r="B11" s="21" t="s">
        <v>34</v>
      </c>
      <c r="C11" s="21" t="s">
        <v>266</v>
      </c>
      <c r="D11" s="21">
        <v>2</v>
      </c>
      <c r="E11" s="21" t="s">
        <v>267</v>
      </c>
      <c r="F11" s="21" t="b">
        <f t="shared" si="0"/>
        <v>0</v>
      </c>
    </row>
    <row r="12" spans="2:6">
      <c r="B12" t="s">
        <v>35</v>
      </c>
      <c r="C12" t="s">
        <v>266</v>
      </c>
      <c r="D12">
        <v>1</v>
      </c>
      <c r="E12" t="s">
        <v>266</v>
      </c>
      <c r="F12" t="b">
        <f t="shared" si="0"/>
        <v>1</v>
      </c>
    </row>
    <row r="13" spans="2:6">
      <c r="B13" t="s">
        <v>36</v>
      </c>
      <c r="C13" t="s">
        <v>266</v>
      </c>
      <c r="D13">
        <v>1</v>
      </c>
      <c r="E13" t="s">
        <v>266</v>
      </c>
      <c r="F13" t="b">
        <f t="shared" si="0"/>
        <v>1</v>
      </c>
    </row>
    <row r="14" spans="2:6">
      <c r="B14" t="s">
        <v>37</v>
      </c>
      <c r="C14" t="s">
        <v>266</v>
      </c>
      <c r="D14">
        <v>1</v>
      </c>
      <c r="E14" t="s">
        <v>266</v>
      </c>
      <c r="F14" t="b">
        <f t="shared" si="0"/>
        <v>1</v>
      </c>
    </row>
    <row r="15" spans="2:6">
      <c r="B15" t="s">
        <v>38</v>
      </c>
      <c r="C15" t="s">
        <v>266</v>
      </c>
      <c r="D15">
        <v>1</v>
      </c>
      <c r="E15" t="s">
        <v>266</v>
      </c>
      <c r="F15" t="b">
        <f t="shared" si="0"/>
        <v>1</v>
      </c>
    </row>
    <row r="16" spans="2:6">
      <c r="B16" t="s">
        <v>39</v>
      </c>
      <c r="C16" t="s">
        <v>266</v>
      </c>
      <c r="D16">
        <v>1</v>
      </c>
      <c r="E16" t="s">
        <v>266</v>
      </c>
      <c r="F16" t="b">
        <f t="shared" si="0"/>
        <v>1</v>
      </c>
    </row>
    <row r="17" spans="2:6">
      <c r="B17" t="s">
        <v>40</v>
      </c>
      <c r="C17" t="s">
        <v>267</v>
      </c>
      <c r="D17">
        <v>2</v>
      </c>
      <c r="E17" t="s">
        <v>267</v>
      </c>
      <c r="F17" t="b">
        <f t="shared" si="0"/>
        <v>1</v>
      </c>
    </row>
    <row r="18" spans="2:6">
      <c r="B18" t="s">
        <v>41</v>
      </c>
      <c r="C18" t="s">
        <v>266</v>
      </c>
      <c r="D18">
        <v>1</v>
      </c>
      <c r="E18" t="s">
        <v>266</v>
      </c>
      <c r="F18" t="b">
        <f t="shared" si="0"/>
        <v>1</v>
      </c>
    </row>
    <row r="19" spans="2:6">
      <c r="B19" t="s">
        <v>42</v>
      </c>
      <c r="C19" t="s">
        <v>267</v>
      </c>
      <c r="D19">
        <v>2</v>
      </c>
      <c r="E19" t="s">
        <v>267</v>
      </c>
      <c r="F19" t="b">
        <f t="shared" si="0"/>
        <v>1</v>
      </c>
    </row>
    <row r="20" spans="2:6">
      <c r="B20" t="s">
        <v>43</v>
      </c>
      <c r="C20" t="s">
        <v>267</v>
      </c>
      <c r="D20">
        <v>2</v>
      </c>
      <c r="E20" t="s">
        <v>267</v>
      </c>
      <c r="F20" t="b">
        <f t="shared" si="0"/>
        <v>1</v>
      </c>
    </row>
    <row r="21" spans="2:6">
      <c r="B21" t="s">
        <v>44</v>
      </c>
      <c r="C21" t="s">
        <v>266</v>
      </c>
      <c r="D21">
        <v>1</v>
      </c>
      <c r="E21" t="s">
        <v>266</v>
      </c>
      <c r="F21" t="b">
        <f t="shared" si="0"/>
        <v>1</v>
      </c>
    </row>
    <row r="22" spans="2:6">
      <c r="B22" t="s">
        <v>45</v>
      </c>
      <c r="C22" t="s">
        <v>266</v>
      </c>
      <c r="D22">
        <v>1</v>
      </c>
      <c r="E22" t="s">
        <v>266</v>
      </c>
      <c r="F22" t="b">
        <f t="shared" si="0"/>
        <v>1</v>
      </c>
    </row>
    <row r="23" spans="2:6">
      <c r="B23" t="s">
        <v>46</v>
      </c>
      <c r="C23" t="s">
        <v>266</v>
      </c>
      <c r="D23">
        <v>1</v>
      </c>
      <c r="E23" t="s">
        <v>266</v>
      </c>
      <c r="F23" t="b">
        <f t="shared" si="0"/>
        <v>1</v>
      </c>
    </row>
    <row r="24" spans="2:6">
      <c r="B24" t="s">
        <v>47</v>
      </c>
      <c r="C24" t="s">
        <v>266</v>
      </c>
      <c r="D24">
        <v>1</v>
      </c>
      <c r="E24" t="s">
        <v>266</v>
      </c>
      <c r="F24" t="b">
        <f t="shared" si="0"/>
        <v>1</v>
      </c>
    </row>
    <row r="25" spans="2:6">
      <c r="B25" t="s">
        <v>48</v>
      </c>
      <c r="C25" t="s">
        <v>266</v>
      </c>
      <c r="D25">
        <v>1</v>
      </c>
      <c r="E25" t="s">
        <v>266</v>
      </c>
      <c r="F25" t="b">
        <f t="shared" si="0"/>
        <v>1</v>
      </c>
    </row>
    <row r="26" spans="2:6">
      <c r="B26" t="s">
        <v>49</v>
      </c>
      <c r="C26" t="s">
        <v>266</v>
      </c>
      <c r="D26">
        <v>1</v>
      </c>
      <c r="E26" t="s">
        <v>266</v>
      </c>
      <c r="F26" t="b">
        <f t="shared" si="0"/>
        <v>1</v>
      </c>
    </row>
    <row r="27" spans="2:6">
      <c r="B27" t="s">
        <v>50</v>
      </c>
      <c r="C27" t="s">
        <v>266</v>
      </c>
      <c r="D27">
        <v>1</v>
      </c>
      <c r="E27" t="s">
        <v>266</v>
      </c>
      <c r="F27" t="b">
        <f t="shared" si="0"/>
        <v>1</v>
      </c>
    </row>
    <row r="28" spans="2:6">
      <c r="B28" t="s">
        <v>51</v>
      </c>
      <c r="C28" t="s">
        <v>266</v>
      </c>
      <c r="D28">
        <v>1</v>
      </c>
      <c r="E28" t="s">
        <v>266</v>
      </c>
      <c r="F28" t="b">
        <f t="shared" si="0"/>
        <v>1</v>
      </c>
    </row>
    <row r="29" spans="2:6">
      <c r="B29" t="s">
        <v>52</v>
      </c>
      <c r="C29" t="s">
        <v>266</v>
      </c>
      <c r="D29">
        <v>1</v>
      </c>
      <c r="E29" t="s">
        <v>266</v>
      </c>
      <c r="F29" t="b">
        <f t="shared" si="0"/>
        <v>1</v>
      </c>
    </row>
    <row r="30" spans="2:6">
      <c r="B30" t="s">
        <v>53</v>
      </c>
      <c r="C30" t="s">
        <v>266</v>
      </c>
      <c r="D30">
        <v>1</v>
      </c>
      <c r="E30" t="s">
        <v>266</v>
      </c>
      <c r="F30" t="b">
        <f t="shared" si="0"/>
        <v>1</v>
      </c>
    </row>
    <row r="31" spans="2:6">
      <c r="B31" t="s">
        <v>54</v>
      </c>
      <c r="C31" t="s">
        <v>266</v>
      </c>
      <c r="D31">
        <v>1</v>
      </c>
      <c r="E31" t="s">
        <v>266</v>
      </c>
      <c r="F31" t="b">
        <f t="shared" si="0"/>
        <v>1</v>
      </c>
    </row>
    <row r="32" spans="2:6">
      <c r="B32" t="s">
        <v>55</v>
      </c>
      <c r="C32" t="s">
        <v>266</v>
      </c>
      <c r="D32">
        <v>1</v>
      </c>
      <c r="E32" t="s">
        <v>266</v>
      </c>
      <c r="F32" t="b">
        <f t="shared" si="0"/>
        <v>1</v>
      </c>
    </row>
    <row r="33" spans="2:6">
      <c r="B33" t="s">
        <v>56</v>
      </c>
      <c r="C33" t="s">
        <v>266</v>
      </c>
      <c r="D33">
        <v>1</v>
      </c>
      <c r="E33" t="s">
        <v>266</v>
      </c>
      <c r="F33" t="b">
        <f t="shared" si="0"/>
        <v>1</v>
      </c>
    </row>
    <row r="34" spans="2:6">
      <c r="B34" t="s">
        <v>57</v>
      </c>
      <c r="C34" t="s">
        <v>266</v>
      </c>
      <c r="D34">
        <v>1</v>
      </c>
      <c r="E34" t="s">
        <v>266</v>
      </c>
      <c r="F34" t="b">
        <f t="shared" si="0"/>
        <v>1</v>
      </c>
    </row>
    <row r="35" spans="2:6">
      <c r="B35" t="s">
        <v>58</v>
      </c>
      <c r="C35" t="s">
        <v>266</v>
      </c>
      <c r="D35">
        <v>1</v>
      </c>
      <c r="E35" t="s">
        <v>266</v>
      </c>
      <c r="F35" t="b">
        <f t="shared" si="0"/>
        <v>1</v>
      </c>
    </row>
    <row r="36" spans="2:6">
      <c r="B36" t="s">
        <v>59</v>
      </c>
      <c r="C36" t="s">
        <v>266</v>
      </c>
      <c r="D36">
        <v>1</v>
      </c>
      <c r="E36" t="s">
        <v>266</v>
      </c>
      <c r="F36" t="b">
        <f t="shared" si="0"/>
        <v>1</v>
      </c>
    </row>
    <row r="37" spans="2:6">
      <c r="B37" t="s">
        <v>60</v>
      </c>
      <c r="C37" t="s">
        <v>266</v>
      </c>
      <c r="D37">
        <v>1</v>
      </c>
      <c r="E37" t="s">
        <v>266</v>
      </c>
      <c r="F37" t="b">
        <f t="shared" si="0"/>
        <v>1</v>
      </c>
    </row>
    <row r="38" spans="2:6">
      <c r="B38" t="s">
        <v>61</v>
      </c>
      <c r="C38" t="s">
        <v>266</v>
      </c>
      <c r="D38">
        <v>1</v>
      </c>
      <c r="E38" t="s">
        <v>266</v>
      </c>
      <c r="F38" t="b">
        <f t="shared" si="0"/>
        <v>1</v>
      </c>
    </row>
    <row r="39" spans="2:6">
      <c r="B39" t="s">
        <v>62</v>
      </c>
      <c r="C39" t="s">
        <v>266</v>
      </c>
      <c r="D39">
        <v>1</v>
      </c>
      <c r="E39" t="s">
        <v>266</v>
      </c>
      <c r="F39" t="b">
        <f t="shared" si="0"/>
        <v>1</v>
      </c>
    </row>
    <row r="40" spans="2:6">
      <c r="B40" t="s">
        <v>63</v>
      </c>
      <c r="C40" t="s">
        <v>266</v>
      </c>
      <c r="D40">
        <v>1</v>
      </c>
      <c r="E40" t="s">
        <v>266</v>
      </c>
      <c r="F40" t="b">
        <f t="shared" si="0"/>
        <v>1</v>
      </c>
    </row>
    <row r="41" spans="2:6">
      <c r="B41" t="s">
        <v>64</v>
      </c>
      <c r="C41" t="s">
        <v>266</v>
      </c>
      <c r="D41">
        <v>1</v>
      </c>
      <c r="E41" t="s">
        <v>266</v>
      </c>
      <c r="F41" t="b">
        <f t="shared" si="0"/>
        <v>1</v>
      </c>
    </row>
    <row r="42" spans="2:6">
      <c r="B42" t="s">
        <v>65</v>
      </c>
      <c r="C42" t="s">
        <v>266</v>
      </c>
      <c r="D42">
        <v>1</v>
      </c>
      <c r="E42" t="s">
        <v>266</v>
      </c>
      <c r="F42" t="b">
        <f t="shared" si="0"/>
        <v>1</v>
      </c>
    </row>
    <row r="43" spans="2:6">
      <c r="B43" t="s">
        <v>66</v>
      </c>
      <c r="C43" t="s">
        <v>266</v>
      </c>
      <c r="D43">
        <v>1</v>
      </c>
      <c r="E43" t="s">
        <v>266</v>
      </c>
      <c r="F43" t="b">
        <f t="shared" si="0"/>
        <v>1</v>
      </c>
    </row>
    <row r="44" spans="2:6">
      <c r="B44" t="s">
        <v>67</v>
      </c>
      <c r="C44" t="s">
        <v>266</v>
      </c>
      <c r="D44">
        <v>1</v>
      </c>
      <c r="E44" t="s">
        <v>266</v>
      </c>
      <c r="F44" t="b">
        <f t="shared" si="0"/>
        <v>1</v>
      </c>
    </row>
    <row r="45" spans="2:6">
      <c r="B45" t="s">
        <v>68</v>
      </c>
      <c r="C45" t="s">
        <v>266</v>
      </c>
      <c r="D45">
        <v>1</v>
      </c>
      <c r="E45" t="s">
        <v>266</v>
      </c>
      <c r="F45" t="b">
        <f t="shared" si="0"/>
        <v>1</v>
      </c>
    </row>
    <row r="46" spans="2:6">
      <c r="B46" t="s">
        <v>69</v>
      </c>
      <c r="C46" t="s">
        <v>266</v>
      </c>
      <c r="D46">
        <v>1</v>
      </c>
      <c r="E46" t="s">
        <v>266</v>
      </c>
      <c r="F46" t="b">
        <f t="shared" si="0"/>
        <v>1</v>
      </c>
    </row>
    <row r="47" spans="2:6">
      <c r="B47" t="s">
        <v>70</v>
      </c>
      <c r="C47" t="s">
        <v>266</v>
      </c>
      <c r="D47">
        <v>1</v>
      </c>
      <c r="E47" t="s">
        <v>266</v>
      </c>
      <c r="F47" t="b">
        <f t="shared" si="0"/>
        <v>1</v>
      </c>
    </row>
    <row r="48" spans="2:6">
      <c r="B48" t="s">
        <v>71</v>
      </c>
      <c r="C48" t="s">
        <v>266</v>
      </c>
      <c r="D48">
        <v>1</v>
      </c>
      <c r="E48" t="s">
        <v>266</v>
      </c>
      <c r="F48" t="b">
        <f t="shared" si="0"/>
        <v>1</v>
      </c>
    </row>
    <row r="49" spans="2:6">
      <c r="B49" t="s">
        <v>72</v>
      </c>
      <c r="C49" t="s">
        <v>266</v>
      </c>
      <c r="D49">
        <v>1</v>
      </c>
      <c r="E49" t="s">
        <v>266</v>
      </c>
      <c r="F49" t="b">
        <f t="shared" si="0"/>
        <v>1</v>
      </c>
    </row>
    <row r="50" spans="2:6">
      <c r="B50" s="21" t="s">
        <v>73</v>
      </c>
      <c r="C50" s="21" t="s">
        <v>267</v>
      </c>
      <c r="D50" s="21">
        <v>1</v>
      </c>
      <c r="E50" s="21" t="s">
        <v>266</v>
      </c>
      <c r="F50" s="21" t="b">
        <f t="shared" si="0"/>
        <v>0</v>
      </c>
    </row>
    <row r="51" spans="2:6">
      <c r="B51" t="s">
        <v>74</v>
      </c>
      <c r="C51" t="s">
        <v>266</v>
      </c>
      <c r="D51">
        <v>1</v>
      </c>
      <c r="E51" t="s">
        <v>266</v>
      </c>
      <c r="F51" t="b">
        <f t="shared" si="0"/>
        <v>1</v>
      </c>
    </row>
    <row r="52" spans="2:6">
      <c r="B52" t="s">
        <v>75</v>
      </c>
      <c r="C52" t="s">
        <v>267</v>
      </c>
      <c r="D52">
        <v>2</v>
      </c>
      <c r="E52" t="s">
        <v>267</v>
      </c>
      <c r="F52" t="b">
        <f t="shared" si="0"/>
        <v>1</v>
      </c>
    </row>
    <row r="53" spans="2:6">
      <c r="B53" t="s">
        <v>76</v>
      </c>
      <c r="C53" t="s">
        <v>267</v>
      </c>
      <c r="D53">
        <v>2</v>
      </c>
      <c r="E53" t="s">
        <v>267</v>
      </c>
      <c r="F53" t="b">
        <f t="shared" si="0"/>
        <v>1</v>
      </c>
    </row>
    <row r="54" spans="2:6">
      <c r="B54" t="s">
        <v>77</v>
      </c>
      <c r="C54" t="s">
        <v>266</v>
      </c>
      <c r="D54">
        <v>1</v>
      </c>
      <c r="E54" t="s">
        <v>266</v>
      </c>
      <c r="F54" t="b">
        <f t="shared" si="0"/>
        <v>1</v>
      </c>
    </row>
    <row r="55" spans="2:6">
      <c r="B55" t="s">
        <v>78</v>
      </c>
      <c r="C55" t="s">
        <v>266</v>
      </c>
      <c r="D55">
        <v>1</v>
      </c>
      <c r="E55" t="s">
        <v>266</v>
      </c>
      <c r="F55" t="b">
        <f t="shared" si="0"/>
        <v>1</v>
      </c>
    </row>
    <row r="56" spans="2:6">
      <c r="B56" t="s">
        <v>79</v>
      </c>
      <c r="C56" t="s">
        <v>267</v>
      </c>
      <c r="D56">
        <v>2</v>
      </c>
      <c r="E56" t="s">
        <v>267</v>
      </c>
      <c r="F56" t="b">
        <f t="shared" si="0"/>
        <v>1</v>
      </c>
    </row>
    <row r="57" spans="2:6">
      <c r="B57" s="21" t="s">
        <v>80</v>
      </c>
      <c r="C57" s="21" t="s">
        <v>267</v>
      </c>
      <c r="D57" s="21">
        <v>1</v>
      </c>
      <c r="E57" s="21" t="s">
        <v>266</v>
      </c>
      <c r="F57" s="21" t="b">
        <f t="shared" si="0"/>
        <v>0</v>
      </c>
    </row>
    <row r="58" spans="2:6">
      <c r="B58" t="s">
        <v>81</v>
      </c>
      <c r="C58" t="s">
        <v>267</v>
      </c>
      <c r="D58">
        <v>2</v>
      </c>
      <c r="E58" t="s">
        <v>267</v>
      </c>
      <c r="F58" t="b">
        <f t="shared" si="0"/>
        <v>1</v>
      </c>
    </row>
    <row r="59" spans="2:6">
      <c r="B59" t="s">
        <v>82</v>
      </c>
      <c r="C59" t="s">
        <v>267</v>
      </c>
      <c r="D59">
        <v>2</v>
      </c>
      <c r="E59" t="s">
        <v>267</v>
      </c>
      <c r="F59" t="b">
        <f t="shared" si="0"/>
        <v>1</v>
      </c>
    </row>
    <row r="60" spans="2:6">
      <c r="B60" t="s">
        <v>83</v>
      </c>
      <c r="C60" t="s">
        <v>267</v>
      </c>
      <c r="D60">
        <v>2</v>
      </c>
      <c r="E60" t="s">
        <v>267</v>
      </c>
      <c r="F60" t="b">
        <f t="shared" si="0"/>
        <v>1</v>
      </c>
    </row>
    <row r="61" spans="2:6">
      <c r="B61" t="s">
        <v>84</v>
      </c>
      <c r="C61" t="s">
        <v>266</v>
      </c>
      <c r="D61">
        <v>1</v>
      </c>
      <c r="E61" t="s">
        <v>266</v>
      </c>
      <c r="F61" t="b">
        <f t="shared" si="0"/>
        <v>1</v>
      </c>
    </row>
    <row r="62" spans="2:6">
      <c r="B62" t="s">
        <v>85</v>
      </c>
      <c r="C62" t="s">
        <v>266</v>
      </c>
      <c r="D62">
        <v>1</v>
      </c>
      <c r="E62" t="s">
        <v>266</v>
      </c>
      <c r="F62" t="b">
        <f t="shared" si="0"/>
        <v>1</v>
      </c>
    </row>
    <row r="63" spans="2:6">
      <c r="B63" t="s">
        <v>86</v>
      </c>
      <c r="C63" t="s">
        <v>266</v>
      </c>
      <c r="D63">
        <v>1</v>
      </c>
      <c r="E63" t="s">
        <v>266</v>
      </c>
      <c r="F63" t="b">
        <f t="shared" si="0"/>
        <v>1</v>
      </c>
    </row>
    <row r="64" spans="2:6">
      <c r="B64" t="s">
        <v>87</v>
      </c>
      <c r="C64" t="s">
        <v>266</v>
      </c>
      <c r="D64">
        <v>1</v>
      </c>
      <c r="E64" t="s">
        <v>266</v>
      </c>
      <c r="F64" t="b">
        <f t="shared" si="0"/>
        <v>1</v>
      </c>
    </row>
    <row r="65" spans="2:6">
      <c r="B65" t="s">
        <v>88</v>
      </c>
      <c r="C65" t="s">
        <v>266</v>
      </c>
      <c r="D65">
        <v>1</v>
      </c>
      <c r="E65" t="s">
        <v>266</v>
      </c>
      <c r="F65" t="b">
        <f t="shared" si="0"/>
        <v>1</v>
      </c>
    </row>
    <row r="66" spans="2:6">
      <c r="B66" t="s">
        <v>89</v>
      </c>
      <c r="C66" t="s">
        <v>266</v>
      </c>
      <c r="D66">
        <v>1</v>
      </c>
      <c r="E66" t="s">
        <v>266</v>
      </c>
      <c r="F66" t="b">
        <f t="shared" si="0"/>
        <v>1</v>
      </c>
    </row>
    <row r="67" spans="2:6">
      <c r="B67" t="s">
        <v>90</v>
      </c>
      <c r="C67" t="s">
        <v>266</v>
      </c>
      <c r="D67">
        <v>1</v>
      </c>
      <c r="E67" t="s">
        <v>266</v>
      </c>
      <c r="F67" t="b">
        <f t="shared" si="0"/>
        <v>1</v>
      </c>
    </row>
    <row r="68" spans="2:6">
      <c r="B68" t="s">
        <v>91</v>
      </c>
      <c r="C68" t="s">
        <v>266</v>
      </c>
      <c r="D68">
        <v>1</v>
      </c>
      <c r="E68" t="s">
        <v>266</v>
      </c>
      <c r="F68" t="b">
        <f t="shared" si="0"/>
        <v>1</v>
      </c>
    </row>
    <row r="69" spans="2:6">
      <c r="B69" t="s">
        <v>92</v>
      </c>
      <c r="C69" t="s">
        <v>266</v>
      </c>
      <c r="D69">
        <v>1</v>
      </c>
      <c r="E69" t="s">
        <v>266</v>
      </c>
      <c r="F69" t="b">
        <f t="shared" si="0"/>
        <v>1</v>
      </c>
    </row>
    <row r="70" spans="2:6">
      <c r="B70" t="s">
        <v>93</v>
      </c>
      <c r="C70" t="s">
        <v>266</v>
      </c>
      <c r="D70">
        <v>1</v>
      </c>
      <c r="E70" t="s">
        <v>266</v>
      </c>
      <c r="F70" t="b">
        <f t="shared" si="0"/>
        <v>1</v>
      </c>
    </row>
    <row r="71" spans="2:6">
      <c r="B71" t="s">
        <v>94</v>
      </c>
      <c r="C71" t="s">
        <v>266</v>
      </c>
      <c r="D71">
        <v>1</v>
      </c>
      <c r="E71" t="s">
        <v>266</v>
      </c>
      <c r="F71" t="b">
        <f t="shared" si="0"/>
        <v>1</v>
      </c>
    </row>
    <row r="72" spans="2:6">
      <c r="B72" t="s">
        <v>95</v>
      </c>
      <c r="C72" t="s">
        <v>266</v>
      </c>
      <c r="D72">
        <v>1</v>
      </c>
      <c r="E72" t="s">
        <v>266</v>
      </c>
      <c r="F72" t="b">
        <f t="shared" si="0"/>
        <v>1</v>
      </c>
    </row>
    <row r="73" spans="2:6">
      <c r="B73" t="s">
        <v>96</v>
      </c>
      <c r="C73" t="s">
        <v>266</v>
      </c>
      <c r="D73">
        <v>1</v>
      </c>
      <c r="E73" t="s">
        <v>266</v>
      </c>
      <c r="F73" t="b">
        <f t="shared" si="0"/>
        <v>1</v>
      </c>
    </row>
    <row r="74" spans="2:6">
      <c r="B74" t="s">
        <v>97</v>
      </c>
      <c r="C74" t="s">
        <v>267</v>
      </c>
      <c r="D74">
        <v>2</v>
      </c>
      <c r="E74" t="s">
        <v>267</v>
      </c>
      <c r="F74" t="b">
        <f t="shared" ref="F74:F137" si="1">+EXACT(C74,E74)</f>
        <v>1</v>
      </c>
    </row>
    <row r="75" spans="2:6">
      <c r="B75" t="s">
        <v>98</v>
      </c>
      <c r="C75" t="s">
        <v>266</v>
      </c>
      <c r="D75">
        <v>1</v>
      </c>
      <c r="E75" t="s">
        <v>266</v>
      </c>
      <c r="F75" t="b">
        <f t="shared" si="1"/>
        <v>1</v>
      </c>
    </row>
    <row r="76" spans="2:6">
      <c r="B76" t="s">
        <v>99</v>
      </c>
      <c r="C76" t="s">
        <v>266</v>
      </c>
      <c r="D76">
        <v>1</v>
      </c>
      <c r="E76" t="s">
        <v>266</v>
      </c>
      <c r="F76" t="b">
        <f t="shared" si="1"/>
        <v>1</v>
      </c>
    </row>
    <row r="77" spans="2:6">
      <c r="B77" t="s">
        <v>100</v>
      </c>
      <c r="C77" t="s">
        <v>266</v>
      </c>
      <c r="D77">
        <v>1</v>
      </c>
      <c r="E77" t="s">
        <v>266</v>
      </c>
      <c r="F77" t="b">
        <f t="shared" si="1"/>
        <v>1</v>
      </c>
    </row>
    <row r="78" spans="2:6">
      <c r="B78" t="s">
        <v>101</v>
      </c>
      <c r="C78" t="s">
        <v>266</v>
      </c>
      <c r="D78">
        <v>1</v>
      </c>
      <c r="E78" t="s">
        <v>266</v>
      </c>
      <c r="F78" t="b">
        <f t="shared" si="1"/>
        <v>1</v>
      </c>
    </row>
    <row r="79" spans="2:6">
      <c r="B79" t="s">
        <v>102</v>
      </c>
      <c r="C79" t="s">
        <v>266</v>
      </c>
      <c r="D79">
        <v>1</v>
      </c>
      <c r="E79" t="s">
        <v>266</v>
      </c>
      <c r="F79" t="b">
        <f t="shared" si="1"/>
        <v>1</v>
      </c>
    </row>
    <row r="80" spans="2:6">
      <c r="B80" t="s">
        <v>103</v>
      </c>
      <c r="C80" t="s">
        <v>266</v>
      </c>
      <c r="D80">
        <v>1</v>
      </c>
      <c r="E80" t="s">
        <v>266</v>
      </c>
      <c r="F80" t="b">
        <f t="shared" si="1"/>
        <v>1</v>
      </c>
    </row>
    <row r="81" spans="2:6">
      <c r="B81" t="s">
        <v>104</v>
      </c>
      <c r="C81" t="s">
        <v>266</v>
      </c>
      <c r="D81">
        <v>1</v>
      </c>
      <c r="E81" t="s">
        <v>266</v>
      </c>
      <c r="F81" t="b">
        <f t="shared" si="1"/>
        <v>1</v>
      </c>
    </row>
    <row r="82" spans="2:6">
      <c r="B82" t="s">
        <v>105</v>
      </c>
      <c r="C82" t="s">
        <v>266</v>
      </c>
      <c r="D82">
        <v>1</v>
      </c>
      <c r="E82" t="s">
        <v>266</v>
      </c>
      <c r="F82" t="b">
        <f t="shared" si="1"/>
        <v>1</v>
      </c>
    </row>
    <row r="83" spans="2:6">
      <c r="B83" t="s">
        <v>106</v>
      </c>
      <c r="C83" t="s">
        <v>267</v>
      </c>
      <c r="D83">
        <v>2</v>
      </c>
      <c r="E83" t="s">
        <v>267</v>
      </c>
      <c r="F83" t="b">
        <f t="shared" si="1"/>
        <v>1</v>
      </c>
    </row>
    <row r="84" spans="2:6">
      <c r="B84" t="s">
        <v>107</v>
      </c>
      <c r="C84" t="s">
        <v>266</v>
      </c>
      <c r="D84">
        <v>1</v>
      </c>
      <c r="E84" t="s">
        <v>266</v>
      </c>
      <c r="F84" t="b">
        <f t="shared" si="1"/>
        <v>1</v>
      </c>
    </row>
    <row r="85" spans="2:6">
      <c r="B85" t="s">
        <v>108</v>
      </c>
      <c r="C85" t="s">
        <v>266</v>
      </c>
      <c r="D85">
        <v>1</v>
      </c>
      <c r="E85" t="s">
        <v>266</v>
      </c>
      <c r="F85" t="b">
        <f t="shared" si="1"/>
        <v>1</v>
      </c>
    </row>
    <row r="86" spans="2:6">
      <c r="B86" t="s">
        <v>109</v>
      </c>
      <c r="C86" t="s">
        <v>266</v>
      </c>
      <c r="D86">
        <v>1</v>
      </c>
      <c r="E86" t="s">
        <v>266</v>
      </c>
      <c r="F86" t="b">
        <f t="shared" si="1"/>
        <v>1</v>
      </c>
    </row>
    <row r="87" spans="2:6">
      <c r="B87" t="s">
        <v>110</v>
      </c>
      <c r="C87" t="s">
        <v>266</v>
      </c>
      <c r="D87">
        <v>1</v>
      </c>
      <c r="E87" t="s">
        <v>266</v>
      </c>
      <c r="F87" t="b">
        <f t="shared" si="1"/>
        <v>1</v>
      </c>
    </row>
    <row r="88" spans="2:6">
      <c r="B88" t="s">
        <v>111</v>
      </c>
      <c r="C88" t="s">
        <v>266</v>
      </c>
      <c r="D88">
        <v>1</v>
      </c>
      <c r="E88" t="s">
        <v>266</v>
      </c>
      <c r="F88" t="b">
        <f t="shared" si="1"/>
        <v>1</v>
      </c>
    </row>
    <row r="89" spans="2:6">
      <c r="B89" t="s">
        <v>112</v>
      </c>
      <c r="C89" t="s">
        <v>266</v>
      </c>
      <c r="D89">
        <v>1</v>
      </c>
      <c r="E89" t="s">
        <v>266</v>
      </c>
      <c r="F89" t="b">
        <f t="shared" si="1"/>
        <v>1</v>
      </c>
    </row>
    <row r="90" spans="2:6">
      <c r="B90" s="21" t="s">
        <v>113</v>
      </c>
      <c r="C90" s="21" t="s">
        <v>267</v>
      </c>
      <c r="D90" s="21">
        <v>1</v>
      </c>
      <c r="E90" s="21" t="s">
        <v>266</v>
      </c>
      <c r="F90" s="21" t="b">
        <f t="shared" si="1"/>
        <v>0</v>
      </c>
    </row>
    <row r="91" spans="2:6">
      <c r="B91" t="s">
        <v>114</v>
      </c>
      <c r="C91" t="s">
        <v>266</v>
      </c>
      <c r="D91">
        <v>1</v>
      </c>
      <c r="E91" t="s">
        <v>266</v>
      </c>
      <c r="F91" t="b">
        <f t="shared" si="1"/>
        <v>1</v>
      </c>
    </row>
    <row r="92" spans="2:6">
      <c r="B92" t="s">
        <v>115</v>
      </c>
      <c r="C92" t="s">
        <v>266</v>
      </c>
      <c r="D92">
        <v>1</v>
      </c>
      <c r="E92" t="s">
        <v>266</v>
      </c>
      <c r="F92" t="b">
        <f t="shared" si="1"/>
        <v>1</v>
      </c>
    </row>
    <row r="93" spans="2:6">
      <c r="B93" t="s">
        <v>116</v>
      </c>
      <c r="C93" t="s">
        <v>267</v>
      </c>
      <c r="D93">
        <v>2</v>
      </c>
      <c r="E93" t="s">
        <v>267</v>
      </c>
      <c r="F93" t="b">
        <f t="shared" si="1"/>
        <v>1</v>
      </c>
    </row>
    <row r="94" spans="2:6">
      <c r="B94" t="s">
        <v>117</v>
      </c>
      <c r="C94" t="s">
        <v>267</v>
      </c>
      <c r="D94">
        <v>2</v>
      </c>
      <c r="E94" t="s">
        <v>267</v>
      </c>
      <c r="F94" t="b">
        <f t="shared" si="1"/>
        <v>1</v>
      </c>
    </row>
    <row r="95" spans="2:6">
      <c r="B95" t="s">
        <v>118</v>
      </c>
      <c r="C95" t="s">
        <v>267</v>
      </c>
      <c r="D95">
        <v>2</v>
      </c>
      <c r="E95" t="s">
        <v>267</v>
      </c>
      <c r="F95" t="b">
        <f t="shared" si="1"/>
        <v>1</v>
      </c>
    </row>
    <row r="96" spans="2:6">
      <c r="B96" t="s">
        <v>119</v>
      </c>
      <c r="C96" t="s">
        <v>266</v>
      </c>
      <c r="D96">
        <v>1</v>
      </c>
      <c r="E96" t="s">
        <v>266</v>
      </c>
      <c r="F96" t="b">
        <f t="shared" si="1"/>
        <v>1</v>
      </c>
    </row>
    <row r="97" spans="2:6">
      <c r="B97" t="s">
        <v>120</v>
      </c>
      <c r="C97" t="s">
        <v>266</v>
      </c>
      <c r="D97">
        <v>1</v>
      </c>
      <c r="E97" t="s">
        <v>266</v>
      </c>
      <c r="F97" t="b">
        <f t="shared" si="1"/>
        <v>1</v>
      </c>
    </row>
    <row r="98" spans="2:6">
      <c r="B98" t="s">
        <v>121</v>
      </c>
      <c r="C98" t="s">
        <v>266</v>
      </c>
      <c r="D98">
        <v>1</v>
      </c>
      <c r="E98" t="s">
        <v>266</v>
      </c>
      <c r="F98" t="b">
        <f t="shared" si="1"/>
        <v>1</v>
      </c>
    </row>
    <row r="99" spans="2:6">
      <c r="B99" t="s">
        <v>122</v>
      </c>
      <c r="C99" t="s">
        <v>267</v>
      </c>
      <c r="D99">
        <v>2</v>
      </c>
      <c r="E99" t="s">
        <v>267</v>
      </c>
      <c r="F99" t="b">
        <f t="shared" si="1"/>
        <v>1</v>
      </c>
    </row>
    <row r="100" spans="2:6">
      <c r="B100" s="21" t="s">
        <v>123</v>
      </c>
      <c r="C100" s="21" t="s">
        <v>267</v>
      </c>
      <c r="D100" s="21">
        <v>1</v>
      </c>
      <c r="E100" s="21" t="s">
        <v>266</v>
      </c>
      <c r="F100" s="21" t="b">
        <f t="shared" si="1"/>
        <v>0</v>
      </c>
    </row>
    <row r="101" spans="2:6">
      <c r="B101" s="21" t="s">
        <v>124</v>
      </c>
      <c r="C101" s="21" t="s">
        <v>267</v>
      </c>
      <c r="D101" s="21">
        <v>1</v>
      </c>
      <c r="E101" s="21" t="s">
        <v>266</v>
      </c>
      <c r="F101" s="21" t="b">
        <f t="shared" si="1"/>
        <v>0</v>
      </c>
    </row>
    <row r="102" spans="2:6">
      <c r="B102" t="s">
        <v>125</v>
      </c>
      <c r="C102" t="s">
        <v>266</v>
      </c>
      <c r="D102">
        <v>1</v>
      </c>
      <c r="E102" t="s">
        <v>266</v>
      </c>
      <c r="F102" t="b">
        <f t="shared" si="1"/>
        <v>1</v>
      </c>
    </row>
    <row r="103" spans="2:6">
      <c r="B103" t="s">
        <v>126</v>
      </c>
      <c r="C103" t="s">
        <v>266</v>
      </c>
      <c r="D103">
        <v>1</v>
      </c>
      <c r="E103" t="s">
        <v>266</v>
      </c>
      <c r="F103" t="b">
        <f t="shared" si="1"/>
        <v>1</v>
      </c>
    </row>
    <row r="104" spans="2:6">
      <c r="B104" t="s">
        <v>127</v>
      </c>
      <c r="C104" t="s">
        <v>267</v>
      </c>
      <c r="D104">
        <v>2</v>
      </c>
      <c r="E104" t="s">
        <v>267</v>
      </c>
      <c r="F104" t="b">
        <f t="shared" si="1"/>
        <v>1</v>
      </c>
    </row>
    <row r="105" spans="2:6">
      <c r="B105" t="s">
        <v>128</v>
      </c>
      <c r="C105" t="s">
        <v>267</v>
      </c>
      <c r="D105">
        <v>2</v>
      </c>
      <c r="E105" t="s">
        <v>267</v>
      </c>
      <c r="F105" t="b">
        <f t="shared" si="1"/>
        <v>1</v>
      </c>
    </row>
    <row r="106" spans="2:6">
      <c r="B106" t="s">
        <v>129</v>
      </c>
      <c r="C106" t="s">
        <v>266</v>
      </c>
      <c r="D106">
        <v>1</v>
      </c>
      <c r="E106" t="s">
        <v>266</v>
      </c>
      <c r="F106" t="b">
        <f t="shared" si="1"/>
        <v>1</v>
      </c>
    </row>
    <row r="107" spans="2:6">
      <c r="B107" t="s">
        <v>130</v>
      </c>
      <c r="C107" t="s">
        <v>266</v>
      </c>
      <c r="D107">
        <v>1</v>
      </c>
      <c r="E107" t="s">
        <v>266</v>
      </c>
      <c r="F107" t="b">
        <f t="shared" si="1"/>
        <v>1</v>
      </c>
    </row>
    <row r="108" spans="2:6">
      <c r="B108" t="s">
        <v>131</v>
      </c>
      <c r="C108" t="s">
        <v>266</v>
      </c>
      <c r="D108">
        <v>1</v>
      </c>
      <c r="E108" t="s">
        <v>266</v>
      </c>
      <c r="F108" t="b">
        <f t="shared" si="1"/>
        <v>1</v>
      </c>
    </row>
    <row r="109" spans="2:6">
      <c r="B109" t="s">
        <v>132</v>
      </c>
      <c r="C109" t="s">
        <v>266</v>
      </c>
      <c r="D109">
        <v>1</v>
      </c>
      <c r="E109" t="s">
        <v>266</v>
      </c>
      <c r="F109" t="b">
        <f t="shared" si="1"/>
        <v>1</v>
      </c>
    </row>
    <row r="110" spans="2:6">
      <c r="B110" t="s">
        <v>133</v>
      </c>
      <c r="C110" t="s">
        <v>266</v>
      </c>
      <c r="D110">
        <v>1</v>
      </c>
      <c r="E110" t="s">
        <v>266</v>
      </c>
      <c r="F110" t="b">
        <f t="shared" si="1"/>
        <v>1</v>
      </c>
    </row>
    <row r="111" spans="2:6">
      <c r="B111" t="s">
        <v>134</v>
      </c>
      <c r="C111" t="s">
        <v>267</v>
      </c>
      <c r="D111">
        <v>2</v>
      </c>
      <c r="E111" t="s">
        <v>267</v>
      </c>
      <c r="F111" t="b">
        <f t="shared" si="1"/>
        <v>1</v>
      </c>
    </row>
    <row r="112" spans="2:6">
      <c r="B112" t="s">
        <v>135</v>
      </c>
      <c r="C112" t="s">
        <v>266</v>
      </c>
      <c r="D112">
        <v>1</v>
      </c>
      <c r="E112" t="s">
        <v>266</v>
      </c>
      <c r="F112" t="b">
        <f t="shared" si="1"/>
        <v>1</v>
      </c>
    </row>
    <row r="113" spans="2:6">
      <c r="B113" t="s">
        <v>136</v>
      </c>
      <c r="C113" t="s">
        <v>266</v>
      </c>
      <c r="D113">
        <v>1</v>
      </c>
      <c r="E113" t="s">
        <v>266</v>
      </c>
      <c r="F113" t="b">
        <f t="shared" si="1"/>
        <v>1</v>
      </c>
    </row>
    <row r="114" spans="2:6">
      <c r="B114" t="s">
        <v>137</v>
      </c>
      <c r="C114" t="s">
        <v>266</v>
      </c>
      <c r="D114">
        <v>1</v>
      </c>
      <c r="E114" t="s">
        <v>266</v>
      </c>
      <c r="F114" t="b">
        <f t="shared" si="1"/>
        <v>1</v>
      </c>
    </row>
    <row r="115" spans="2:6">
      <c r="B115" t="s">
        <v>138</v>
      </c>
      <c r="C115" t="s">
        <v>266</v>
      </c>
      <c r="D115">
        <v>1</v>
      </c>
      <c r="E115" t="s">
        <v>266</v>
      </c>
      <c r="F115" t="b">
        <f t="shared" si="1"/>
        <v>1</v>
      </c>
    </row>
    <row r="116" spans="2:6">
      <c r="B116" t="s">
        <v>139</v>
      </c>
      <c r="C116" t="s">
        <v>266</v>
      </c>
      <c r="D116">
        <v>1</v>
      </c>
      <c r="E116" t="s">
        <v>266</v>
      </c>
      <c r="F116" t="b">
        <f t="shared" si="1"/>
        <v>1</v>
      </c>
    </row>
    <row r="117" spans="2:6">
      <c r="B117" t="s">
        <v>140</v>
      </c>
      <c r="C117" t="s">
        <v>266</v>
      </c>
      <c r="D117">
        <v>1</v>
      </c>
      <c r="E117" t="s">
        <v>266</v>
      </c>
      <c r="F117" t="b">
        <f t="shared" si="1"/>
        <v>1</v>
      </c>
    </row>
    <row r="118" spans="2:6">
      <c r="B118" t="s">
        <v>141</v>
      </c>
      <c r="C118" t="s">
        <v>266</v>
      </c>
      <c r="D118">
        <v>1</v>
      </c>
      <c r="E118" t="s">
        <v>266</v>
      </c>
      <c r="F118" t="b">
        <f t="shared" si="1"/>
        <v>1</v>
      </c>
    </row>
    <row r="119" spans="2:6">
      <c r="B119" t="s">
        <v>142</v>
      </c>
      <c r="C119" t="s">
        <v>266</v>
      </c>
      <c r="D119">
        <v>1</v>
      </c>
      <c r="E119" t="s">
        <v>266</v>
      </c>
      <c r="F119" t="b">
        <f t="shared" si="1"/>
        <v>1</v>
      </c>
    </row>
    <row r="120" spans="2:6">
      <c r="B120" t="s">
        <v>143</v>
      </c>
      <c r="C120" t="s">
        <v>266</v>
      </c>
      <c r="D120">
        <v>1</v>
      </c>
      <c r="E120" t="s">
        <v>266</v>
      </c>
      <c r="F120" t="b">
        <f t="shared" si="1"/>
        <v>1</v>
      </c>
    </row>
    <row r="121" spans="2:6">
      <c r="B121" t="s">
        <v>144</v>
      </c>
      <c r="C121" t="s">
        <v>266</v>
      </c>
      <c r="D121">
        <v>1</v>
      </c>
      <c r="E121" t="s">
        <v>266</v>
      </c>
      <c r="F121" t="b">
        <f t="shared" si="1"/>
        <v>1</v>
      </c>
    </row>
    <row r="122" spans="2:6">
      <c r="B122" t="s">
        <v>145</v>
      </c>
      <c r="C122" t="s">
        <v>266</v>
      </c>
      <c r="D122">
        <v>1</v>
      </c>
      <c r="E122" t="s">
        <v>266</v>
      </c>
      <c r="F122" t="b">
        <f t="shared" si="1"/>
        <v>1</v>
      </c>
    </row>
    <row r="123" spans="2:6">
      <c r="B123" s="21" t="s">
        <v>146</v>
      </c>
      <c r="C123" s="21" t="s">
        <v>267</v>
      </c>
      <c r="D123" s="21">
        <v>1</v>
      </c>
      <c r="E123" s="21" t="s">
        <v>266</v>
      </c>
      <c r="F123" s="21" t="b">
        <f t="shared" si="1"/>
        <v>0</v>
      </c>
    </row>
    <row r="124" spans="2:6">
      <c r="B124" t="s">
        <v>147</v>
      </c>
      <c r="C124" t="s">
        <v>266</v>
      </c>
      <c r="D124">
        <v>1</v>
      </c>
      <c r="E124" t="s">
        <v>266</v>
      </c>
      <c r="F124" t="b">
        <f t="shared" si="1"/>
        <v>1</v>
      </c>
    </row>
    <row r="125" spans="2:6">
      <c r="B125" t="s">
        <v>148</v>
      </c>
      <c r="C125" t="s">
        <v>267</v>
      </c>
      <c r="D125">
        <v>2</v>
      </c>
      <c r="E125" t="s">
        <v>267</v>
      </c>
      <c r="F125" t="b">
        <f t="shared" si="1"/>
        <v>1</v>
      </c>
    </row>
    <row r="126" spans="2:6">
      <c r="B126" t="s">
        <v>149</v>
      </c>
      <c r="C126" t="s">
        <v>266</v>
      </c>
      <c r="D126">
        <v>1</v>
      </c>
      <c r="E126" t="s">
        <v>266</v>
      </c>
      <c r="F126" t="b">
        <f t="shared" si="1"/>
        <v>1</v>
      </c>
    </row>
    <row r="127" spans="2:6">
      <c r="B127" t="s">
        <v>150</v>
      </c>
      <c r="C127" t="s">
        <v>266</v>
      </c>
      <c r="D127">
        <v>1</v>
      </c>
      <c r="E127" t="s">
        <v>266</v>
      </c>
      <c r="F127" t="b">
        <f t="shared" si="1"/>
        <v>1</v>
      </c>
    </row>
    <row r="128" spans="2:6">
      <c r="B128" t="s">
        <v>151</v>
      </c>
      <c r="C128" t="s">
        <v>266</v>
      </c>
      <c r="D128">
        <v>1</v>
      </c>
      <c r="E128" t="s">
        <v>266</v>
      </c>
      <c r="F128" t="b">
        <f t="shared" si="1"/>
        <v>1</v>
      </c>
    </row>
    <row r="129" spans="2:6">
      <c r="B129" t="s">
        <v>152</v>
      </c>
      <c r="C129" t="s">
        <v>266</v>
      </c>
      <c r="D129">
        <v>1</v>
      </c>
      <c r="E129" t="s">
        <v>266</v>
      </c>
      <c r="F129" t="b">
        <f t="shared" si="1"/>
        <v>1</v>
      </c>
    </row>
    <row r="130" spans="2:6">
      <c r="B130" t="s">
        <v>153</v>
      </c>
      <c r="C130" t="s">
        <v>266</v>
      </c>
      <c r="D130">
        <v>1</v>
      </c>
      <c r="E130" t="s">
        <v>266</v>
      </c>
      <c r="F130" t="b">
        <f t="shared" si="1"/>
        <v>1</v>
      </c>
    </row>
    <row r="131" spans="2:6">
      <c r="B131" s="21" t="s">
        <v>154</v>
      </c>
      <c r="C131" s="21" t="s">
        <v>267</v>
      </c>
      <c r="D131" s="21">
        <v>1</v>
      </c>
      <c r="E131" s="21" t="s">
        <v>266</v>
      </c>
      <c r="F131" s="21" t="b">
        <f t="shared" si="1"/>
        <v>0</v>
      </c>
    </row>
    <row r="132" spans="2:6">
      <c r="B132" t="s">
        <v>155</v>
      </c>
      <c r="C132" t="s">
        <v>267</v>
      </c>
      <c r="D132">
        <v>2</v>
      </c>
      <c r="E132" t="s">
        <v>267</v>
      </c>
      <c r="F132" t="b">
        <f t="shared" si="1"/>
        <v>1</v>
      </c>
    </row>
    <row r="133" spans="2:6">
      <c r="B133" s="21" t="s">
        <v>156</v>
      </c>
      <c r="C133" s="21" t="s">
        <v>267</v>
      </c>
      <c r="D133" s="21">
        <v>1</v>
      </c>
      <c r="E133" s="21" t="s">
        <v>266</v>
      </c>
      <c r="F133" s="21" t="b">
        <f t="shared" si="1"/>
        <v>0</v>
      </c>
    </row>
    <row r="134" spans="2:6">
      <c r="B134" t="s">
        <v>157</v>
      </c>
      <c r="C134" t="s">
        <v>266</v>
      </c>
      <c r="D134">
        <v>1</v>
      </c>
      <c r="E134" t="s">
        <v>266</v>
      </c>
      <c r="F134" t="b">
        <f t="shared" si="1"/>
        <v>1</v>
      </c>
    </row>
    <row r="135" spans="2:6">
      <c r="B135" t="s">
        <v>158</v>
      </c>
      <c r="C135" t="s">
        <v>266</v>
      </c>
      <c r="D135">
        <v>1</v>
      </c>
      <c r="E135" t="s">
        <v>266</v>
      </c>
      <c r="F135" t="b">
        <f t="shared" si="1"/>
        <v>1</v>
      </c>
    </row>
    <row r="136" spans="2:6">
      <c r="B136" s="21" t="s">
        <v>159</v>
      </c>
      <c r="C136" s="21" t="s">
        <v>267</v>
      </c>
      <c r="D136" s="21">
        <v>1</v>
      </c>
      <c r="E136" s="21" t="s">
        <v>266</v>
      </c>
      <c r="F136" s="21" t="b">
        <f t="shared" si="1"/>
        <v>0</v>
      </c>
    </row>
    <row r="137" spans="2:6">
      <c r="B137" t="s">
        <v>160</v>
      </c>
      <c r="C137" t="s">
        <v>267</v>
      </c>
      <c r="D137">
        <v>2</v>
      </c>
      <c r="E137" t="s">
        <v>267</v>
      </c>
      <c r="F137" t="b">
        <f t="shared" si="1"/>
        <v>1</v>
      </c>
    </row>
    <row r="138" spans="2:6">
      <c r="B138" t="s">
        <v>161</v>
      </c>
      <c r="C138" t="s">
        <v>267</v>
      </c>
      <c r="D138">
        <v>2</v>
      </c>
      <c r="E138" t="s">
        <v>267</v>
      </c>
      <c r="F138" t="b">
        <f t="shared" ref="F138:F201" si="2">+EXACT(C138,E138)</f>
        <v>1</v>
      </c>
    </row>
    <row r="139" spans="2:6">
      <c r="B139" s="21" t="s">
        <v>162</v>
      </c>
      <c r="C139" s="21" t="s">
        <v>267</v>
      </c>
      <c r="D139" s="21">
        <v>1</v>
      </c>
      <c r="E139" s="21" t="s">
        <v>266</v>
      </c>
      <c r="F139" s="21" t="b">
        <f t="shared" si="2"/>
        <v>0</v>
      </c>
    </row>
    <row r="140" spans="2:6">
      <c r="B140" t="s">
        <v>163</v>
      </c>
      <c r="C140" t="s">
        <v>266</v>
      </c>
      <c r="D140">
        <v>1</v>
      </c>
      <c r="E140" t="s">
        <v>266</v>
      </c>
      <c r="F140" t="b">
        <f t="shared" si="2"/>
        <v>1</v>
      </c>
    </row>
    <row r="141" spans="2:6">
      <c r="B141" t="s">
        <v>164</v>
      </c>
      <c r="C141" t="s">
        <v>266</v>
      </c>
      <c r="D141">
        <v>1</v>
      </c>
      <c r="E141" t="s">
        <v>266</v>
      </c>
      <c r="F141" t="b">
        <f t="shared" si="2"/>
        <v>1</v>
      </c>
    </row>
    <row r="142" spans="2:6">
      <c r="B142" t="s">
        <v>165</v>
      </c>
      <c r="C142" t="s">
        <v>267</v>
      </c>
      <c r="D142">
        <v>2</v>
      </c>
      <c r="E142" t="s">
        <v>267</v>
      </c>
      <c r="F142" t="b">
        <f t="shared" si="2"/>
        <v>1</v>
      </c>
    </row>
    <row r="143" spans="2:6">
      <c r="B143" t="s">
        <v>62</v>
      </c>
      <c r="C143" t="s">
        <v>266</v>
      </c>
      <c r="D143">
        <v>1</v>
      </c>
      <c r="E143" t="s">
        <v>266</v>
      </c>
      <c r="F143" t="b">
        <f t="shared" si="2"/>
        <v>1</v>
      </c>
    </row>
    <row r="144" spans="2:6">
      <c r="B144" t="s">
        <v>166</v>
      </c>
      <c r="C144" t="s">
        <v>266</v>
      </c>
      <c r="D144">
        <v>1</v>
      </c>
      <c r="E144" t="s">
        <v>266</v>
      </c>
      <c r="F144" t="b">
        <f t="shared" si="2"/>
        <v>1</v>
      </c>
    </row>
    <row r="145" spans="2:6">
      <c r="B145" t="s">
        <v>167</v>
      </c>
      <c r="C145" t="s">
        <v>266</v>
      </c>
      <c r="D145">
        <v>1</v>
      </c>
      <c r="E145" t="s">
        <v>266</v>
      </c>
      <c r="F145" t="b">
        <f t="shared" si="2"/>
        <v>1</v>
      </c>
    </row>
    <row r="146" spans="2:6">
      <c r="B146" t="s">
        <v>168</v>
      </c>
      <c r="C146" t="s">
        <v>266</v>
      </c>
      <c r="D146">
        <v>1</v>
      </c>
      <c r="E146" t="s">
        <v>266</v>
      </c>
      <c r="F146" t="b">
        <f t="shared" si="2"/>
        <v>1</v>
      </c>
    </row>
    <row r="147" spans="2:6">
      <c r="B147" t="s">
        <v>169</v>
      </c>
      <c r="C147" t="s">
        <v>266</v>
      </c>
      <c r="D147">
        <v>1</v>
      </c>
      <c r="E147" t="s">
        <v>266</v>
      </c>
      <c r="F147" t="b">
        <f t="shared" si="2"/>
        <v>1</v>
      </c>
    </row>
    <row r="148" spans="2:6">
      <c r="B148" t="s">
        <v>170</v>
      </c>
      <c r="C148" t="s">
        <v>266</v>
      </c>
      <c r="D148">
        <v>1</v>
      </c>
      <c r="E148" t="s">
        <v>266</v>
      </c>
      <c r="F148" t="b">
        <f t="shared" si="2"/>
        <v>1</v>
      </c>
    </row>
    <row r="149" spans="2:6">
      <c r="B149" t="s">
        <v>171</v>
      </c>
      <c r="C149" t="s">
        <v>266</v>
      </c>
      <c r="D149">
        <v>1</v>
      </c>
      <c r="E149" t="s">
        <v>266</v>
      </c>
      <c r="F149" t="b">
        <f t="shared" si="2"/>
        <v>1</v>
      </c>
    </row>
    <row r="150" spans="2:6">
      <c r="B150" t="s">
        <v>172</v>
      </c>
      <c r="C150" t="s">
        <v>266</v>
      </c>
      <c r="D150">
        <v>1</v>
      </c>
      <c r="E150" t="s">
        <v>266</v>
      </c>
      <c r="F150" t="b">
        <f t="shared" si="2"/>
        <v>1</v>
      </c>
    </row>
    <row r="151" spans="2:6">
      <c r="B151" t="s">
        <v>173</v>
      </c>
      <c r="C151" t="s">
        <v>266</v>
      </c>
      <c r="D151">
        <v>1</v>
      </c>
      <c r="E151" t="s">
        <v>266</v>
      </c>
      <c r="F151" t="b">
        <f t="shared" si="2"/>
        <v>1</v>
      </c>
    </row>
    <row r="152" spans="2:6">
      <c r="B152" t="s">
        <v>174</v>
      </c>
      <c r="C152" t="s">
        <v>266</v>
      </c>
      <c r="D152">
        <v>1</v>
      </c>
      <c r="E152" t="s">
        <v>266</v>
      </c>
      <c r="F152" t="b">
        <f t="shared" si="2"/>
        <v>1</v>
      </c>
    </row>
    <row r="153" spans="2:6">
      <c r="B153" t="s">
        <v>175</v>
      </c>
      <c r="C153" t="s">
        <v>266</v>
      </c>
      <c r="D153">
        <v>1</v>
      </c>
      <c r="E153" t="s">
        <v>266</v>
      </c>
      <c r="F153" t="b">
        <f t="shared" si="2"/>
        <v>1</v>
      </c>
    </row>
    <row r="154" spans="2:6">
      <c r="B154" t="s">
        <v>176</v>
      </c>
      <c r="C154" t="s">
        <v>266</v>
      </c>
      <c r="D154">
        <v>1</v>
      </c>
      <c r="E154" t="s">
        <v>266</v>
      </c>
      <c r="F154" t="b">
        <f t="shared" si="2"/>
        <v>1</v>
      </c>
    </row>
    <row r="155" spans="2:6">
      <c r="B155" t="s">
        <v>177</v>
      </c>
      <c r="C155" t="s">
        <v>266</v>
      </c>
      <c r="D155">
        <v>1</v>
      </c>
      <c r="E155" t="s">
        <v>266</v>
      </c>
      <c r="F155" t="b">
        <f t="shared" si="2"/>
        <v>1</v>
      </c>
    </row>
    <row r="156" spans="2:6">
      <c r="B156" t="s">
        <v>178</v>
      </c>
      <c r="C156" t="s">
        <v>267</v>
      </c>
      <c r="D156">
        <v>2</v>
      </c>
      <c r="E156" t="s">
        <v>267</v>
      </c>
      <c r="F156" t="b">
        <f t="shared" si="2"/>
        <v>1</v>
      </c>
    </row>
    <row r="157" spans="2:6">
      <c r="B157" t="s">
        <v>179</v>
      </c>
      <c r="C157" t="s">
        <v>266</v>
      </c>
      <c r="D157">
        <v>1</v>
      </c>
      <c r="E157" t="s">
        <v>266</v>
      </c>
      <c r="F157" t="b">
        <f t="shared" si="2"/>
        <v>1</v>
      </c>
    </row>
    <row r="158" spans="2:6">
      <c r="B158" s="21" t="s">
        <v>180</v>
      </c>
      <c r="C158" s="21" t="s">
        <v>266</v>
      </c>
      <c r="D158" s="21">
        <v>2</v>
      </c>
      <c r="E158" s="21" t="s">
        <v>267</v>
      </c>
      <c r="F158" s="21" t="b">
        <f t="shared" si="2"/>
        <v>0</v>
      </c>
    </row>
    <row r="159" spans="2:6">
      <c r="B159" t="s">
        <v>151</v>
      </c>
      <c r="C159" t="s">
        <v>266</v>
      </c>
      <c r="D159">
        <v>1</v>
      </c>
      <c r="E159" t="s">
        <v>266</v>
      </c>
      <c r="F159" t="b">
        <f t="shared" si="2"/>
        <v>1</v>
      </c>
    </row>
    <row r="160" spans="2:6">
      <c r="B160" t="s">
        <v>181</v>
      </c>
      <c r="C160" t="s">
        <v>266</v>
      </c>
      <c r="D160">
        <v>1</v>
      </c>
      <c r="E160" t="s">
        <v>266</v>
      </c>
      <c r="F160" t="b">
        <f t="shared" si="2"/>
        <v>1</v>
      </c>
    </row>
    <row r="161" spans="2:6">
      <c r="B161" t="s">
        <v>182</v>
      </c>
      <c r="C161" t="s">
        <v>266</v>
      </c>
      <c r="D161">
        <v>1</v>
      </c>
      <c r="E161" t="s">
        <v>266</v>
      </c>
      <c r="F161" t="b">
        <f t="shared" si="2"/>
        <v>1</v>
      </c>
    </row>
    <row r="162" spans="2:6">
      <c r="B162" t="s">
        <v>183</v>
      </c>
      <c r="C162" t="s">
        <v>266</v>
      </c>
      <c r="D162">
        <v>1</v>
      </c>
      <c r="E162" t="s">
        <v>266</v>
      </c>
      <c r="F162" t="b">
        <f t="shared" si="2"/>
        <v>1</v>
      </c>
    </row>
    <row r="163" spans="2:6">
      <c r="B163" s="21" t="s">
        <v>184</v>
      </c>
      <c r="C163" s="21" t="s">
        <v>266</v>
      </c>
      <c r="D163" s="21">
        <v>2</v>
      </c>
      <c r="E163" s="21" t="s">
        <v>267</v>
      </c>
      <c r="F163" s="21" t="b">
        <f t="shared" si="2"/>
        <v>0</v>
      </c>
    </row>
    <row r="164" spans="2:6">
      <c r="B164" t="s">
        <v>185</v>
      </c>
      <c r="C164" t="s">
        <v>266</v>
      </c>
      <c r="D164">
        <v>1</v>
      </c>
      <c r="E164" t="s">
        <v>266</v>
      </c>
      <c r="F164" t="b">
        <f t="shared" si="2"/>
        <v>1</v>
      </c>
    </row>
    <row r="165" spans="2:6">
      <c r="B165" t="s">
        <v>186</v>
      </c>
      <c r="C165" t="s">
        <v>266</v>
      </c>
      <c r="D165">
        <v>1</v>
      </c>
      <c r="E165" t="s">
        <v>266</v>
      </c>
      <c r="F165" t="b">
        <f t="shared" si="2"/>
        <v>1</v>
      </c>
    </row>
    <row r="166" spans="2:6">
      <c r="B166" t="s">
        <v>187</v>
      </c>
      <c r="C166" t="s">
        <v>266</v>
      </c>
      <c r="D166">
        <v>1</v>
      </c>
      <c r="E166" t="s">
        <v>266</v>
      </c>
      <c r="F166" t="b">
        <f t="shared" si="2"/>
        <v>1</v>
      </c>
    </row>
    <row r="167" spans="2:6">
      <c r="B167" t="s">
        <v>188</v>
      </c>
      <c r="C167" t="s">
        <v>266</v>
      </c>
      <c r="D167">
        <v>1</v>
      </c>
      <c r="E167" t="s">
        <v>266</v>
      </c>
      <c r="F167" t="b">
        <f t="shared" si="2"/>
        <v>1</v>
      </c>
    </row>
    <row r="168" spans="2:6">
      <c r="B168" s="21" t="s">
        <v>189</v>
      </c>
      <c r="C168" s="21" t="s">
        <v>267</v>
      </c>
      <c r="D168" s="21">
        <v>1</v>
      </c>
      <c r="E168" s="21" t="s">
        <v>266</v>
      </c>
      <c r="F168" s="21" t="b">
        <f t="shared" si="2"/>
        <v>0</v>
      </c>
    </row>
    <row r="169" spans="2:6">
      <c r="B169" t="s">
        <v>190</v>
      </c>
      <c r="C169" t="s">
        <v>266</v>
      </c>
      <c r="D169">
        <v>1</v>
      </c>
      <c r="E169" t="s">
        <v>266</v>
      </c>
      <c r="F169" t="b">
        <f t="shared" si="2"/>
        <v>1</v>
      </c>
    </row>
    <row r="170" spans="2:6">
      <c r="B170" t="s">
        <v>191</v>
      </c>
      <c r="C170" t="s">
        <v>266</v>
      </c>
      <c r="D170">
        <v>1</v>
      </c>
      <c r="E170" t="s">
        <v>266</v>
      </c>
      <c r="F170" t="b">
        <f t="shared" si="2"/>
        <v>1</v>
      </c>
    </row>
    <row r="171" spans="2:6">
      <c r="B171" t="s">
        <v>192</v>
      </c>
      <c r="C171" t="s">
        <v>266</v>
      </c>
      <c r="D171">
        <v>1</v>
      </c>
      <c r="E171" t="s">
        <v>266</v>
      </c>
      <c r="F171" t="b">
        <f t="shared" si="2"/>
        <v>1</v>
      </c>
    </row>
    <row r="172" spans="2:6">
      <c r="B172" t="s">
        <v>193</v>
      </c>
      <c r="C172" t="s">
        <v>266</v>
      </c>
      <c r="D172">
        <v>1</v>
      </c>
      <c r="E172" t="s">
        <v>266</v>
      </c>
      <c r="F172" t="b">
        <f t="shared" si="2"/>
        <v>1</v>
      </c>
    </row>
    <row r="173" spans="2:6">
      <c r="B173" t="s">
        <v>194</v>
      </c>
      <c r="C173" t="s">
        <v>267</v>
      </c>
      <c r="D173">
        <v>2</v>
      </c>
      <c r="E173" t="s">
        <v>267</v>
      </c>
      <c r="F173" t="b">
        <f t="shared" si="2"/>
        <v>1</v>
      </c>
    </row>
    <row r="174" spans="2:6">
      <c r="B174" t="s">
        <v>195</v>
      </c>
      <c r="C174" t="s">
        <v>266</v>
      </c>
      <c r="D174">
        <v>1</v>
      </c>
      <c r="E174" t="s">
        <v>266</v>
      </c>
      <c r="F174" t="b">
        <f t="shared" si="2"/>
        <v>1</v>
      </c>
    </row>
    <row r="175" spans="2:6">
      <c r="B175" t="s">
        <v>196</v>
      </c>
      <c r="C175" t="s">
        <v>266</v>
      </c>
      <c r="D175">
        <v>1</v>
      </c>
      <c r="E175" t="s">
        <v>266</v>
      </c>
      <c r="F175" t="b">
        <f t="shared" si="2"/>
        <v>1</v>
      </c>
    </row>
    <row r="176" spans="2:6">
      <c r="B176" t="s">
        <v>197</v>
      </c>
      <c r="C176" t="s">
        <v>266</v>
      </c>
      <c r="D176">
        <v>1</v>
      </c>
      <c r="E176" t="s">
        <v>266</v>
      </c>
      <c r="F176" t="b">
        <f t="shared" si="2"/>
        <v>1</v>
      </c>
    </row>
    <row r="177" spans="2:6">
      <c r="B177" t="s">
        <v>198</v>
      </c>
      <c r="C177" t="s">
        <v>266</v>
      </c>
      <c r="D177">
        <v>1</v>
      </c>
      <c r="E177" t="s">
        <v>266</v>
      </c>
      <c r="F177" t="b">
        <f t="shared" si="2"/>
        <v>1</v>
      </c>
    </row>
    <row r="178" spans="2:6">
      <c r="B178" t="s">
        <v>199</v>
      </c>
      <c r="C178" t="s">
        <v>266</v>
      </c>
      <c r="D178">
        <v>1</v>
      </c>
      <c r="E178" t="s">
        <v>266</v>
      </c>
      <c r="F178" t="b">
        <f t="shared" si="2"/>
        <v>1</v>
      </c>
    </row>
    <row r="179" spans="2:6">
      <c r="B179" t="s">
        <v>200</v>
      </c>
      <c r="C179" t="s">
        <v>266</v>
      </c>
      <c r="D179">
        <v>1</v>
      </c>
      <c r="E179" t="s">
        <v>266</v>
      </c>
      <c r="F179" t="b">
        <f t="shared" si="2"/>
        <v>1</v>
      </c>
    </row>
    <row r="180" spans="2:6">
      <c r="B180" t="s">
        <v>201</v>
      </c>
      <c r="C180" t="s">
        <v>266</v>
      </c>
      <c r="D180">
        <v>1</v>
      </c>
      <c r="E180" t="s">
        <v>266</v>
      </c>
      <c r="F180" t="b">
        <f t="shared" si="2"/>
        <v>1</v>
      </c>
    </row>
    <row r="181" spans="2:6">
      <c r="B181" t="s">
        <v>202</v>
      </c>
      <c r="C181" t="s">
        <v>266</v>
      </c>
      <c r="D181">
        <v>1</v>
      </c>
      <c r="E181" t="s">
        <v>266</v>
      </c>
      <c r="F181" t="b">
        <f t="shared" si="2"/>
        <v>1</v>
      </c>
    </row>
    <row r="182" spans="2:6">
      <c r="B182" t="s">
        <v>203</v>
      </c>
      <c r="C182" t="s">
        <v>266</v>
      </c>
      <c r="D182">
        <v>1</v>
      </c>
      <c r="E182" t="s">
        <v>266</v>
      </c>
      <c r="F182" t="b">
        <f t="shared" si="2"/>
        <v>1</v>
      </c>
    </row>
    <row r="183" spans="2:6">
      <c r="B183" t="s">
        <v>204</v>
      </c>
      <c r="C183" t="s">
        <v>266</v>
      </c>
      <c r="D183">
        <v>1</v>
      </c>
      <c r="E183" t="s">
        <v>266</v>
      </c>
      <c r="F183" t="b">
        <f t="shared" si="2"/>
        <v>1</v>
      </c>
    </row>
    <row r="184" spans="2:6">
      <c r="B184" t="s">
        <v>205</v>
      </c>
      <c r="C184" t="s">
        <v>267</v>
      </c>
      <c r="D184">
        <v>2</v>
      </c>
      <c r="E184" t="s">
        <v>267</v>
      </c>
      <c r="F184" t="b">
        <f t="shared" si="2"/>
        <v>1</v>
      </c>
    </row>
    <row r="185" spans="2:6">
      <c r="B185" t="s">
        <v>206</v>
      </c>
      <c r="C185" t="s">
        <v>266</v>
      </c>
      <c r="D185">
        <v>1</v>
      </c>
      <c r="E185" t="s">
        <v>266</v>
      </c>
      <c r="F185" t="b">
        <f t="shared" si="2"/>
        <v>1</v>
      </c>
    </row>
    <row r="186" spans="2:6">
      <c r="B186" t="s">
        <v>207</v>
      </c>
      <c r="C186" t="s">
        <v>266</v>
      </c>
      <c r="D186">
        <v>1</v>
      </c>
      <c r="E186" t="s">
        <v>266</v>
      </c>
      <c r="F186" t="b">
        <f t="shared" si="2"/>
        <v>1</v>
      </c>
    </row>
    <row r="187" spans="2:6">
      <c r="B187" t="s">
        <v>208</v>
      </c>
      <c r="C187" t="s">
        <v>266</v>
      </c>
      <c r="D187">
        <v>1</v>
      </c>
      <c r="E187" t="s">
        <v>266</v>
      </c>
      <c r="F187" t="b">
        <f t="shared" si="2"/>
        <v>1</v>
      </c>
    </row>
    <row r="188" spans="2:6">
      <c r="B188" t="s">
        <v>209</v>
      </c>
      <c r="C188" t="s">
        <v>266</v>
      </c>
      <c r="D188">
        <v>1</v>
      </c>
      <c r="E188" t="s">
        <v>266</v>
      </c>
      <c r="F188" t="b">
        <f t="shared" si="2"/>
        <v>1</v>
      </c>
    </row>
    <row r="189" spans="2:6">
      <c r="B189" t="s">
        <v>210</v>
      </c>
      <c r="C189" t="s">
        <v>266</v>
      </c>
      <c r="D189">
        <v>1</v>
      </c>
      <c r="E189" t="s">
        <v>266</v>
      </c>
      <c r="F189" t="b">
        <f t="shared" si="2"/>
        <v>1</v>
      </c>
    </row>
    <row r="190" spans="2:6">
      <c r="B190" t="s">
        <v>211</v>
      </c>
      <c r="C190" t="s">
        <v>266</v>
      </c>
      <c r="D190">
        <v>1</v>
      </c>
      <c r="E190" t="s">
        <v>266</v>
      </c>
      <c r="F190" t="b">
        <f t="shared" si="2"/>
        <v>1</v>
      </c>
    </row>
    <row r="191" spans="2:6">
      <c r="B191" t="s">
        <v>212</v>
      </c>
      <c r="C191" t="s">
        <v>266</v>
      </c>
      <c r="D191">
        <v>1</v>
      </c>
      <c r="E191" t="s">
        <v>266</v>
      </c>
      <c r="F191" t="b">
        <f t="shared" si="2"/>
        <v>1</v>
      </c>
    </row>
    <row r="192" spans="2:6">
      <c r="B192" t="s">
        <v>213</v>
      </c>
      <c r="C192" t="s">
        <v>266</v>
      </c>
      <c r="D192">
        <v>1</v>
      </c>
      <c r="E192" t="s">
        <v>266</v>
      </c>
      <c r="F192" t="b">
        <f t="shared" si="2"/>
        <v>1</v>
      </c>
    </row>
    <row r="193" spans="2:6">
      <c r="B193" t="s">
        <v>214</v>
      </c>
      <c r="C193" t="s">
        <v>266</v>
      </c>
      <c r="D193">
        <v>1</v>
      </c>
      <c r="E193" t="s">
        <v>266</v>
      </c>
      <c r="F193" t="b">
        <f t="shared" si="2"/>
        <v>1</v>
      </c>
    </row>
    <row r="194" spans="2:6">
      <c r="B194" t="s">
        <v>215</v>
      </c>
      <c r="C194" t="s">
        <v>266</v>
      </c>
      <c r="D194">
        <v>1</v>
      </c>
      <c r="E194" t="s">
        <v>266</v>
      </c>
      <c r="F194" t="b">
        <f t="shared" si="2"/>
        <v>1</v>
      </c>
    </row>
    <row r="195" spans="2:6">
      <c r="B195" t="s">
        <v>216</v>
      </c>
      <c r="C195" t="s">
        <v>266</v>
      </c>
      <c r="D195">
        <v>1</v>
      </c>
      <c r="E195" t="s">
        <v>266</v>
      </c>
      <c r="F195" t="b">
        <f t="shared" si="2"/>
        <v>1</v>
      </c>
    </row>
    <row r="196" spans="2:6">
      <c r="B196" t="s">
        <v>220</v>
      </c>
      <c r="C196" t="s">
        <v>266</v>
      </c>
      <c r="D196">
        <v>1</v>
      </c>
      <c r="E196" t="s">
        <v>266</v>
      </c>
      <c r="F196" t="b">
        <f t="shared" si="2"/>
        <v>1</v>
      </c>
    </row>
    <row r="197" spans="2:6">
      <c r="B197" t="s">
        <v>217</v>
      </c>
      <c r="C197" t="s">
        <v>266</v>
      </c>
      <c r="D197">
        <v>1</v>
      </c>
      <c r="E197" t="s">
        <v>266</v>
      </c>
      <c r="F197" t="b">
        <f t="shared" si="2"/>
        <v>1</v>
      </c>
    </row>
    <row r="198" spans="2:6">
      <c r="B198" t="s">
        <v>218</v>
      </c>
      <c r="C198" t="s">
        <v>266</v>
      </c>
      <c r="D198">
        <v>1</v>
      </c>
      <c r="E198" t="s">
        <v>266</v>
      </c>
      <c r="F198" t="b">
        <f t="shared" si="2"/>
        <v>1</v>
      </c>
    </row>
    <row r="199" spans="2:6">
      <c r="B199" t="s">
        <v>219</v>
      </c>
      <c r="C199" t="s">
        <v>266</v>
      </c>
      <c r="D199">
        <v>1</v>
      </c>
      <c r="E199" t="s">
        <v>266</v>
      </c>
      <c r="F199" t="b">
        <f t="shared" si="2"/>
        <v>1</v>
      </c>
    </row>
    <row r="200" spans="2:6">
      <c r="B200" t="s">
        <v>221</v>
      </c>
      <c r="C200" t="s">
        <v>266</v>
      </c>
      <c r="D200">
        <v>1</v>
      </c>
      <c r="E200" t="s">
        <v>266</v>
      </c>
      <c r="F200" t="b">
        <f t="shared" si="2"/>
        <v>1</v>
      </c>
    </row>
    <row r="201" spans="2:6">
      <c r="B201" t="s">
        <v>222</v>
      </c>
      <c r="C201" t="s">
        <v>266</v>
      </c>
      <c r="D201">
        <v>1</v>
      </c>
      <c r="E201" t="s">
        <v>266</v>
      </c>
      <c r="F201" t="b">
        <f t="shared" si="2"/>
        <v>1</v>
      </c>
    </row>
    <row r="202" spans="2:6">
      <c r="B202" t="s">
        <v>223</v>
      </c>
      <c r="C202" t="s">
        <v>266</v>
      </c>
      <c r="D202">
        <v>1</v>
      </c>
      <c r="E202" t="s">
        <v>266</v>
      </c>
      <c r="F202" t="b">
        <f t="shared" ref="F202:F229" si="3">+EXACT(C202,E202)</f>
        <v>1</v>
      </c>
    </row>
    <row r="203" spans="2:6">
      <c r="B203" t="s">
        <v>224</v>
      </c>
      <c r="C203" t="s">
        <v>266</v>
      </c>
      <c r="D203">
        <v>1</v>
      </c>
      <c r="E203" t="s">
        <v>266</v>
      </c>
      <c r="F203" t="b">
        <f t="shared" si="3"/>
        <v>1</v>
      </c>
    </row>
    <row r="204" spans="2:6">
      <c r="B204" t="s">
        <v>225</v>
      </c>
      <c r="C204" t="s">
        <v>266</v>
      </c>
      <c r="D204">
        <v>1</v>
      </c>
      <c r="E204" t="s">
        <v>266</v>
      </c>
      <c r="F204" t="b">
        <f t="shared" si="3"/>
        <v>1</v>
      </c>
    </row>
    <row r="205" spans="2:6">
      <c r="B205" t="s">
        <v>226</v>
      </c>
      <c r="C205" t="s">
        <v>266</v>
      </c>
      <c r="D205">
        <v>1</v>
      </c>
      <c r="E205" t="s">
        <v>266</v>
      </c>
      <c r="F205" t="b">
        <f t="shared" si="3"/>
        <v>1</v>
      </c>
    </row>
    <row r="206" spans="2:6">
      <c r="B206" t="s">
        <v>227</v>
      </c>
      <c r="C206" t="s">
        <v>266</v>
      </c>
      <c r="D206">
        <v>1</v>
      </c>
      <c r="E206" t="s">
        <v>266</v>
      </c>
      <c r="F206" t="b">
        <f t="shared" si="3"/>
        <v>1</v>
      </c>
    </row>
    <row r="207" spans="2:6">
      <c r="B207" t="s">
        <v>228</v>
      </c>
      <c r="C207" t="s">
        <v>266</v>
      </c>
      <c r="D207">
        <v>1</v>
      </c>
      <c r="E207" t="s">
        <v>266</v>
      </c>
      <c r="F207" t="b">
        <f t="shared" si="3"/>
        <v>1</v>
      </c>
    </row>
    <row r="208" spans="2:6">
      <c r="B208" t="s">
        <v>229</v>
      </c>
      <c r="C208" t="s">
        <v>266</v>
      </c>
      <c r="D208">
        <v>1</v>
      </c>
      <c r="E208" t="s">
        <v>266</v>
      </c>
      <c r="F208" t="b">
        <f t="shared" si="3"/>
        <v>1</v>
      </c>
    </row>
    <row r="209" spans="2:6">
      <c r="B209" t="s">
        <v>230</v>
      </c>
      <c r="C209" t="s">
        <v>266</v>
      </c>
      <c r="D209">
        <v>1</v>
      </c>
      <c r="E209" t="s">
        <v>266</v>
      </c>
      <c r="F209" t="b">
        <f t="shared" si="3"/>
        <v>1</v>
      </c>
    </row>
    <row r="210" spans="2:6">
      <c r="B210" t="s">
        <v>231</v>
      </c>
      <c r="C210" t="s">
        <v>266</v>
      </c>
      <c r="D210">
        <v>1</v>
      </c>
      <c r="E210" t="s">
        <v>266</v>
      </c>
      <c r="F210" t="b">
        <f t="shared" si="3"/>
        <v>1</v>
      </c>
    </row>
    <row r="211" spans="2:6">
      <c r="B211" t="s">
        <v>232</v>
      </c>
      <c r="C211" t="s">
        <v>266</v>
      </c>
      <c r="D211">
        <v>1</v>
      </c>
      <c r="E211" t="s">
        <v>266</v>
      </c>
      <c r="F211" t="b">
        <f t="shared" si="3"/>
        <v>1</v>
      </c>
    </row>
    <row r="212" spans="2:6">
      <c r="B212" t="s">
        <v>233</v>
      </c>
      <c r="C212" t="s">
        <v>266</v>
      </c>
      <c r="D212">
        <v>1</v>
      </c>
      <c r="E212" t="s">
        <v>266</v>
      </c>
      <c r="F212" t="b">
        <f t="shared" si="3"/>
        <v>1</v>
      </c>
    </row>
    <row r="213" spans="2:6">
      <c r="B213" t="s">
        <v>234</v>
      </c>
      <c r="C213" t="s">
        <v>266</v>
      </c>
      <c r="D213">
        <v>1</v>
      </c>
      <c r="E213" t="s">
        <v>266</v>
      </c>
      <c r="F213" t="b">
        <f t="shared" si="3"/>
        <v>1</v>
      </c>
    </row>
    <row r="214" spans="2:6">
      <c r="B214" t="s">
        <v>235</v>
      </c>
      <c r="C214" t="s">
        <v>266</v>
      </c>
      <c r="D214">
        <v>1</v>
      </c>
      <c r="E214" t="s">
        <v>266</v>
      </c>
      <c r="F214" t="b">
        <f t="shared" si="3"/>
        <v>1</v>
      </c>
    </row>
    <row r="215" spans="2:6">
      <c r="B215" t="s">
        <v>236</v>
      </c>
      <c r="C215" t="s">
        <v>266</v>
      </c>
      <c r="D215">
        <v>1</v>
      </c>
      <c r="E215" t="s">
        <v>266</v>
      </c>
      <c r="F215" t="b">
        <f t="shared" si="3"/>
        <v>1</v>
      </c>
    </row>
    <row r="216" spans="2:6">
      <c r="B216" t="s">
        <v>237</v>
      </c>
      <c r="C216" t="s">
        <v>266</v>
      </c>
      <c r="D216">
        <v>1</v>
      </c>
      <c r="E216" t="s">
        <v>266</v>
      </c>
      <c r="F216" t="b">
        <f t="shared" si="3"/>
        <v>1</v>
      </c>
    </row>
    <row r="217" spans="2:6">
      <c r="B217" t="s">
        <v>238</v>
      </c>
      <c r="C217" t="s">
        <v>266</v>
      </c>
      <c r="D217">
        <v>1</v>
      </c>
      <c r="E217" t="s">
        <v>266</v>
      </c>
      <c r="F217" t="b">
        <f t="shared" si="3"/>
        <v>1</v>
      </c>
    </row>
    <row r="218" spans="2:6">
      <c r="B218" t="s">
        <v>239</v>
      </c>
      <c r="C218" t="s">
        <v>266</v>
      </c>
      <c r="D218">
        <v>1</v>
      </c>
      <c r="E218" t="s">
        <v>266</v>
      </c>
      <c r="F218" t="b">
        <f t="shared" si="3"/>
        <v>1</v>
      </c>
    </row>
    <row r="219" spans="2:6">
      <c r="B219" t="s">
        <v>240</v>
      </c>
      <c r="C219" t="s">
        <v>266</v>
      </c>
      <c r="D219">
        <v>1</v>
      </c>
      <c r="E219" t="s">
        <v>266</v>
      </c>
      <c r="F219" t="b">
        <f t="shared" si="3"/>
        <v>1</v>
      </c>
    </row>
    <row r="220" spans="2:6">
      <c r="B220" t="s">
        <v>241</v>
      </c>
      <c r="C220" t="s">
        <v>266</v>
      </c>
      <c r="D220">
        <v>1</v>
      </c>
      <c r="E220" t="s">
        <v>266</v>
      </c>
      <c r="F220" t="b">
        <f t="shared" si="3"/>
        <v>1</v>
      </c>
    </row>
    <row r="221" spans="2:6">
      <c r="B221" t="s">
        <v>242</v>
      </c>
      <c r="C221" t="s">
        <v>266</v>
      </c>
      <c r="D221">
        <v>1</v>
      </c>
      <c r="E221" t="s">
        <v>266</v>
      </c>
      <c r="F221" t="b">
        <f t="shared" si="3"/>
        <v>1</v>
      </c>
    </row>
    <row r="222" spans="2:6">
      <c r="B222" t="s">
        <v>243</v>
      </c>
      <c r="C222" t="s">
        <v>266</v>
      </c>
      <c r="D222">
        <v>1</v>
      </c>
      <c r="E222" t="s">
        <v>266</v>
      </c>
      <c r="F222" t="b">
        <f t="shared" si="3"/>
        <v>1</v>
      </c>
    </row>
    <row r="223" spans="2:6">
      <c r="B223" t="s">
        <v>244</v>
      </c>
      <c r="C223" t="s">
        <v>266</v>
      </c>
      <c r="D223">
        <v>1</v>
      </c>
      <c r="E223" t="s">
        <v>266</v>
      </c>
      <c r="F223" t="b">
        <f t="shared" si="3"/>
        <v>1</v>
      </c>
    </row>
    <row r="224" spans="2:6">
      <c r="B224" t="s">
        <v>245</v>
      </c>
      <c r="C224" t="s">
        <v>266</v>
      </c>
      <c r="D224">
        <v>1</v>
      </c>
      <c r="E224" t="s">
        <v>266</v>
      </c>
      <c r="F224" t="b">
        <f t="shared" si="3"/>
        <v>1</v>
      </c>
    </row>
    <row r="225" spans="2:6">
      <c r="B225" t="s">
        <v>246</v>
      </c>
      <c r="C225" t="s">
        <v>266</v>
      </c>
      <c r="D225">
        <v>1</v>
      </c>
      <c r="E225" t="s">
        <v>266</v>
      </c>
      <c r="F225" t="b">
        <f t="shared" si="3"/>
        <v>1</v>
      </c>
    </row>
    <row r="226" spans="2:6">
      <c r="B226" t="s">
        <v>247</v>
      </c>
      <c r="C226" t="s">
        <v>266</v>
      </c>
      <c r="D226">
        <v>1</v>
      </c>
      <c r="E226" t="s">
        <v>266</v>
      </c>
      <c r="F226" t="b">
        <f t="shared" si="3"/>
        <v>1</v>
      </c>
    </row>
    <row r="227" spans="2:6">
      <c r="B227" t="s">
        <v>248</v>
      </c>
      <c r="C227" t="s">
        <v>266</v>
      </c>
      <c r="D227">
        <v>1</v>
      </c>
      <c r="E227" t="s">
        <v>266</v>
      </c>
      <c r="F227" t="b">
        <f t="shared" si="3"/>
        <v>1</v>
      </c>
    </row>
    <row r="228" spans="2:6">
      <c r="B228" t="s">
        <v>249</v>
      </c>
      <c r="C228" t="s">
        <v>266</v>
      </c>
      <c r="D228">
        <v>1</v>
      </c>
      <c r="E228" t="s">
        <v>266</v>
      </c>
      <c r="F228" t="b">
        <f t="shared" si="3"/>
        <v>1</v>
      </c>
    </row>
    <row r="229" spans="2:6">
      <c r="B229" t="s">
        <v>250</v>
      </c>
      <c r="C229" t="s">
        <v>266</v>
      </c>
      <c r="D229">
        <v>1</v>
      </c>
      <c r="E229" t="s">
        <v>266</v>
      </c>
      <c r="F229" t="b">
        <f t="shared" si="3"/>
        <v>1</v>
      </c>
    </row>
  </sheetData>
  <autoFilter ref="B8:F22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tabSelected="1" workbookViewId="0">
      <selection activeCell="D10" sqref="D10"/>
    </sheetView>
  </sheetViews>
  <sheetFormatPr baseColWidth="10" defaultRowHeight="15"/>
  <cols>
    <col min="1" max="1" width="9.42578125" customWidth="1"/>
    <col min="2" max="2" width="16.5703125" customWidth="1"/>
    <col min="3" max="3" width="88.28515625" customWidth="1"/>
    <col min="4" max="6" width="12.7109375" customWidth="1"/>
  </cols>
  <sheetData>
    <row r="1" spans="1:6" ht="86.25" customHeight="1">
      <c r="A1" s="33" t="s">
        <v>252</v>
      </c>
    </row>
    <row r="2" spans="1:6" ht="15.75" customHeight="1"/>
    <row r="3" spans="1:6" ht="15.75" customHeight="1"/>
    <row r="4" spans="1:6" ht="15.75" customHeight="1">
      <c r="C4" s="34"/>
      <c r="D4" s="34"/>
      <c r="E4" s="34"/>
      <c r="F4" s="34"/>
    </row>
    <row r="5" spans="1:6" ht="15.75" customHeight="1">
      <c r="B5" s="227" t="s">
        <v>418</v>
      </c>
      <c r="C5" s="227"/>
      <c r="D5" s="32"/>
      <c r="E5" s="32"/>
      <c r="F5" s="32"/>
    </row>
    <row r="6" spans="1:6" ht="17.25" customHeight="1">
      <c r="B6" s="227"/>
      <c r="C6" s="227"/>
      <c r="D6" s="35"/>
      <c r="E6" s="35"/>
      <c r="F6" s="35"/>
    </row>
    <row r="7" spans="1:6" ht="15" customHeight="1">
      <c r="B7" s="227"/>
      <c r="C7" s="227"/>
      <c r="D7" s="32"/>
      <c r="E7" s="32"/>
      <c r="F7" s="32"/>
    </row>
    <row r="8" spans="1:6">
      <c r="B8" s="32"/>
      <c r="C8" s="32"/>
      <c r="D8" s="32"/>
      <c r="E8" s="32"/>
      <c r="F8" s="32"/>
    </row>
    <row r="9" spans="1:6">
      <c r="B9" s="36" t="s">
        <v>378</v>
      </c>
      <c r="C9" s="36" t="s">
        <v>379</v>
      </c>
    </row>
    <row r="10" spans="1:6" ht="16.5">
      <c r="B10" s="37" t="s">
        <v>345</v>
      </c>
      <c r="C10" s="38" t="s">
        <v>357</v>
      </c>
    </row>
    <row r="11" spans="1:6" ht="30" customHeight="1">
      <c r="B11" s="37" t="s">
        <v>346</v>
      </c>
      <c r="C11" s="39" t="s">
        <v>356</v>
      </c>
    </row>
    <row r="12" spans="1:6" ht="16.5">
      <c r="B12" s="37" t="s">
        <v>347</v>
      </c>
      <c r="C12" s="38" t="s">
        <v>367</v>
      </c>
    </row>
    <row r="13" spans="1:6" ht="33">
      <c r="B13" s="37" t="s">
        <v>348</v>
      </c>
      <c r="C13" s="39" t="s">
        <v>360</v>
      </c>
    </row>
    <row r="14" spans="1:6" ht="33">
      <c r="B14" s="37" t="s">
        <v>349</v>
      </c>
      <c r="C14" s="39" t="s">
        <v>358</v>
      </c>
    </row>
    <row r="15" spans="1:6" ht="16.5">
      <c r="B15" s="37" t="s">
        <v>350</v>
      </c>
      <c r="C15" s="38" t="s">
        <v>324</v>
      </c>
    </row>
    <row r="16" spans="1:6" ht="16.5">
      <c r="B16" s="37" t="s">
        <v>351</v>
      </c>
      <c r="C16" s="38" t="s">
        <v>315</v>
      </c>
    </row>
    <row r="17" spans="2:3" ht="16.5">
      <c r="B17" s="37" t="s">
        <v>352</v>
      </c>
      <c r="C17" s="38" t="s">
        <v>318</v>
      </c>
    </row>
    <row r="18" spans="2:3" ht="16.5">
      <c r="B18" s="37" t="s">
        <v>353</v>
      </c>
      <c r="C18" s="38" t="s">
        <v>321</v>
      </c>
    </row>
    <row r="19" spans="2:3" ht="33">
      <c r="B19" s="37" t="s">
        <v>354</v>
      </c>
      <c r="C19" s="39" t="s">
        <v>325</v>
      </c>
    </row>
    <row r="20" spans="2:3" ht="16.5">
      <c r="B20" s="37" t="s">
        <v>355</v>
      </c>
      <c r="C20" s="38" t="s">
        <v>393</v>
      </c>
    </row>
    <row r="21" spans="2:3" ht="16.5">
      <c r="B21" s="37" t="s">
        <v>373</v>
      </c>
      <c r="C21" s="38" t="s">
        <v>394</v>
      </c>
    </row>
    <row r="22" spans="2:3" ht="16.5">
      <c r="B22" s="37" t="s">
        <v>391</v>
      </c>
      <c r="C22" s="38" t="s">
        <v>333</v>
      </c>
    </row>
    <row r="23" spans="2:3" ht="16.5">
      <c r="B23" s="37" t="s">
        <v>392</v>
      </c>
      <c r="C23" s="38" t="s">
        <v>377</v>
      </c>
    </row>
    <row r="26" spans="2:3" ht="23.25" customHeight="1"/>
    <row r="27" spans="2:3" ht="12" customHeight="1"/>
    <row r="28" spans="2:3" ht="23.25" customHeight="1"/>
  </sheetData>
  <mergeCells count="1">
    <mergeCell ref="B5:C7"/>
  </mergeCells>
  <hyperlinks>
    <hyperlink ref="C10" location="'Tabulado 1'!A1" display="Municipios que cuentan con Ordenanza para el Manejo de Residuos Sólidos"/>
    <hyperlink ref="C11" location="'Tabulado 2'!A1" display="Municipios que cuentan con Sistema de Tratamiento y/o Disposición Final de los Desechos Peligrosos Sanitarios"/>
    <hyperlink ref="C13" location="'Tabulado 4'!A1" display="Municipios que realizarón caracterización de Residuos Sólidos producidos en el Cantón"/>
    <hyperlink ref="C14" location="'Tabulado 5'!A1" display=" Municipios que realizarón caracterización de Residuos Sólidos Producidos en el Área Urbana"/>
    <hyperlink ref="C15" location="'Tabulado 6'!A1" display="Caracterización de los Residuos Sólidos Producidos por el Tipo de Residuo"/>
    <hyperlink ref="C16" location="'Tabulado 7'!A1" display=" Municipios que Trabajan con Separación en la Fuente a Nivel Domiciliar"/>
    <hyperlink ref="C17" location="'Tabulado 8'!A1" display="Municipios que realizarón Recolección Diferenciada de Residuos Sólidos"/>
    <hyperlink ref="C18" location="'Tabulado 9'!A1" display="Municipios que aprovecha los Residuos Sólidos Orgánicos de los Mercados"/>
    <hyperlink ref="C22" location="'Tabulado 11'!A1" display="Mecanismos de cobro de la Tasa de Recolección de los Residuos Sólidos"/>
    <hyperlink ref="C23" location="'Tabulado 12'!A1" display="Mecanismos de cobro de la Tasa de Recolección de los Residuos Sólidos"/>
    <hyperlink ref="C12" location="'Tabulado 3 '!A1" display="Costos Operativos por Sitio de Disposición Final"/>
    <hyperlink ref="C20" location="'Tabulado 11'!A1" display="Municipios que aprovecha los Residuos Sólidos (Domiciliarios) de la Ciudad"/>
    <hyperlink ref="C21" location="'Tabulado 12'!A1" display="Municipios que realizarón Tratamiento a los Residuos (Domiciliarios) de la Ciudad"/>
    <hyperlink ref="C19" location="'Tabulado 10'!A1" display="Municipios que realizarón Tratamiento a los Residuos Orgánicos de los Mercados para su Aprovechamiento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showGridLines="0" zoomScaleNormal="100" workbookViewId="0">
      <selection activeCell="J9" sqref="J9"/>
    </sheetView>
  </sheetViews>
  <sheetFormatPr baseColWidth="10" defaultRowHeight="16.5"/>
  <cols>
    <col min="1" max="1" width="11.42578125" style="47"/>
    <col min="2" max="2" width="25" style="47" customWidth="1"/>
    <col min="3" max="8" width="11.42578125" style="48"/>
    <col min="9" max="16384" width="11.42578125" style="47"/>
  </cols>
  <sheetData>
    <row r="1" spans="1:19" ht="75.75" customHeight="1"/>
    <row r="5" spans="1:19">
      <c r="B5" s="49" t="s">
        <v>416</v>
      </c>
      <c r="I5" s="233" t="s">
        <v>359</v>
      </c>
      <c r="J5" s="233"/>
    </row>
    <row r="6" spans="1:19" ht="36.75" customHeight="1">
      <c r="A6" s="50"/>
      <c r="B6" s="51" t="s">
        <v>424</v>
      </c>
      <c r="K6" s="50"/>
      <c r="L6" s="50"/>
      <c r="M6" s="50"/>
      <c r="N6" s="50"/>
      <c r="O6" s="50"/>
      <c r="P6" s="50"/>
      <c r="Q6" s="50"/>
      <c r="R6" s="50"/>
      <c r="S6" s="50"/>
    </row>
    <row r="7" spans="1:19" ht="33" customHeight="1">
      <c r="B7" s="51"/>
    </row>
    <row r="8" spans="1:19">
      <c r="B8" s="52"/>
      <c r="C8" s="53"/>
      <c r="D8" s="53"/>
      <c r="E8" s="53"/>
      <c r="F8" s="53"/>
    </row>
    <row r="9" spans="1:19" ht="38.25" customHeight="1">
      <c r="B9" s="228" t="s">
        <v>380</v>
      </c>
      <c r="C9" s="228"/>
      <c r="D9" s="228"/>
      <c r="E9" s="228"/>
      <c r="F9" s="228"/>
      <c r="G9" s="228"/>
      <c r="H9" s="228"/>
    </row>
    <row r="11" spans="1:19" ht="16.5" customHeight="1">
      <c r="B11" s="231" t="s">
        <v>271</v>
      </c>
      <c r="C11" s="231"/>
      <c r="D11" s="231"/>
      <c r="E11" s="231"/>
      <c r="F11" s="231"/>
      <c r="G11" s="231"/>
      <c r="H11" s="231"/>
    </row>
    <row r="12" spans="1:19" ht="16.5" customHeight="1">
      <c r="B12" s="234"/>
      <c r="C12" s="229" t="s">
        <v>266</v>
      </c>
      <c r="D12" s="229"/>
      <c r="E12" s="229" t="s">
        <v>267</v>
      </c>
      <c r="F12" s="229"/>
      <c r="G12" s="229" t="s">
        <v>0</v>
      </c>
      <c r="H12" s="229"/>
    </row>
    <row r="13" spans="1:19">
      <c r="B13" s="234"/>
      <c r="C13" s="54" t="s">
        <v>274</v>
      </c>
      <c r="D13" s="54" t="s">
        <v>275</v>
      </c>
      <c r="E13" s="54" t="s">
        <v>274</v>
      </c>
      <c r="F13" s="54" t="s">
        <v>275</v>
      </c>
      <c r="G13" s="54" t="s">
        <v>274</v>
      </c>
      <c r="H13" s="54" t="s">
        <v>275</v>
      </c>
      <c r="I13" s="55"/>
    </row>
    <row r="14" spans="1:19">
      <c r="B14" s="56" t="s">
        <v>1</v>
      </c>
      <c r="C14" s="57">
        <v>208</v>
      </c>
      <c r="D14" s="196">
        <v>0.94117647058823539</v>
      </c>
      <c r="E14" s="57">
        <v>13</v>
      </c>
      <c r="F14" s="196">
        <v>5.8823529411764712E-2</v>
      </c>
      <c r="G14" s="57">
        <v>221</v>
      </c>
      <c r="H14" s="43">
        <v>1</v>
      </c>
      <c r="I14" s="55"/>
    </row>
    <row r="15" spans="1:19">
      <c r="B15" s="230" t="s">
        <v>424</v>
      </c>
      <c r="C15" s="230"/>
      <c r="D15" s="230"/>
      <c r="E15" s="230"/>
      <c r="F15" s="230"/>
      <c r="G15" s="230"/>
      <c r="H15" s="230"/>
      <c r="I15" s="55"/>
    </row>
    <row r="16" spans="1:19">
      <c r="B16" s="58"/>
      <c r="C16" s="59"/>
      <c r="D16" s="59"/>
      <c r="E16" s="59"/>
      <c r="F16" s="59"/>
      <c r="G16" s="59"/>
      <c r="H16" s="59"/>
    </row>
    <row r="17" spans="1:9" ht="15.75" customHeight="1">
      <c r="B17" s="55"/>
      <c r="C17" s="60"/>
      <c r="D17" s="60"/>
      <c r="E17" s="60"/>
      <c r="F17" s="60"/>
      <c r="G17" s="60"/>
      <c r="H17" s="60"/>
    </row>
    <row r="18" spans="1:9" ht="31.5" customHeight="1">
      <c r="B18" s="231" t="s">
        <v>272</v>
      </c>
      <c r="C18" s="231"/>
      <c r="D18" s="231"/>
      <c r="E18" s="231"/>
      <c r="F18" s="231"/>
      <c r="G18" s="231"/>
      <c r="H18" s="231"/>
    </row>
    <row r="19" spans="1:9">
      <c r="B19" s="234" t="s">
        <v>2</v>
      </c>
      <c r="C19" s="229" t="s">
        <v>266</v>
      </c>
      <c r="D19" s="229"/>
      <c r="E19" s="229" t="s">
        <v>267</v>
      </c>
      <c r="F19" s="229"/>
      <c r="G19" s="229" t="s">
        <v>0</v>
      </c>
      <c r="H19" s="229"/>
    </row>
    <row r="20" spans="1:9">
      <c r="B20" s="235"/>
      <c r="C20" s="54" t="s">
        <v>274</v>
      </c>
      <c r="D20" s="54" t="s">
        <v>275</v>
      </c>
      <c r="E20" s="54" t="s">
        <v>274</v>
      </c>
      <c r="F20" s="54" t="s">
        <v>275</v>
      </c>
      <c r="G20" s="54" t="s">
        <v>274</v>
      </c>
      <c r="H20" s="54" t="s">
        <v>275</v>
      </c>
    </row>
    <row r="21" spans="1:9">
      <c r="A21" s="61"/>
      <c r="B21" s="62" t="s">
        <v>1</v>
      </c>
      <c r="C21" s="57">
        <v>208</v>
      </c>
      <c r="D21" s="196">
        <v>0.94117647058823539</v>
      </c>
      <c r="E21" s="57">
        <v>13</v>
      </c>
      <c r="F21" s="196">
        <v>5.8823529411764712E-2</v>
      </c>
      <c r="G21" s="57">
        <v>221</v>
      </c>
      <c r="H21" s="43">
        <v>1</v>
      </c>
    </row>
    <row r="22" spans="1:9">
      <c r="B22" s="63" t="s">
        <v>3</v>
      </c>
      <c r="C22" s="64">
        <v>88</v>
      </c>
      <c r="D22" s="189">
        <v>0.94623655913978499</v>
      </c>
      <c r="E22" s="64">
        <v>5</v>
      </c>
      <c r="F22" s="189">
        <v>5.3763440860215048E-2</v>
      </c>
      <c r="G22" s="64">
        <v>93</v>
      </c>
      <c r="H22" s="190">
        <v>1</v>
      </c>
    </row>
    <row r="23" spans="1:9">
      <c r="B23" s="63" t="s">
        <v>4</v>
      </c>
      <c r="C23" s="64">
        <v>76</v>
      </c>
      <c r="D23" s="189">
        <v>0.90476190476190477</v>
      </c>
      <c r="E23" s="64">
        <v>8</v>
      </c>
      <c r="F23" s="189">
        <v>9.5238095238095233E-2</v>
      </c>
      <c r="G23" s="64">
        <v>84</v>
      </c>
      <c r="H23" s="190">
        <v>1</v>
      </c>
    </row>
    <row r="24" spans="1:9">
      <c r="B24" s="63" t="s">
        <v>5</v>
      </c>
      <c r="C24" s="64">
        <v>41</v>
      </c>
      <c r="D24" s="189">
        <v>1</v>
      </c>
      <c r="E24" s="64" t="s">
        <v>425</v>
      </c>
      <c r="F24" s="189" t="s">
        <v>425</v>
      </c>
      <c r="G24" s="64">
        <v>41</v>
      </c>
      <c r="H24" s="190">
        <v>1</v>
      </c>
      <c r="I24" s="55"/>
    </row>
    <row r="25" spans="1:9">
      <c r="B25" s="63" t="s">
        <v>6</v>
      </c>
      <c r="C25" s="64">
        <v>3</v>
      </c>
      <c r="D25" s="190">
        <v>1</v>
      </c>
      <c r="E25" s="64" t="s">
        <v>425</v>
      </c>
      <c r="F25" s="65" t="s">
        <v>425</v>
      </c>
      <c r="G25" s="64">
        <v>3</v>
      </c>
      <c r="H25" s="190">
        <v>1</v>
      </c>
      <c r="I25" s="55"/>
    </row>
    <row r="26" spans="1:9">
      <c r="B26" s="230" t="s">
        <v>424</v>
      </c>
      <c r="C26" s="230"/>
      <c r="D26" s="230"/>
      <c r="E26" s="230"/>
      <c r="F26" s="230"/>
      <c r="G26" s="230"/>
      <c r="H26" s="230"/>
      <c r="I26" s="55"/>
    </row>
    <row r="27" spans="1:9">
      <c r="B27" s="66"/>
      <c r="C27" s="60"/>
      <c r="D27" s="60"/>
      <c r="E27" s="60"/>
      <c r="F27" s="60"/>
      <c r="G27" s="60"/>
      <c r="H27" s="60"/>
      <c r="I27" s="55"/>
    </row>
    <row r="28" spans="1:9">
      <c r="B28" s="55"/>
      <c r="C28" s="60"/>
      <c r="D28" s="60"/>
      <c r="E28" s="60"/>
      <c r="F28" s="60"/>
      <c r="G28" s="60"/>
      <c r="H28" s="60"/>
    </row>
    <row r="29" spans="1:9" ht="16.5" customHeight="1">
      <c r="B29" s="231" t="s">
        <v>273</v>
      </c>
      <c r="C29" s="231"/>
      <c r="D29" s="231"/>
      <c r="E29" s="231"/>
      <c r="F29" s="231"/>
      <c r="G29" s="231"/>
      <c r="H29" s="231"/>
    </row>
    <row r="30" spans="1:9" ht="16.5" customHeight="1">
      <c r="B30" s="234" t="s">
        <v>7</v>
      </c>
      <c r="C30" s="229" t="s">
        <v>266</v>
      </c>
      <c r="D30" s="229"/>
      <c r="E30" s="229" t="s">
        <v>267</v>
      </c>
      <c r="F30" s="229"/>
      <c r="G30" s="229" t="s">
        <v>0</v>
      </c>
      <c r="H30" s="229"/>
    </row>
    <row r="31" spans="1:9">
      <c r="B31" s="235"/>
      <c r="C31" s="54" t="s">
        <v>274</v>
      </c>
      <c r="D31" s="54" t="s">
        <v>275</v>
      </c>
      <c r="E31" s="54" t="s">
        <v>274</v>
      </c>
      <c r="F31" s="54" t="s">
        <v>275</v>
      </c>
      <c r="G31" s="54" t="s">
        <v>274</v>
      </c>
      <c r="H31" s="54" t="s">
        <v>275</v>
      </c>
    </row>
    <row r="32" spans="1:9">
      <c r="B32" s="62" t="s">
        <v>1</v>
      </c>
      <c r="C32" s="57">
        <v>208</v>
      </c>
      <c r="D32" s="196">
        <v>0.94117647058823539</v>
      </c>
      <c r="E32" s="57">
        <v>13</v>
      </c>
      <c r="F32" s="42">
        <v>5.8823529411764712E-2</v>
      </c>
      <c r="G32" s="57">
        <v>221</v>
      </c>
      <c r="H32" s="43">
        <v>1</v>
      </c>
    </row>
    <row r="33" spans="2:8">
      <c r="B33" s="63" t="s">
        <v>8</v>
      </c>
      <c r="C33" s="64">
        <v>14</v>
      </c>
      <c r="D33" s="189">
        <v>0.93333333333333324</v>
      </c>
      <c r="E33" s="64">
        <v>1</v>
      </c>
      <c r="F33" s="65">
        <v>6.6666666666666666E-2</v>
      </c>
      <c r="G33" s="64">
        <v>15</v>
      </c>
      <c r="H33" s="190">
        <v>1</v>
      </c>
    </row>
    <row r="34" spans="2:8">
      <c r="B34" s="63" t="s">
        <v>9</v>
      </c>
      <c r="C34" s="64">
        <v>6</v>
      </c>
      <c r="D34" s="189">
        <v>0.8571428571428571</v>
      </c>
      <c r="E34" s="64">
        <v>1</v>
      </c>
      <c r="F34" s="65">
        <v>0.14285714285714288</v>
      </c>
      <c r="G34" s="64">
        <v>7</v>
      </c>
      <c r="H34" s="190">
        <v>1</v>
      </c>
    </row>
    <row r="35" spans="2:8">
      <c r="B35" s="63" t="s">
        <v>10</v>
      </c>
      <c r="C35" s="64">
        <v>7</v>
      </c>
      <c r="D35" s="190">
        <v>1</v>
      </c>
      <c r="E35" s="64" t="s">
        <v>425</v>
      </c>
      <c r="F35" s="65" t="s">
        <v>425</v>
      </c>
      <c r="G35" s="64">
        <v>7</v>
      </c>
      <c r="H35" s="190">
        <v>1</v>
      </c>
    </row>
    <row r="36" spans="2:8">
      <c r="B36" s="63" t="s">
        <v>11</v>
      </c>
      <c r="C36" s="64">
        <v>6</v>
      </c>
      <c r="D36" s="190">
        <v>1</v>
      </c>
      <c r="E36" s="64" t="s">
        <v>425</v>
      </c>
      <c r="F36" s="65" t="s">
        <v>425</v>
      </c>
      <c r="G36" s="64">
        <v>6</v>
      </c>
      <c r="H36" s="190">
        <v>1</v>
      </c>
    </row>
    <row r="37" spans="2:8">
      <c r="B37" s="63" t="s">
        <v>12</v>
      </c>
      <c r="C37" s="64">
        <v>7</v>
      </c>
      <c r="D37" s="190">
        <v>1</v>
      </c>
      <c r="E37" s="64" t="s">
        <v>425</v>
      </c>
      <c r="F37" s="65" t="s">
        <v>425</v>
      </c>
      <c r="G37" s="64">
        <v>7</v>
      </c>
      <c r="H37" s="190">
        <v>1</v>
      </c>
    </row>
    <row r="38" spans="2:8">
      <c r="B38" s="63" t="s">
        <v>13</v>
      </c>
      <c r="C38" s="64">
        <v>10</v>
      </c>
      <c r="D38" s="189">
        <v>1</v>
      </c>
      <c r="E38" s="64" t="s">
        <v>425</v>
      </c>
      <c r="F38" s="65" t="s">
        <v>425</v>
      </c>
      <c r="G38" s="64">
        <v>10</v>
      </c>
      <c r="H38" s="190">
        <v>1</v>
      </c>
    </row>
    <row r="39" spans="2:8">
      <c r="B39" s="63" t="s">
        <v>14</v>
      </c>
      <c r="C39" s="64">
        <v>14</v>
      </c>
      <c r="D39" s="189">
        <v>1</v>
      </c>
      <c r="E39" s="64" t="s">
        <v>425</v>
      </c>
      <c r="F39" s="65" t="s">
        <v>425</v>
      </c>
      <c r="G39" s="64">
        <v>14</v>
      </c>
      <c r="H39" s="190">
        <v>1</v>
      </c>
    </row>
    <row r="40" spans="2:8">
      <c r="B40" s="63" t="s">
        <v>15</v>
      </c>
      <c r="C40" s="64">
        <v>6</v>
      </c>
      <c r="D40" s="190">
        <v>0.8571428571428571</v>
      </c>
      <c r="E40" s="64">
        <v>1</v>
      </c>
      <c r="F40" s="65">
        <v>0.14285714285714288</v>
      </c>
      <c r="G40" s="64">
        <v>7</v>
      </c>
      <c r="H40" s="190">
        <v>1</v>
      </c>
    </row>
    <row r="41" spans="2:8">
      <c r="B41" s="63" t="s">
        <v>16</v>
      </c>
      <c r="C41" s="64">
        <v>23</v>
      </c>
      <c r="D41" s="189">
        <v>0.92</v>
      </c>
      <c r="E41" s="64">
        <v>2</v>
      </c>
      <c r="F41" s="65">
        <v>0.08</v>
      </c>
      <c r="G41" s="64">
        <v>25</v>
      </c>
      <c r="H41" s="190">
        <v>1</v>
      </c>
    </row>
    <row r="42" spans="2:8">
      <c r="B42" s="63" t="s">
        <v>17</v>
      </c>
      <c r="C42" s="64">
        <v>4</v>
      </c>
      <c r="D42" s="189">
        <v>0.66666666666666674</v>
      </c>
      <c r="E42" s="64">
        <v>2</v>
      </c>
      <c r="F42" s="65">
        <v>0.33333333333333337</v>
      </c>
      <c r="G42" s="64">
        <v>6</v>
      </c>
      <c r="H42" s="190">
        <v>1</v>
      </c>
    </row>
    <row r="43" spans="2:8">
      <c r="B43" s="63" t="s">
        <v>18</v>
      </c>
      <c r="C43" s="64">
        <v>16</v>
      </c>
      <c r="D43" s="190">
        <v>1</v>
      </c>
      <c r="E43" s="64" t="s">
        <v>425</v>
      </c>
      <c r="F43" s="65" t="s">
        <v>425</v>
      </c>
      <c r="G43" s="64">
        <v>16</v>
      </c>
      <c r="H43" s="190">
        <v>1</v>
      </c>
    </row>
    <row r="44" spans="2:8">
      <c r="B44" s="63" t="s">
        <v>19</v>
      </c>
      <c r="C44" s="64">
        <v>10</v>
      </c>
      <c r="D44" s="189">
        <v>0.76923076923076916</v>
      </c>
      <c r="E44" s="64">
        <v>3</v>
      </c>
      <c r="F44" s="65">
        <v>0.23076923076923075</v>
      </c>
      <c r="G44" s="64">
        <v>13</v>
      </c>
      <c r="H44" s="190">
        <v>1</v>
      </c>
    </row>
    <row r="45" spans="2:8">
      <c r="B45" s="63" t="s">
        <v>20</v>
      </c>
      <c r="C45" s="64">
        <v>20</v>
      </c>
      <c r="D45" s="189">
        <v>0.90909090909090906</v>
      </c>
      <c r="E45" s="64">
        <v>2</v>
      </c>
      <c r="F45" s="65">
        <v>9.0909090909090912E-2</v>
      </c>
      <c r="G45" s="64">
        <v>22</v>
      </c>
      <c r="H45" s="190">
        <v>1</v>
      </c>
    </row>
    <row r="46" spans="2:8">
      <c r="B46" s="63" t="s">
        <v>21</v>
      </c>
      <c r="C46" s="64">
        <v>12</v>
      </c>
      <c r="D46" s="190">
        <v>1</v>
      </c>
      <c r="E46" s="64" t="s">
        <v>425</v>
      </c>
      <c r="F46" s="65" t="s">
        <v>425</v>
      </c>
      <c r="G46" s="64">
        <v>12</v>
      </c>
      <c r="H46" s="190">
        <v>1</v>
      </c>
    </row>
    <row r="47" spans="2:8">
      <c r="B47" s="63" t="s">
        <v>22</v>
      </c>
      <c r="C47" s="64">
        <v>5</v>
      </c>
      <c r="D47" s="190">
        <v>1</v>
      </c>
      <c r="E47" s="64" t="s">
        <v>425</v>
      </c>
      <c r="F47" s="65" t="s">
        <v>425</v>
      </c>
      <c r="G47" s="64">
        <v>5</v>
      </c>
      <c r="H47" s="190">
        <v>1</v>
      </c>
    </row>
    <row r="48" spans="2:8">
      <c r="B48" s="63" t="s">
        <v>23</v>
      </c>
      <c r="C48" s="64">
        <v>4</v>
      </c>
      <c r="D48" s="190">
        <v>1</v>
      </c>
      <c r="E48" s="64" t="s">
        <v>425</v>
      </c>
      <c r="F48" s="65" t="s">
        <v>425</v>
      </c>
      <c r="G48" s="64">
        <v>4</v>
      </c>
      <c r="H48" s="190">
        <v>1</v>
      </c>
    </row>
    <row r="49" spans="2:11">
      <c r="B49" s="63" t="s">
        <v>24</v>
      </c>
      <c r="C49" s="64">
        <v>8</v>
      </c>
      <c r="D49" s="190">
        <v>1</v>
      </c>
      <c r="E49" s="64" t="s">
        <v>425</v>
      </c>
      <c r="F49" s="65" t="s">
        <v>425</v>
      </c>
      <c r="G49" s="64">
        <v>8</v>
      </c>
      <c r="H49" s="190">
        <v>1</v>
      </c>
    </row>
    <row r="50" spans="2:11">
      <c r="B50" s="63" t="s">
        <v>25</v>
      </c>
      <c r="C50" s="64">
        <v>8</v>
      </c>
      <c r="D50" s="189">
        <v>0.88888888888888884</v>
      </c>
      <c r="E50" s="64">
        <v>1</v>
      </c>
      <c r="F50" s="65">
        <v>0.1111111111111111</v>
      </c>
      <c r="G50" s="64">
        <v>9</v>
      </c>
      <c r="H50" s="190">
        <v>1</v>
      </c>
    </row>
    <row r="51" spans="2:11">
      <c r="B51" s="63" t="s">
        <v>26</v>
      </c>
      <c r="C51" s="64">
        <v>9</v>
      </c>
      <c r="D51" s="190">
        <v>1</v>
      </c>
      <c r="E51" s="64" t="s">
        <v>425</v>
      </c>
      <c r="F51" s="65" t="s">
        <v>425</v>
      </c>
      <c r="G51" s="64">
        <v>9</v>
      </c>
      <c r="H51" s="190">
        <v>1</v>
      </c>
    </row>
    <row r="52" spans="2:11">
      <c r="B52" s="63" t="s">
        <v>27</v>
      </c>
      <c r="C52" s="64">
        <v>3</v>
      </c>
      <c r="D52" s="190">
        <v>1</v>
      </c>
      <c r="E52" s="64" t="s">
        <v>425</v>
      </c>
      <c r="F52" s="65" t="s">
        <v>425</v>
      </c>
      <c r="G52" s="64">
        <v>3</v>
      </c>
      <c r="H52" s="190">
        <v>1</v>
      </c>
    </row>
    <row r="53" spans="2:11">
      <c r="B53" s="63" t="s">
        <v>28</v>
      </c>
      <c r="C53" s="64">
        <v>7</v>
      </c>
      <c r="D53" s="190">
        <v>1</v>
      </c>
      <c r="E53" s="64" t="s">
        <v>425</v>
      </c>
      <c r="F53" s="65" t="s">
        <v>425</v>
      </c>
      <c r="G53" s="64">
        <v>7</v>
      </c>
      <c r="H53" s="190">
        <v>1</v>
      </c>
    </row>
    <row r="54" spans="2:11">
      <c r="B54" s="63" t="s">
        <v>29</v>
      </c>
      <c r="C54" s="64">
        <v>4</v>
      </c>
      <c r="D54" s="189">
        <v>1</v>
      </c>
      <c r="E54" s="64" t="s">
        <v>425</v>
      </c>
      <c r="F54" s="65" t="s">
        <v>425</v>
      </c>
      <c r="G54" s="64">
        <v>4</v>
      </c>
      <c r="H54" s="190">
        <v>1</v>
      </c>
    </row>
    <row r="55" spans="2:11" s="67" customFormat="1" ht="15" customHeight="1">
      <c r="B55" s="63" t="s">
        <v>30</v>
      </c>
      <c r="C55" s="64">
        <v>2</v>
      </c>
      <c r="D55" s="190">
        <v>1</v>
      </c>
      <c r="E55" s="64" t="s">
        <v>425</v>
      </c>
      <c r="F55" s="65" t="s">
        <v>425</v>
      </c>
      <c r="G55" s="64">
        <v>2</v>
      </c>
      <c r="H55" s="190">
        <v>1</v>
      </c>
    </row>
    <row r="56" spans="2:11">
      <c r="B56" s="63" t="s">
        <v>31</v>
      </c>
      <c r="C56" s="64">
        <v>3</v>
      </c>
      <c r="D56" s="190">
        <v>1</v>
      </c>
      <c r="E56" s="64" t="s">
        <v>425</v>
      </c>
      <c r="F56" s="65" t="s">
        <v>425</v>
      </c>
      <c r="G56" s="64">
        <v>3</v>
      </c>
      <c r="H56" s="190">
        <v>1</v>
      </c>
    </row>
    <row r="57" spans="2:11">
      <c r="B57" s="230" t="s">
        <v>424</v>
      </c>
      <c r="C57" s="230"/>
      <c r="D57" s="230"/>
      <c r="E57" s="230"/>
      <c r="F57" s="230"/>
      <c r="G57" s="230"/>
      <c r="H57" s="230"/>
    </row>
    <row r="58" spans="2:11" ht="16.5" customHeight="1">
      <c r="B58" s="232" t="s">
        <v>408</v>
      </c>
      <c r="C58" s="232"/>
      <c r="D58" s="232"/>
      <c r="E58" s="232"/>
      <c r="F58" s="232"/>
      <c r="G58" s="232"/>
      <c r="H58" s="232"/>
      <c r="I58" s="232"/>
      <c r="J58" s="232"/>
      <c r="K58" s="232"/>
    </row>
    <row r="59" spans="2:11" ht="16.5" customHeight="1"/>
  </sheetData>
  <mergeCells count="21">
    <mergeCell ref="B58:K58"/>
    <mergeCell ref="I5:J5"/>
    <mergeCell ref="B29:H29"/>
    <mergeCell ref="B30:B31"/>
    <mergeCell ref="B15:H15"/>
    <mergeCell ref="B19:B20"/>
    <mergeCell ref="C12:D12"/>
    <mergeCell ref="B11:H11"/>
    <mergeCell ref="E12:F12"/>
    <mergeCell ref="E30:F30"/>
    <mergeCell ref="G12:H12"/>
    <mergeCell ref="B12:B13"/>
    <mergeCell ref="E19:F19"/>
    <mergeCell ref="G19:H19"/>
    <mergeCell ref="C30:D30"/>
    <mergeCell ref="B57:H57"/>
    <mergeCell ref="B9:H9"/>
    <mergeCell ref="G30:H30"/>
    <mergeCell ref="C19:D19"/>
    <mergeCell ref="B26:H26"/>
    <mergeCell ref="B18:H18"/>
  </mergeCells>
  <hyperlinks>
    <hyperlink ref="I5" location="CONTENIDO!A1" display="Volver al Contenido"/>
  </hyperlink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7"/>
  <sheetViews>
    <sheetView showGridLines="0" zoomScaleNormal="100" workbookViewId="0">
      <selection activeCell="J34" sqref="J34"/>
    </sheetView>
  </sheetViews>
  <sheetFormatPr baseColWidth="10" defaultRowHeight="15"/>
  <cols>
    <col min="1" max="1" width="11.42578125" style="68"/>
    <col min="2" max="2" width="23.7109375" style="68" customWidth="1"/>
    <col min="3" max="8" width="14.28515625" style="69" customWidth="1"/>
    <col min="9" max="16384" width="11.42578125" style="68"/>
  </cols>
  <sheetData>
    <row r="1" spans="2:10" ht="75.75" customHeight="1"/>
    <row r="2" spans="2:10">
      <c r="B2" s="49"/>
      <c r="I2" s="238"/>
      <c r="J2" s="238"/>
    </row>
    <row r="3" spans="2:10">
      <c r="B3" s="51"/>
    </row>
    <row r="5" spans="2:10" ht="27.75" customHeight="1">
      <c r="B5" s="49" t="s">
        <v>416</v>
      </c>
      <c r="I5" s="238" t="s">
        <v>359</v>
      </c>
      <c r="J5" s="238"/>
    </row>
    <row r="6" spans="2:10" ht="24" customHeight="1">
      <c r="B6" s="51" t="s">
        <v>424</v>
      </c>
    </row>
    <row r="8" spans="2:10" ht="36" customHeight="1">
      <c r="B8" s="228" t="s">
        <v>381</v>
      </c>
      <c r="C8" s="228"/>
      <c r="D8" s="228"/>
      <c r="E8" s="228"/>
      <c r="F8" s="228"/>
      <c r="G8" s="228"/>
      <c r="H8" s="228"/>
      <c r="I8" s="70"/>
    </row>
    <row r="10" spans="2:10" ht="15.75" customHeight="1">
      <c r="B10" s="231" t="s">
        <v>276</v>
      </c>
      <c r="C10" s="231"/>
      <c r="D10" s="231"/>
      <c r="E10" s="231"/>
      <c r="F10" s="231"/>
      <c r="G10" s="231"/>
      <c r="H10" s="231"/>
    </row>
    <row r="11" spans="2:10">
      <c r="B11" s="234"/>
      <c r="C11" s="229" t="s">
        <v>266</v>
      </c>
      <c r="D11" s="229"/>
      <c r="E11" s="229" t="s">
        <v>267</v>
      </c>
      <c r="F11" s="229"/>
      <c r="G11" s="229" t="s">
        <v>0</v>
      </c>
      <c r="H11" s="229"/>
    </row>
    <row r="12" spans="2:10" ht="15" customHeight="1">
      <c r="B12" s="235"/>
      <c r="C12" s="54" t="s">
        <v>274</v>
      </c>
      <c r="D12" s="54" t="s">
        <v>275</v>
      </c>
      <c r="E12" s="54" t="s">
        <v>274</v>
      </c>
      <c r="F12" s="54" t="s">
        <v>275</v>
      </c>
      <c r="G12" s="54" t="s">
        <v>274</v>
      </c>
      <c r="H12" s="54" t="s">
        <v>275</v>
      </c>
      <c r="I12" s="70"/>
    </row>
    <row r="13" spans="2:10">
      <c r="B13" s="56" t="s">
        <v>1</v>
      </c>
      <c r="C13" s="71">
        <v>113</v>
      </c>
      <c r="D13" s="159">
        <v>0.51131221719457021</v>
      </c>
      <c r="E13" s="71">
        <v>108</v>
      </c>
      <c r="F13" s="159">
        <v>0.48868778280542985</v>
      </c>
      <c r="G13" s="71">
        <v>221</v>
      </c>
      <c r="H13" s="188">
        <v>1</v>
      </c>
      <c r="I13" s="70"/>
    </row>
    <row r="14" spans="2:10" ht="15.75">
      <c r="B14" s="230" t="s">
        <v>424</v>
      </c>
      <c r="C14" s="230"/>
      <c r="D14" s="230"/>
      <c r="E14" s="230"/>
      <c r="F14" s="230"/>
      <c r="G14" s="230"/>
      <c r="H14" s="230"/>
    </row>
    <row r="15" spans="2:10" ht="15.75">
      <c r="B15" s="58"/>
      <c r="C15" s="59"/>
      <c r="D15" s="59"/>
      <c r="E15" s="59"/>
      <c r="F15" s="59"/>
      <c r="G15" s="59"/>
      <c r="H15" s="59"/>
    </row>
    <row r="16" spans="2:10">
      <c r="B16" s="70"/>
      <c r="C16" s="73"/>
      <c r="D16" s="73"/>
      <c r="E16" s="73"/>
      <c r="F16" s="73"/>
      <c r="G16" s="73"/>
      <c r="H16" s="73"/>
    </row>
    <row r="17" spans="2:9" ht="32.25" customHeight="1">
      <c r="B17" s="231" t="s">
        <v>277</v>
      </c>
      <c r="C17" s="231"/>
      <c r="D17" s="231"/>
      <c r="E17" s="231"/>
      <c r="F17" s="231"/>
      <c r="G17" s="231"/>
      <c r="H17" s="231"/>
    </row>
    <row r="18" spans="2:9">
      <c r="B18" s="234" t="s">
        <v>2</v>
      </c>
      <c r="C18" s="229" t="s">
        <v>266</v>
      </c>
      <c r="D18" s="229"/>
      <c r="E18" s="229" t="s">
        <v>267</v>
      </c>
      <c r="F18" s="229"/>
      <c r="G18" s="229" t="s">
        <v>0</v>
      </c>
      <c r="H18" s="229"/>
    </row>
    <row r="19" spans="2:9">
      <c r="B19" s="235"/>
      <c r="C19" s="54" t="s">
        <v>274</v>
      </c>
      <c r="D19" s="54" t="s">
        <v>275</v>
      </c>
      <c r="E19" s="54" t="s">
        <v>274</v>
      </c>
      <c r="F19" s="54" t="s">
        <v>275</v>
      </c>
      <c r="G19" s="54" t="s">
        <v>274</v>
      </c>
      <c r="H19" s="54" t="s">
        <v>275</v>
      </c>
    </row>
    <row r="20" spans="2:9">
      <c r="B20" s="74" t="s">
        <v>1</v>
      </c>
      <c r="C20" s="71">
        <v>113</v>
      </c>
      <c r="D20" s="159">
        <v>0.51131221719457021</v>
      </c>
      <c r="E20" s="71">
        <v>108</v>
      </c>
      <c r="F20" s="159">
        <v>0.48868778280542985</v>
      </c>
      <c r="G20" s="71">
        <v>221</v>
      </c>
      <c r="H20" s="188">
        <v>1</v>
      </c>
    </row>
    <row r="21" spans="2:9">
      <c r="B21" s="75" t="s">
        <v>3</v>
      </c>
      <c r="C21" s="76">
        <v>63</v>
      </c>
      <c r="D21" s="189">
        <v>0.67741935483870963</v>
      </c>
      <c r="E21" s="76">
        <v>30</v>
      </c>
      <c r="F21" s="189">
        <v>0.32258064516129031</v>
      </c>
      <c r="G21" s="76">
        <v>93</v>
      </c>
      <c r="H21" s="190">
        <v>1</v>
      </c>
    </row>
    <row r="22" spans="2:9">
      <c r="B22" s="75" t="s">
        <v>4</v>
      </c>
      <c r="C22" s="76">
        <v>26</v>
      </c>
      <c r="D22" s="189">
        <v>0.30952380952380953</v>
      </c>
      <c r="E22" s="76">
        <v>58</v>
      </c>
      <c r="F22" s="189">
        <v>0.69047619047619047</v>
      </c>
      <c r="G22" s="76">
        <v>84</v>
      </c>
      <c r="H22" s="190">
        <v>1</v>
      </c>
    </row>
    <row r="23" spans="2:9">
      <c r="B23" s="75" t="s">
        <v>5</v>
      </c>
      <c r="C23" s="76">
        <v>23</v>
      </c>
      <c r="D23" s="189">
        <v>0.5609756097560975</v>
      </c>
      <c r="E23" s="76">
        <v>18</v>
      </c>
      <c r="F23" s="189">
        <v>0.4390243902439025</v>
      </c>
      <c r="G23" s="76">
        <v>41</v>
      </c>
      <c r="H23" s="190">
        <v>1</v>
      </c>
      <c r="I23" s="70"/>
    </row>
    <row r="24" spans="2:9">
      <c r="B24" s="75" t="s">
        <v>6</v>
      </c>
      <c r="C24" s="76">
        <v>1</v>
      </c>
      <c r="D24" s="189">
        <v>0.33333333333333337</v>
      </c>
      <c r="E24" s="76">
        <v>2</v>
      </c>
      <c r="F24" s="189">
        <v>0.66666666666666674</v>
      </c>
      <c r="G24" s="76">
        <v>3</v>
      </c>
      <c r="H24" s="190">
        <v>1</v>
      </c>
      <c r="I24" s="70"/>
    </row>
    <row r="25" spans="2:9" ht="15.75">
      <c r="B25" s="237" t="s">
        <v>424</v>
      </c>
      <c r="C25" s="230"/>
      <c r="D25" s="230"/>
      <c r="E25" s="230"/>
      <c r="F25" s="230"/>
      <c r="G25" s="230"/>
      <c r="H25" s="230"/>
      <c r="I25" s="70"/>
    </row>
    <row r="26" spans="2:9" ht="15.75">
      <c r="B26" s="58"/>
      <c r="C26" s="59"/>
      <c r="D26" s="59"/>
      <c r="E26" s="59"/>
      <c r="F26" s="59"/>
      <c r="G26" s="59"/>
      <c r="H26" s="59"/>
    </row>
    <row r="27" spans="2:9">
      <c r="B27" s="70"/>
      <c r="C27" s="73"/>
      <c r="D27" s="73"/>
      <c r="E27" s="73"/>
      <c r="F27" s="73"/>
      <c r="G27" s="73"/>
      <c r="H27" s="73"/>
    </row>
    <row r="28" spans="2:9" ht="29.25" customHeight="1">
      <c r="B28" s="231" t="s">
        <v>278</v>
      </c>
      <c r="C28" s="231"/>
      <c r="D28" s="231"/>
      <c r="E28" s="231"/>
      <c r="F28" s="231"/>
      <c r="G28" s="231"/>
      <c r="H28" s="231"/>
    </row>
    <row r="29" spans="2:9">
      <c r="B29" s="234"/>
      <c r="C29" s="229" t="s">
        <v>266</v>
      </c>
      <c r="D29" s="229"/>
      <c r="E29" s="229" t="s">
        <v>267</v>
      </c>
      <c r="F29" s="229"/>
      <c r="G29" s="229" t="s">
        <v>0</v>
      </c>
      <c r="H29" s="229"/>
    </row>
    <row r="30" spans="2:9" ht="15" customHeight="1">
      <c r="B30" s="235"/>
      <c r="C30" s="54" t="s">
        <v>274</v>
      </c>
      <c r="D30" s="54" t="s">
        <v>275</v>
      </c>
      <c r="E30" s="54" t="s">
        <v>274</v>
      </c>
      <c r="F30" s="54" t="s">
        <v>275</v>
      </c>
      <c r="G30" s="54" t="s">
        <v>274</v>
      </c>
      <c r="H30" s="54" t="s">
        <v>275</v>
      </c>
    </row>
    <row r="31" spans="2:9">
      <c r="B31" s="74" t="s">
        <v>1</v>
      </c>
      <c r="C31" s="71">
        <v>113</v>
      </c>
      <c r="D31" s="159">
        <v>0.51131221719457021</v>
      </c>
      <c r="E31" s="71">
        <v>108</v>
      </c>
      <c r="F31" s="159">
        <v>0.48868778280542985</v>
      </c>
      <c r="G31" s="71">
        <v>221</v>
      </c>
      <c r="H31" s="72">
        <v>1</v>
      </c>
    </row>
    <row r="32" spans="2:9">
      <c r="B32" s="75" t="s">
        <v>8</v>
      </c>
      <c r="C32" s="76">
        <v>4</v>
      </c>
      <c r="D32" s="189">
        <v>0.26666666666666666</v>
      </c>
      <c r="E32" s="76">
        <v>11</v>
      </c>
      <c r="F32" s="189">
        <v>0.73333333333333328</v>
      </c>
      <c r="G32" s="76">
        <v>15</v>
      </c>
      <c r="H32" s="77">
        <v>1</v>
      </c>
    </row>
    <row r="33" spans="2:8">
      <c r="B33" s="75" t="s">
        <v>9</v>
      </c>
      <c r="C33" s="76">
        <v>5</v>
      </c>
      <c r="D33" s="189">
        <v>0.7142857142857143</v>
      </c>
      <c r="E33" s="76">
        <v>2</v>
      </c>
      <c r="F33" s="189">
        <v>0.28571428571428575</v>
      </c>
      <c r="G33" s="76">
        <v>7</v>
      </c>
      <c r="H33" s="77">
        <v>1</v>
      </c>
    </row>
    <row r="34" spans="2:8">
      <c r="B34" s="75" t="s">
        <v>10</v>
      </c>
      <c r="C34" s="76">
        <v>6</v>
      </c>
      <c r="D34" s="189">
        <v>0.8571428571428571</v>
      </c>
      <c r="E34" s="76">
        <v>1</v>
      </c>
      <c r="F34" s="189">
        <v>0.14285714285714288</v>
      </c>
      <c r="G34" s="76">
        <v>7</v>
      </c>
      <c r="H34" s="77">
        <v>1</v>
      </c>
    </row>
    <row r="35" spans="2:8">
      <c r="B35" s="75" t="s">
        <v>11</v>
      </c>
      <c r="C35" s="76">
        <v>5</v>
      </c>
      <c r="D35" s="189">
        <v>0.83333333333333326</v>
      </c>
      <c r="E35" s="76">
        <v>1</v>
      </c>
      <c r="F35" s="189">
        <v>0.16666666666666669</v>
      </c>
      <c r="G35" s="76">
        <v>6</v>
      </c>
      <c r="H35" s="77">
        <v>1</v>
      </c>
    </row>
    <row r="36" spans="2:8">
      <c r="B36" s="75" t="s">
        <v>12</v>
      </c>
      <c r="C36" s="76">
        <v>6</v>
      </c>
      <c r="D36" s="189">
        <v>0.8571428571428571</v>
      </c>
      <c r="E36" s="76">
        <v>1</v>
      </c>
      <c r="F36" s="189">
        <v>0.14285714285714288</v>
      </c>
      <c r="G36" s="76">
        <v>7</v>
      </c>
      <c r="H36" s="77">
        <v>1</v>
      </c>
    </row>
    <row r="37" spans="2:8">
      <c r="B37" s="75" t="s">
        <v>13</v>
      </c>
      <c r="C37" s="76">
        <v>10</v>
      </c>
      <c r="D37" s="189">
        <v>1</v>
      </c>
      <c r="E37" s="76" t="s">
        <v>425</v>
      </c>
      <c r="F37" s="189" t="s">
        <v>425</v>
      </c>
      <c r="G37" s="76">
        <v>10</v>
      </c>
      <c r="H37" s="77">
        <v>1</v>
      </c>
    </row>
    <row r="38" spans="2:8">
      <c r="B38" s="75" t="s">
        <v>14</v>
      </c>
      <c r="C38" s="76">
        <v>2</v>
      </c>
      <c r="D38" s="189">
        <v>0.14285714285714288</v>
      </c>
      <c r="E38" s="76">
        <v>12</v>
      </c>
      <c r="F38" s="189">
        <v>0.8571428571428571</v>
      </c>
      <c r="G38" s="76">
        <v>14</v>
      </c>
      <c r="H38" s="77">
        <v>1</v>
      </c>
    </row>
    <row r="39" spans="2:8">
      <c r="B39" s="75" t="s">
        <v>15</v>
      </c>
      <c r="C39" s="76">
        <v>3</v>
      </c>
      <c r="D39" s="189">
        <v>0.42857142857142855</v>
      </c>
      <c r="E39" s="76">
        <v>4</v>
      </c>
      <c r="F39" s="189">
        <v>0.57142857142857151</v>
      </c>
      <c r="G39" s="76">
        <v>7</v>
      </c>
      <c r="H39" s="77">
        <v>1</v>
      </c>
    </row>
    <row r="40" spans="2:8">
      <c r="B40" s="75" t="s">
        <v>16</v>
      </c>
      <c r="C40" s="76">
        <v>3</v>
      </c>
      <c r="D40" s="189">
        <v>0.12</v>
      </c>
      <c r="E40" s="76">
        <v>22</v>
      </c>
      <c r="F40" s="189">
        <v>0.88</v>
      </c>
      <c r="G40" s="76">
        <v>25</v>
      </c>
      <c r="H40" s="77">
        <v>1</v>
      </c>
    </row>
    <row r="41" spans="2:8">
      <c r="B41" s="75" t="s">
        <v>17</v>
      </c>
      <c r="C41" s="76">
        <v>5</v>
      </c>
      <c r="D41" s="190">
        <v>0.83333333333333326</v>
      </c>
      <c r="E41" s="76">
        <v>1</v>
      </c>
      <c r="F41" s="189">
        <v>0.16666666666666669</v>
      </c>
      <c r="G41" s="76">
        <v>6</v>
      </c>
      <c r="H41" s="77">
        <v>1</v>
      </c>
    </row>
    <row r="42" spans="2:8">
      <c r="B42" s="75" t="s">
        <v>18</v>
      </c>
      <c r="C42" s="76">
        <v>8</v>
      </c>
      <c r="D42" s="189">
        <v>0.5</v>
      </c>
      <c r="E42" s="76">
        <v>8</v>
      </c>
      <c r="F42" s="189">
        <v>0.5</v>
      </c>
      <c r="G42" s="76">
        <v>16</v>
      </c>
      <c r="H42" s="77">
        <v>1</v>
      </c>
    </row>
    <row r="43" spans="2:8">
      <c r="B43" s="75" t="s">
        <v>19</v>
      </c>
      <c r="C43" s="76">
        <v>4</v>
      </c>
      <c r="D43" s="189">
        <v>0.30769230769230771</v>
      </c>
      <c r="E43" s="76">
        <v>9</v>
      </c>
      <c r="F43" s="189">
        <v>0.69230769230769229</v>
      </c>
      <c r="G43" s="76">
        <v>13</v>
      </c>
      <c r="H43" s="77">
        <v>1</v>
      </c>
    </row>
    <row r="44" spans="2:8">
      <c r="B44" s="75" t="s">
        <v>20</v>
      </c>
      <c r="C44" s="76">
        <v>12</v>
      </c>
      <c r="D44" s="189">
        <v>0.54545454545454541</v>
      </c>
      <c r="E44" s="76">
        <v>10</v>
      </c>
      <c r="F44" s="189">
        <v>0.45454545454545453</v>
      </c>
      <c r="G44" s="76">
        <v>22</v>
      </c>
      <c r="H44" s="77">
        <v>1</v>
      </c>
    </row>
    <row r="45" spans="2:8">
      <c r="B45" s="75" t="s">
        <v>21</v>
      </c>
      <c r="C45" s="76">
        <v>8</v>
      </c>
      <c r="D45" s="189">
        <v>0.66666666666666674</v>
      </c>
      <c r="E45" s="76">
        <v>4</v>
      </c>
      <c r="F45" s="189">
        <v>0.33333333333333337</v>
      </c>
      <c r="G45" s="76">
        <v>12</v>
      </c>
      <c r="H45" s="77">
        <v>1</v>
      </c>
    </row>
    <row r="46" spans="2:8">
      <c r="B46" s="75" t="s">
        <v>22</v>
      </c>
      <c r="C46" s="76">
        <v>2</v>
      </c>
      <c r="D46" s="190">
        <v>0.4</v>
      </c>
      <c r="E46" s="76">
        <v>3</v>
      </c>
      <c r="F46" s="189">
        <v>0.6</v>
      </c>
      <c r="G46" s="76">
        <v>5</v>
      </c>
      <c r="H46" s="77">
        <v>1</v>
      </c>
    </row>
    <row r="47" spans="2:8">
      <c r="B47" s="75" t="s">
        <v>23</v>
      </c>
      <c r="C47" s="76">
        <v>4</v>
      </c>
      <c r="D47" s="190">
        <v>1</v>
      </c>
      <c r="E47" s="76" t="s">
        <v>425</v>
      </c>
      <c r="F47" s="189" t="s">
        <v>425</v>
      </c>
      <c r="G47" s="76">
        <v>4</v>
      </c>
      <c r="H47" s="77">
        <v>1</v>
      </c>
    </row>
    <row r="48" spans="2:8">
      <c r="B48" s="75" t="s">
        <v>24</v>
      </c>
      <c r="C48" s="76">
        <v>6</v>
      </c>
      <c r="D48" s="189">
        <v>0.75</v>
      </c>
      <c r="E48" s="76">
        <v>2</v>
      </c>
      <c r="F48" s="189">
        <v>0.25</v>
      </c>
      <c r="G48" s="76">
        <v>8</v>
      </c>
      <c r="H48" s="77">
        <v>1</v>
      </c>
    </row>
    <row r="49" spans="2:11">
      <c r="B49" s="75" t="s">
        <v>25</v>
      </c>
      <c r="C49" s="76">
        <v>6</v>
      </c>
      <c r="D49" s="189">
        <v>0.66666666666666674</v>
      </c>
      <c r="E49" s="76">
        <v>3</v>
      </c>
      <c r="F49" s="189">
        <v>0.33333333333333337</v>
      </c>
      <c r="G49" s="76">
        <v>9</v>
      </c>
      <c r="H49" s="77">
        <v>1</v>
      </c>
    </row>
    <row r="50" spans="2:11">
      <c r="B50" s="75" t="s">
        <v>26</v>
      </c>
      <c r="C50" s="76">
        <v>6</v>
      </c>
      <c r="D50" s="189">
        <v>0.66666666666666674</v>
      </c>
      <c r="E50" s="76">
        <v>3</v>
      </c>
      <c r="F50" s="189">
        <v>0.33333333333333337</v>
      </c>
      <c r="G50" s="76">
        <v>9</v>
      </c>
      <c r="H50" s="77">
        <v>1</v>
      </c>
    </row>
    <row r="51" spans="2:11">
      <c r="B51" s="75" t="s">
        <v>27</v>
      </c>
      <c r="C51" s="76">
        <v>1</v>
      </c>
      <c r="D51" s="189">
        <v>0.33333333333333337</v>
      </c>
      <c r="E51" s="76">
        <v>2</v>
      </c>
      <c r="F51" s="189">
        <v>0.66666666666666674</v>
      </c>
      <c r="G51" s="76">
        <v>3</v>
      </c>
      <c r="H51" s="77">
        <v>1</v>
      </c>
    </row>
    <row r="52" spans="2:11">
      <c r="B52" s="75" t="s">
        <v>28</v>
      </c>
      <c r="C52" s="76">
        <v>3</v>
      </c>
      <c r="D52" s="189">
        <v>0.42857142857142855</v>
      </c>
      <c r="E52" s="76">
        <v>4</v>
      </c>
      <c r="F52" s="189">
        <v>0.57142857142857151</v>
      </c>
      <c r="G52" s="76">
        <v>7</v>
      </c>
      <c r="H52" s="77">
        <v>1</v>
      </c>
    </row>
    <row r="53" spans="2:11">
      <c r="B53" s="75" t="s">
        <v>29</v>
      </c>
      <c r="C53" s="76" t="s">
        <v>425</v>
      </c>
      <c r="D53" s="189" t="s">
        <v>425</v>
      </c>
      <c r="E53" s="76">
        <v>4</v>
      </c>
      <c r="F53" s="189">
        <v>1</v>
      </c>
      <c r="G53" s="76">
        <v>4</v>
      </c>
      <c r="H53" s="77">
        <v>1</v>
      </c>
    </row>
    <row r="54" spans="2:11">
      <c r="B54" s="75" t="s">
        <v>30</v>
      </c>
      <c r="C54" s="76">
        <v>2</v>
      </c>
      <c r="D54" s="189">
        <v>1</v>
      </c>
      <c r="E54" s="76" t="s">
        <v>425</v>
      </c>
      <c r="F54" s="189" t="s">
        <v>425</v>
      </c>
      <c r="G54" s="76">
        <v>2</v>
      </c>
      <c r="H54" s="77">
        <v>1</v>
      </c>
      <c r="I54" s="70"/>
    </row>
    <row r="55" spans="2:11">
      <c r="B55" s="75" t="s">
        <v>31</v>
      </c>
      <c r="C55" s="76">
        <v>2</v>
      </c>
      <c r="D55" s="189">
        <v>0.66666666666666674</v>
      </c>
      <c r="E55" s="76">
        <v>1</v>
      </c>
      <c r="F55" s="189">
        <v>0.33333333333333337</v>
      </c>
      <c r="G55" s="76">
        <v>3</v>
      </c>
      <c r="H55" s="77">
        <v>1</v>
      </c>
    </row>
    <row r="56" spans="2:11" ht="15.75">
      <c r="B56" s="237" t="s">
        <v>424</v>
      </c>
      <c r="C56" s="230"/>
      <c r="D56" s="230"/>
      <c r="E56" s="230"/>
      <c r="F56" s="230"/>
      <c r="G56" s="230"/>
      <c r="H56" s="230"/>
    </row>
    <row r="57" spans="2:11">
      <c r="B57" s="236" t="s">
        <v>408</v>
      </c>
      <c r="C57" s="236"/>
      <c r="D57" s="236"/>
      <c r="E57" s="236"/>
      <c r="F57" s="236"/>
      <c r="G57" s="236"/>
      <c r="H57" s="236"/>
      <c r="I57" s="236"/>
      <c r="J57" s="236"/>
      <c r="K57" s="236"/>
    </row>
  </sheetData>
  <mergeCells count="22">
    <mergeCell ref="I2:J2"/>
    <mergeCell ref="E29:F29"/>
    <mergeCell ref="G29:H29"/>
    <mergeCell ref="B25:H25"/>
    <mergeCell ref="B28:H28"/>
    <mergeCell ref="B29:B30"/>
    <mergeCell ref="B17:H17"/>
    <mergeCell ref="B18:B19"/>
    <mergeCell ref="C29:D29"/>
    <mergeCell ref="C18:D18"/>
    <mergeCell ref="E18:F18"/>
    <mergeCell ref="B8:H8"/>
    <mergeCell ref="B10:H10"/>
    <mergeCell ref="E11:F11"/>
    <mergeCell ref="G11:H11"/>
    <mergeCell ref="I5:J5"/>
    <mergeCell ref="G18:H18"/>
    <mergeCell ref="B14:H14"/>
    <mergeCell ref="B57:K57"/>
    <mergeCell ref="C11:D11"/>
    <mergeCell ref="B11:B12"/>
    <mergeCell ref="B56:H56"/>
  </mergeCells>
  <hyperlinks>
    <hyperlink ref="I5" location="CONTENIDO!A1" display="Volver al Contenido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8"/>
  <sheetViews>
    <sheetView showGridLines="0" zoomScaleNormal="100" workbookViewId="0">
      <selection activeCell="E60" sqref="E60"/>
    </sheetView>
  </sheetViews>
  <sheetFormatPr baseColWidth="10" defaultRowHeight="15"/>
  <cols>
    <col min="1" max="1" width="11.42578125" style="68"/>
    <col min="2" max="2" width="23.5703125" style="68" customWidth="1"/>
    <col min="3" max="3" width="28.140625" style="69" customWidth="1"/>
    <col min="4" max="4" width="19.28515625" style="69" customWidth="1"/>
    <col min="5" max="5" width="20" style="69" customWidth="1"/>
    <col min="6" max="6" width="16.85546875" style="69" customWidth="1"/>
    <col min="7" max="7" width="28.140625" style="69" customWidth="1"/>
    <col min="8" max="8" width="19.28515625" style="69" customWidth="1"/>
    <col min="9" max="9" width="20" style="69" customWidth="1"/>
    <col min="10" max="10" width="16.85546875" style="69" customWidth="1"/>
    <col min="11" max="11" width="28.140625" style="69" customWidth="1"/>
    <col min="12" max="12" width="19.28515625" style="69" customWidth="1"/>
    <col min="13" max="13" width="20" style="69" customWidth="1"/>
    <col min="14" max="14" width="16.85546875" style="69" customWidth="1"/>
    <col min="15" max="15" width="11.5703125" style="68" bestFit="1" customWidth="1"/>
    <col min="16" max="16" width="13.85546875" style="68" bestFit="1" customWidth="1"/>
    <col min="17" max="17" width="11.5703125" style="68" bestFit="1" customWidth="1"/>
    <col min="18" max="18" width="12.140625" style="68" bestFit="1" customWidth="1"/>
    <col min="19" max="19" width="11.5703125" style="68" bestFit="1" customWidth="1"/>
    <col min="20" max="20" width="11.7109375" style="68" bestFit="1" customWidth="1"/>
    <col min="21" max="21" width="11.5703125" style="68" bestFit="1" customWidth="1"/>
    <col min="22" max="22" width="12.5703125" style="68" bestFit="1" customWidth="1"/>
    <col min="23" max="23" width="11.5703125" style="68" bestFit="1" customWidth="1"/>
    <col min="24" max="24" width="13.42578125" style="68" bestFit="1" customWidth="1"/>
    <col min="25" max="25" width="11.5703125" style="68" bestFit="1" customWidth="1"/>
    <col min="26" max="16384" width="11.42578125" style="68"/>
  </cols>
  <sheetData>
    <row r="1" spans="2:16" ht="75.75" customHeight="1"/>
    <row r="4" spans="2:16" ht="18">
      <c r="I4" s="78"/>
      <c r="J4" s="78"/>
    </row>
    <row r="5" spans="2:16" ht="34.5" customHeight="1">
      <c r="B5" s="49" t="s">
        <v>416</v>
      </c>
      <c r="O5" s="238" t="s">
        <v>359</v>
      </c>
      <c r="P5" s="238"/>
    </row>
    <row r="6" spans="2:16" ht="18" customHeight="1">
      <c r="B6" s="51" t="s">
        <v>424</v>
      </c>
    </row>
    <row r="7" spans="2:16">
      <c r="B7" s="79"/>
    </row>
    <row r="8" spans="2:16" ht="18" customHeight="1">
      <c r="B8" s="242" t="s">
        <v>367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</row>
    <row r="10" spans="2:16" ht="15.75" customHeight="1">
      <c r="B10" s="241" t="s">
        <v>367</v>
      </c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</row>
    <row r="11" spans="2:16" ht="15.75" customHeight="1">
      <c r="B11" s="80"/>
      <c r="C11" s="239" t="s">
        <v>366</v>
      </c>
      <c r="D11" s="240"/>
      <c r="E11" s="240"/>
      <c r="F11" s="240"/>
      <c r="G11" s="239" t="s">
        <v>365</v>
      </c>
      <c r="H11" s="240"/>
      <c r="I11" s="240"/>
      <c r="J11" s="240"/>
      <c r="K11" s="239" t="s">
        <v>364</v>
      </c>
      <c r="L11" s="240"/>
      <c r="M11" s="240"/>
      <c r="N11" s="240"/>
      <c r="O11" s="81"/>
    </row>
    <row r="12" spans="2:16" ht="45" customHeight="1">
      <c r="B12" s="80"/>
      <c r="C12" s="82" t="s">
        <v>363</v>
      </c>
      <c r="D12" s="82" t="s">
        <v>362</v>
      </c>
      <c r="E12" s="82" t="s">
        <v>368</v>
      </c>
      <c r="F12" s="82" t="s">
        <v>0</v>
      </c>
      <c r="G12" s="82" t="s">
        <v>363</v>
      </c>
      <c r="H12" s="82" t="s">
        <v>362</v>
      </c>
      <c r="I12" s="82" t="s">
        <v>361</v>
      </c>
      <c r="J12" s="82" t="s">
        <v>0</v>
      </c>
      <c r="K12" s="82" t="s">
        <v>363</v>
      </c>
      <c r="L12" s="82" t="s">
        <v>362</v>
      </c>
      <c r="M12" s="82" t="s">
        <v>361</v>
      </c>
      <c r="N12" s="82" t="s">
        <v>0</v>
      </c>
      <c r="O12" s="81"/>
    </row>
    <row r="13" spans="2:16">
      <c r="B13" s="83" t="s">
        <v>1</v>
      </c>
      <c r="C13" s="84">
        <v>28859.584999999999</v>
      </c>
      <c r="D13" s="84">
        <v>323</v>
      </c>
      <c r="E13" s="84">
        <v>89.348560371517024</v>
      </c>
      <c r="F13" s="85">
        <v>132</v>
      </c>
      <c r="G13" s="84">
        <v>31186.82</v>
      </c>
      <c r="H13" s="84">
        <v>382.5</v>
      </c>
      <c r="I13" s="84">
        <v>81.534169934640516</v>
      </c>
      <c r="J13" s="85">
        <v>54</v>
      </c>
      <c r="K13" s="84">
        <v>35494.449999999997</v>
      </c>
      <c r="L13" s="84">
        <v>576</v>
      </c>
      <c r="M13" s="84">
        <v>61.622309027777774</v>
      </c>
      <c r="N13" s="85">
        <v>35</v>
      </c>
      <c r="O13" s="81"/>
      <c r="P13" s="86"/>
    </row>
    <row r="14" spans="2:16" ht="15.75">
      <c r="B14" s="230" t="s">
        <v>424</v>
      </c>
      <c r="C14" s="230"/>
      <c r="D14" s="230"/>
      <c r="E14" s="230"/>
      <c r="F14" s="230"/>
      <c r="G14" s="230"/>
      <c r="H14" s="230"/>
      <c r="I14" s="87"/>
      <c r="J14" s="87"/>
      <c r="K14" s="87"/>
      <c r="L14" s="87"/>
      <c r="M14" s="87"/>
      <c r="N14" s="87"/>
      <c r="O14" s="81"/>
    </row>
    <row r="17" spans="2:14" ht="15" customHeight="1">
      <c r="B17" s="241" t="s">
        <v>369</v>
      </c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</row>
    <row r="18" spans="2:14" ht="15.75" customHeight="1">
      <c r="B18" s="88"/>
      <c r="C18" s="239" t="s">
        <v>366</v>
      </c>
      <c r="D18" s="240"/>
      <c r="E18" s="240"/>
      <c r="F18" s="240"/>
      <c r="G18" s="239" t="s">
        <v>365</v>
      </c>
      <c r="H18" s="240"/>
      <c r="I18" s="240"/>
      <c r="J18" s="240"/>
      <c r="K18" s="239" t="s">
        <v>364</v>
      </c>
      <c r="L18" s="239"/>
      <c r="M18" s="239"/>
      <c r="N18" s="239"/>
    </row>
    <row r="19" spans="2:14" ht="45.75" customHeight="1">
      <c r="B19" s="88"/>
      <c r="C19" s="82" t="s">
        <v>363</v>
      </c>
      <c r="D19" s="82" t="s">
        <v>362</v>
      </c>
      <c r="E19" s="82" t="s">
        <v>361</v>
      </c>
      <c r="F19" s="82" t="s">
        <v>0</v>
      </c>
      <c r="G19" s="82" t="s">
        <v>363</v>
      </c>
      <c r="H19" s="82" t="s">
        <v>362</v>
      </c>
      <c r="I19" s="82" t="s">
        <v>361</v>
      </c>
      <c r="J19" s="82" t="s">
        <v>0</v>
      </c>
      <c r="K19" s="82" t="s">
        <v>363</v>
      </c>
      <c r="L19" s="82" t="s">
        <v>362</v>
      </c>
      <c r="M19" s="82" t="s">
        <v>361</v>
      </c>
      <c r="N19" s="82" t="s">
        <v>0</v>
      </c>
    </row>
    <row r="20" spans="2:14" ht="15.75" customHeight="1">
      <c r="B20" s="89" t="s">
        <v>1</v>
      </c>
      <c r="C20" s="84">
        <v>28859.584999999999</v>
      </c>
      <c r="D20" s="84">
        <v>323</v>
      </c>
      <c r="E20" s="84">
        <v>89.348560371517024</v>
      </c>
      <c r="F20" s="85">
        <v>132</v>
      </c>
      <c r="G20" s="84">
        <v>31186.82</v>
      </c>
      <c r="H20" s="84">
        <v>382.5</v>
      </c>
      <c r="I20" s="84">
        <v>81.534169934640516</v>
      </c>
      <c r="J20" s="85">
        <v>54</v>
      </c>
      <c r="K20" s="84">
        <v>35494.449999999997</v>
      </c>
      <c r="L20" s="84">
        <v>576</v>
      </c>
      <c r="M20" s="84">
        <v>61.622309027777774</v>
      </c>
      <c r="N20" s="85">
        <v>35</v>
      </c>
    </row>
    <row r="21" spans="2:14" ht="15.75" customHeight="1">
      <c r="B21" s="90" t="s">
        <v>3</v>
      </c>
      <c r="C21" s="91">
        <v>29970.09</v>
      </c>
      <c r="D21" s="91">
        <v>328</v>
      </c>
      <c r="E21" s="91">
        <v>91.3722256097561</v>
      </c>
      <c r="F21" s="92">
        <v>61</v>
      </c>
      <c r="G21" s="91">
        <v>16459.580000000002</v>
      </c>
      <c r="H21" s="91">
        <v>180</v>
      </c>
      <c r="I21" s="91">
        <v>91.442111111111117</v>
      </c>
      <c r="J21" s="92">
        <v>25</v>
      </c>
      <c r="K21" s="91">
        <v>8529.2999999999993</v>
      </c>
      <c r="L21" s="91">
        <v>150</v>
      </c>
      <c r="M21" s="91">
        <v>56.861999999999995</v>
      </c>
      <c r="N21" s="92">
        <v>7</v>
      </c>
    </row>
    <row r="22" spans="2:14">
      <c r="B22" s="90" t="s">
        <v>4</v>
      </c>
      <c r="C22" s="91">
        <v>79000</v>
      </c>
      <c r="D22" s="91">
        <v>926</v>
      </c>
      <c r="E22" s="91">
        <v>85.313174946004324</v>
      </c>
      <c r="F22" s="92">
        <v>33</v>
      </c>
      <c r="G22" s="91">
        <v>72728.06</v>
      </c>
      <c r="H22" s="91">
        <v>800</v>
      </c>
      <c r="I22" s="91">
        <v>90.910074999999992</v>
      </c>
      <c r="J22" s="92">
        <v>27</v>
      </c>
      <c r="K22" s="91">
        <v>46892.89</v>
      </c>
      <c r="L22" s="91">
        <v>627</v>
      </c>
      <c r="M22" s="91">
        <v>74.789298245614034</v>
      </c>
      <c r="N22" s="92">
        <v>24</v>
      </c>
    </row>
    <row r="23" spans="2:14">
      <c r="B23" s="90" t="s">
        <v>5</v>
      </c>
      <c r="C23" s="91">
        <v>15233.810000000001</v>
      </c>
      <c r="D23" s="91">
        <v>108</v>
      </c>
      <c r="E23" s="91">
        <v>141.0537962962963</v>
      </c>
      <c r="F23" s="92">
        <v>36</v>
      </c>
      <c r="G23" s="91">
        <v>27977.705000000002</v>
      </c>
      <c r="H23" s="91">
        <v>288</v>
      </c>
      <c r="I23" s="91">
        <v>97.144809027777782</v>
      </c>
      <c r="J23" s="92">
        <v>2</v>
      </c>
      <c r="K23" s="91">
        <v>17784.12</v>
      </c>
      <c r="L23" s="91">
        <v>232</v>
      </c>
      <c r="M23" s="91">
        <v>76.655689655172409</v>
      </c>
      <c r="N23" s="92">
        <v>3</v>
      </c>
    </row>
    <row r="24" spans="2:14">
      <c r="B24" s="90" t="s">
        <v>6</v>
      </c>
      <c r="C24" s="91">
        <v>51434.845000000001</v>
      </c>
      <c r="D24" s="91">
        <v>334.5</v>
      </c>
      <c r="E24" s="91">
        <v>153.76635276532139</v>
      </c>
      <c r="F24" s="92">
        <v>2</v>
      </c>
      <c r="G24" s="91" t="s">
        <v>417</v>
      </c>
      <c r="H24" s="91" t="s">
        <v>417</v>
      </c>
      <c r="I24" s="91" t="s">
        <v>425</v>
      </c>
      <c r="J24" s="92" t="s">
        <v>425</v>
      </c>
      <c r="K24" s="91">
        <v>67607</v>
      </c>
      <c r="L24" s="91">
        <v>500</v>
      </c>
      <c r="M24" s="91">
        <v>135.214</v>
      </c>
      <c r="N24" s="92">
        <v>1</v>
      </c>
    </row>
    <row r="25" spans="2:14" ht="15" customHeight="1">
      <c r="B25" s="230" t="s">
        <v>424</v>
      </c>
      <c r="C25" s="230"/>
      <c r="D25" s="230"/>
      <c r="E25" s="230"/>
      <c r="F25" s="230"/>
      <c r="G25" s="230"/>
      <c r="H25" s="230"/>
      <c r="I25" s="87"/>
      <c r="J25" s="87"/>
      <c r="K25" s="87"/>
      <c r="L25" s="87"/>
      <c r="M25" s="87"/>
      <c r="N25" s="87"/>
    </row>
    <row r="26" spans="2:14" ht="15.75" customHeight="1">
      <c r="B26" s="58"/>
      <c r="C26" s="59"/>
      <c r="D26" s="59"/>
      <c r="E26" s="59"/>
      <c r="F26" s="59"/>
      <c r="G26" s="59"/>
      <c r="H26" s="59"/>
      <c r="I26" s="87"/>
      <c r="J26" s="87"/>
      <c r="K26" s="87"/>
      <c r="L26" s="87"/>
      <c r="M26" s="87"/>
      <c r="N26" s="87"/>
    </row>
    <row r="27" spans="2:14" ht="15.75" customHeight="1">
      <c r="B27" s="81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</row>
    <row r="28" spans="2:14" ht="15.75" customHeight="1">
      <c r="B28" s="241" t="s">
        <v>370</v>
      </c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</row>
    <row r="29" spans="2:14">
      <c r="B29" s="88"/>
      <c r="C29" s="239" t="s">
        <v>366</v>
      </c>
      <c r="D29" s="240"/>
      <c r="E29" s="240"/>
      <c r="F29" s="240"/>
      <c r="G29" s="239" t="s">
        <v>365</v>
      </c>
      <c r="H29" s="240"/>
      <c r="I29" s="240"/>
      <c r="J29" s="240"/>
      <c r="K29" s="239" t="s">
        <v>364</v>
      </c>
      <c r="L29" s="239"/>
      <c r="M29" s="239"/>
      <c r="N29" s="239"/>
    </row>
    <row r="30" spans="2:14" ht="44.25" customHeight="1">
      <c r="B30" s="88"/>
      <c r="C30" s="82" t="s">
        <v>363</v>
      </c>
      <c r="D30" s="82" t="s">
        <v>362</v>
      </c>
      <c r="E30" s="82" t="s">
        <v>361</v>
      </c>
      <c r="F30" s="82" t="s">
        <v>0</v>
      </c>
      <c r="G30" s="82" t="s">
        <v>363</v>
      </c>
      <c r="H30" s="82" t="s">
        <v>362</v>
      </c>
      <c r="I30" s="82" t="s">
        <v>361</v>
      </c>
      <c r="J30" s="82" t="s">
        <v>0</v>
      </c>
      <c r="K30" s="82" t="s">
        <v>363</v>
      </c>
      <c r="L30" s="82" t="s">
        <v>362</v>
      </c>
      <c r="M30" s="82" t="s">
        <v>361</v>
      </c>
      <c r="N30" s="82" t="s">
        <v>0</v>
      </c>
    </row>
    <row r="31" spans="2:14" ht="15.75" customHeight="1">
      <c r="B31" s="93" t="s">
        <v>1</v>
      </c>
      <c r="C31" s="94">
        <v>28859.584999999999</v>
      </c>
      <c r="D31" s="94">
        <v>323</v>
      </c>
      <c r="E31" s="94">
        <v>89.348560371517024</v>
      </c>
      <c r="F31" s="85">
        <v>132</v>
      </c>
      <c r="G31" s="94">
        <v>31186.82</v>
      </c>
      <c r="H31" s="94">
        <v>382.5</v>
      </c>
      <c r="I31" s="94">
        <v>81.534169934640516</v>
      </c>
      <c r="J31" s="85">
        <v>54</v>
      </c>
      <c r="K31" s="94">
        <v>35494.449999999997</v>
      </c>
      <c r="L31" s="94">
        <v>576</v>
      </c>
      <c r="M31" s="94">
        <v>61.622309027777774</v>
      </c>
      <c r="N31" s="85">
        <v>35</v>
      </c>
    </row>
    <row r="32" spans="2:14" ht="15.75" customHeight="1">
      <c r="B32" s="95" t="s">
        <v>8</v>
      </c>
      <c r="C32" s="96">
        <v>14313.79</v>
      </c>
      <c r="D32" s="96">
        <v>107</v>
      </c>
      <c r="E32" s="96">
        <v>133.77373831775702</v>
      </c>
      <c r="F32" s="92">
        <v>14</v>
      </c>
      <c r="G32" s="96">
        <v>34752.1</v>
      </c>
      <c r="H32" s="96">
        <v>700</v>
      </c>
      <c r="I32" s="96">
        <v>49.645857142857139</v>
      </c>
      <c r="J32" s="92">
        <v>1</v>
      </c>
      <c r="K32" s="96" t="s">
        <v>417</v>
      </c>
      <c r="L32" s="96" t="s">
        <v>417</v>
      </c>
      <c r="M32" s="96" t="s">
        <v>425</v>
      </c>
      <c r="N32" s="92" t="s">
        <v>425</v>
      </c>
    </row>
    <row r="33" spans="2:14">
      <c r="B33" s="95" t="s">
        <v>9</v>
      </c>
      <c r="C33" s="97">
        <v>155215.16</v>
      </c>
      <c r="D33" s="97">
        <v>1050</v>
      </c>
      <c r="E33" s="97">
        <v>147.82396190476192</v>
      </c>
      <c r="F33" s="97">
        <v>1</v>
      </c>
      <c r="G33" s="98">
        <v>13506.550000000001</v>
      </c>
      <c r="H33" s="98">
        <v>270</v>
      </c>
      <c r="I33" s="98">
        <v>50.02425925925926</v>
      </c>
      <c r="J33" s="99">
        <v>4</v>
      </c>
      <c r="K33" s="96">
        <v>24202.975000000002</v>
      </c>
      <c r="L33" s="96">
        <v>294.5</v>
      </c>
      <c r="M33" s="96">
        <v>82.183276740237702</v>
      </c>
      <c r="N33" s="92">
        <v>2</v>
      </c>
    </row>
    <row r="34" spans="2:14">
      <c r="B34" s="95" t="s">
        <v>10</v>
      </c>
      <c r="C34" s="96">
        <v>117455.34</v>
      </c>
      <c r="D34" s="96">
        <v>1500</v>
      </c>
      <c r="E34" s="96">
        <v>78.303560000000004</v>
      </c>
      <c r="F34" s="92">
        <v>3</v>
      </c>
      <c r="G34" s="98">
        <v>29220.13</v>
      </c>
      <c r="H34" s="98">
        <v>132.5</v>
      </c>
      <c r="I34" s="98">
        <v>220.52928301886794</v>
      </c>
      <c r="J34" s="99">
        <v>4</v>
      </c>
      <c r="K34" s="96" t="s">
        <v>417</v>
      </c>
      <c r="L34" s="96" t="s">
        <v>417</v>
      </c>
      <c r="M34" s="96" t="s">
        <v>425</v>
      </c>
      <c r="N34" s="92" t="s">
        <v>425</v>
      </c>
    </row>
    <row r="35" spans="2:14">
      <c r="B35" s="95" t="s">
        <v>11</v>
      </c>
      <c r="C35" s="96">
        <v>18998.169999999998</v>
      </c>
      <c r="D35" s="96">
        <v>240.5</v>
      </c>
      <c r="E35" s="96">
        <v>78.994469854469841</v>
      </c>
      <c r="F35" s="92">
        <v>6</v>
      </c>
      <c r="G35" s="97" t="s">
        <v>417</v>
      </c>
      <c r="H35" s="97" t="s">
        <v>417</v>
      </c>
      <c r="I35" s="97" t="s">
        <v>425</v>
      </c>
      <c r="J35" s="97" t="s">
        <v>425</v>
      </c>
      <c r="K35" s="97" t="s">
        <v>417</v>
      </c>
      <c r="L35" s="97" t="s">
        <v>417</v>
      </c>
      <c r="M35" s="97" t="s">
        <v>425</v>
      </c>
      <c r="N35" s="97" t="s">
        <v>425</v>
      </c>
    </row>
    <row r="36" spans="2:14">
      <c r="B36" s="95" t="s">
        <v>12</v>
      </c>
      <c r="C36" s="96">
        <v>38986.28</v>
      </c>
      <c r="D36" s="96">
        <v>282</v>
      </c>
      <c r="E36" s="96">
        <v>138.24921985815601</v>
      </c>
      <c r="F36" s="92">
        <v>5</v>
      </c>
      <c r="G36" s="96">
        <v>111097.83499999999</v>
      </c>
      <c r="H36" s="96">
        <v>1979</v>
      </c>
      <c r="I36" s="96">
        <v>56.138370389085395</v>
      </c>
      <c r="J36" s="92">
        <v>2</v>
      </c>
      <c r="K36" s="96" t="s">
        <v>417</v>
      </c>
      <c r="L36" s="96" t="s">
        <v>417</v>
      </c>
      <c r="M36" s="96" t="s">
        <v>425</v>
      </c>
      <c r="N36" s="92" t="s">
        <v>425</v>
      </c>
    </row>
    <row r="37" spans="2:14">
      <c r="B37" s="95" t="s">
        <v>13</v>
      </c>
      <c r="C37" s="96">
        <v>21849.93</v>
      </c>
      <c r="D37" s="96">
        <v>298</v>
      </c>
      <c r="E37" s="96">
        <v>73.321912751677857</v>
      </c>
      <c r="F37" s="92">
        <v>5</v>
      </c>
      <c r="G37" s="96">
        <v>10712.09</v>
      </c>
      <c r="H37" s="96">
        <v>283</v>
      </c>
      <c r="I37" s="96">
        <v>37.851908127208482</v>
      </c>
      <c r="J37" s="92">
        <v>4</v>
      </c>
      <c r="K37" s="96">
        <v>8088</v>
      </c>
      <c r="L37" s="96">
        <v>150</v>
      </c>
      <c r="M37" s="96">
        <v>53.92</v>
      </c>
      <c r="N37" s="92">
        <v>1</v>
      </c>
    </row>
    <row r="38" spans="2:14">
      <c r="B38" s="95" t="s">
        <v>14</v>
      </c>
      <c r="C38" s="96">
        <v>29305.23</v>
      </c>
      <c r="D38" s="96">
        <v>379</v>
      </c>
      <c r="E38" s="96">
        <v>77.32250659630607</v>
      </c>
      <c r="F38" s="92">
        <v>11</v>
      </c>
      <c r="G38" s="96">
        <v>40852.25</v>
      </c>
      <c r="H38" s="96">
        <v>977</v>
      </c>
      <c r="I38" s="96">
        <v>41.813971340839302</v>
      </c>
      <c r="J38" s="92">
        <v>3</v>
      </c>
      <c r="K38" s="96" t="s">
        <v>417</v>
      </c>
      <c r="L38" s="96" t="s">
        <v>417</v>
      </c>
      <c r="M38" s="96" t="s">
        <v>425</v>
      </c>
      <c r="N38" s="92" t="s">
        <v>425</v>
      </c>
    </row>
    <row r="39" spans="2:14">
      <c r="B39" s="95" t="s">
        <v>15</v>
      </c>
      <c r="C39" s="98">
        <v>174019.905</v>
      </c>
      <c r="D39" s="98">
        <v>1795</v>
      </c>
      <c r="E39" s="98">
        <v>96.947022284122568</v>
      </c>
      <c r="F39" s="99">
        <v>2</v>
      </c>
      <c r="G39" s="98">
        <v>37243.410000000003</v>
      </c>
      <c r="H39" s="98">
        <v>945</v>
      </c>
      <c r="I39" s="98">
        <v>39.411015873015877</v>
      </c>
      <c r="J39" s="99">
        <v>2</v>
      </c>
      <c r="K39" s="96">
        <v>51800</v>
      </c>
      <c r="L39" s="96">
        <v>750</v>
      </c>
      <c r="M39" s="96">
        <v>69.066666666666663</v>
      </c>
      <c r="N39" s="92">
        <v>3</v>
      </c>
    </row>
    <row r="40" spans="2:14">
      <c r="B40" s="95" t="s">
        <v>16</v>
      </c>
      <c r="C40" s="96">
        <v>92293.99</v>
      </c>
      <c r="D40" s="96">
        <v>1472</v>
      </c>
      <c r="E40" s="96">
        <v>62.699721467391306</v>
      </c>
      <c r="F40" s="92">
        <v>11</v>
      </c>
      <c r="G40" s="96">
        <v>114579.80499999999</v>
      </c>
      <c r="H40" s="96">
        <v>1167</v>
      </c>
      <c r="I40" s="96">
        <v>98.18320908311911</v>
      </c>
      <c r="J40" s="92">
        <v>4</v>
      </c>
      <c r="K40" s="96">
        <v>28299.309999999998</v>
      </c>
      <c r="L40" s="96">
        <v>552</v>
      </c>
      <c r="M40" s="96">
        <v>51.266865942028979</v>
      </c>
      <c r="N40" s="92">
        <v>10</v>
      </c>
    </row>
    <row r="41" spans="2:14">
      <c r="B41" s="95" t="s">
        <v>17</v>
      </c>
      <c r="C41" s="96">
        <v>46426.754999999997</v>
      </c>
      <c r="D41" s="96">
        <v>540</v>
      </c>
      <c r="E41" s="96">
        <v>85.975472222222223</v>
      </c>
      <c r="F41" s="92">
        <v>6</v>
      </c>
      <c r="G41" s="97" t="s">
        <v>417</v>
      </c>
      <c r="H41" s="97" t="s">
        <v>417</v>
      </c>
      <c r="I41" s="97" t="s">
        <v>425</v>
      </c>
      <c r="J41" s="97" t="s">
        <v>425</v>
      </c>
      <c r="K41" s="97" t="s">
        <v>417</v>
      </c>
      <c r="L41" s="97" t="s">
        <v>417</v>
      </c>
      <c r="M41" s="97" t="s">
        <v>425</v>
      </c>
      <c r="N41" s="97" t="s">
        <v>425</v>
      </c>
    </row>
    <row r="42" spans="2:14">
      <c r="B42" s="95" t="s">
        <v>18</v>
      </c>
      <c r="C42" s="96">
        <v>26871.53</v>
      </c>
      <c r="D42" s="96">
        <v>253</v>
      </c>
      <c r="E42" s="96">
        <v>106.21158102766798</v>
      </c>
      <c r="F42" s="92">
        <v>6</v>
      </c>
      <c r="G42" s="96">
        <v>15886.6</v>
      </c>
      <c r="H42" s="96">
        <v>104</v>
      </c>
      <c r="I42" s="96">
        <v>152.75576923076923</v>
      </c>
      <c r="J42" s="92">
        <v>7</v>
      </c>
      <c r="K42" s="96">
        <v>3296.82</v>
      </c>
      <c r="L42" s="96">
        <v>27</v>
      </c>
      <c r="M42" s="96">
        <v>122.10444444444445</v>
      </c>
      <c r="N42" s="92">
        <v>3</v>
      </c>
    </row>
    <row r="43" spans="2:14">
      <c r="B43" s="95" t="s">
        <v>19</v>
      </c>
      <c r="C43" s="97">
        <v>99951</v>
      </c>
      <c r="D43" s="97">
        <v>1320</v>
      </c>
      <c r="E43" s="97">
        <v>75.720454545454544</v>
      </c>
      <c r="F43" s="97">
        <v>3</v>
      </c>
      <c r="G43" s="96">
        <v>90946.41</v>
      </c>
      <c r="H43" s="96">
        <v>910</v>
      </c>
      <c r="I43" s="96">
        <v>99.9411098901099</v>
      </c>
      <c r="J43" s="92">
        <v>8</v>
      </c>
      <c r="K43" s="96">
        <v>41237.58</v>
      </c>
      <c r="L43" s="96">
        <v>615</v>
      </c>
      <c r="M43" s="96">
        <v>67.052975609756103</v>
      </c>
      <c r="N43" s="92">
        <v>2</v>
      </c>
    </row>
    <row r="44" spans="2:14">
      <c r="B44" s="95" t="s">
        <v>20</v>
      </c>
      <c r="C44" s="96">
        <v>63400.39</v>
      </c>
      <c r="D44" s="96">
        <v>714</v>
      </c>
      <c r="E44" s="96">
        <v>88.796064425770311</v>
      </c>
      <c r="F44" s="92">
        <v>6</v>
      </c>
      <c r="G44" s="96">
        <v>65363.88</v>
      </c>
      <c r="H44" s="96">
        <v>575</v>
      </c>
      <c r="I44" s="96">
        <v>113.67631304347826</v>
      </c>
      <c r="J44" s="92">
        <v>10</v>
      </c>
      <c r="K44" s="96">
        <v>59229.83</v>
      </c>
      <c r="L44" s="96">
        <v>590</v>
      </c>
      <c r="M44" s="96">
        <v>100.38954237288137</v>
      </c>
      <c r="N44" s="92">
        <v>6</v>
      </c>
    </row>
    <row r="45" spans="2:14">
      <c r="B45" s="95" t="s">
        <v>21</v>
      </c>
      <c r="C45" s="96">
        <v>9829.34</v>
      </c>
      <c r="D45" s="96">
        <v>77</v>
      </c>
      <c r="E45" s="96">
        <v>127.65376623376623</v>
      </c>
      <c r="F45" s="92">
        <v>11</v>
      </c>
      <c r="G45" s="96">
        <v>24331.77</v>
      </c>
      <c r="H45" s="96">
        <v>180</v>
      </c>
      <c r="I45" s="96">
        <v>135.1765</v>
      </c>
      <c r="J45" s="92">
        <v>1</v>
      </c>
      <c r="K45" s="96" t="s">
        <v>417</v>
      </c>
      <c r="L45" s="96" t="s">
        <v>417</v>
      </c>
      <c r="M45" s="96" t="s">
        <v>425</v>
      </c>
      <c r="N45" s="92" t="s">
        <v>425</v>
      </c>
    </row>
    <row r="46" spans="2:14">
      <c r="B46" s="95" t="s">
        <v>22</v>
      </c>
      <c r="C46" s="96">
        <v>18652.939999999999</v>
      </c>
      <c r="D46" s="96">
        <v>96</v>
      </c>
      <c r="E46" s="96">
        <v>194.30145833333333</v>
      </c>
      <c r="F46" s="92">
        <v>5</v>
      </c>
      <c r="G46" s="97" t="s">
        <v>417</v>
      </c>
      <c r="H46" s="97" t="s">
        <v>417</v>
      </c>
      <c r="I46" s="98" t="s">
        <v>425</v>
      </c>
      <c r="J46" s="99" t="s">
        <v>425</v>
      </c>
      <c r="K46" s="96" t="s">
        <v>417</v>
      </c>
      <c r="L46" s="96" t="s">
        <v>417</v>
      </c>
      <c r="M46" s="96" t="s">
        <v>425</v>
      </c>
      <c r="N46" s="92" t="s">
        <v>425</v>
      </c>
    </row>
    <row r="47" spans="2:14">
      <c r="B47" s="95" t="s">
        <v>23</v>
      </c>
      <c r="C47" s="96">
        <v>16454.345000000001</v>
      </c>
      <c r="D47" s="96">
        <v>189.5</v>
      </c>
      <c r="E47" s="96">
        <v>86.830316622691299</v>
      </c>
      <c r="F47" s="92">
        <v>4</v>
      </c>
      <c r="G47" s="97" t="s">
        <v>417</v>
      </c>
      <c r="H47" s="97" t="s">
        <v>417</v>
      </c>
      <c r="I47" s="97" t="s">
        <v>425</v>
      </c>
      <c r="J47" s="97" t="s">
        <v>425</v>
      </c>
      <c r="K47" s="97" t="s">
        <v>417</v>
      </c>
      <c r="L47" s="98" t="s">
        <v>417</v>
      </c>
      <c r="M47" s="98" t="s">
        <v>425</v>
      </c>
      <c r="N47" s="99" t="s">
        <v>425</v>
      </c>
    </row>
    <row r="48" spans="2:14">
      <c r="B48" s="95" t="s">
        <v>24</v>
      </c>
      <c r="C48" s="96">
        <v>54821.34</v>
      </c>
      <c r="D48" s="96">
        <v>1376</v>
      </c>
      <c r="E48" s="96">
        <v>39.841090116279069</v>
      </c>
      <c r="F48" s="92">
        <v>7</v>
      </c>
      <c r="G48" s="96">
        <v>24299.1</v>
      </c>
      <c r="H48" s="96">
        <v>360</v>
      </c>
      <c r="I48" s="96">
        <v>67.497500000000002</v>
      </c>
      <c r="J48" s="92">
        <v>1</v>
      </c>
      <c r="K48" s="96" t="s">
        <v>417</v>
      </c>
      <c r="L48" s="96" t="s">
        <v>417</v>
      </c>
      <c r="M48" s="96" t="s">
        <v>425</v>
      </c>
      <c r="N48" s="92" t="s">
        <v>425</v>
      </c>
    </row>
    <row r="49" spans="2:14">
      <c r="B49" s="95" t="s">
        <v>25</v>
      </c>
      <c r="C49" s="96">
        <v>32236.97</v>
      </c>
      <c r="D49" s="96">
        <v>530.5</v>
      </c>
      <c r="E49" s="96">
        <v>60.76714420358153</v>
      </c>
      <c r="F49" s="92">
        <v>6</v>
      </c>
      <c r="G49" s="96">
        <v>5232.1350000000002</v>
      </c>
      <c r="H49" s="96">
        <v>92</v>
      </c>
      <c r="I49" s="96">
        <v>56.871032608695657</v>
      </c>
      <c r="J49" s="92">
        <v>2</v>
      </c>
      <c r="K49" s="96">
        <v>8529.2999999999993</v>
      </c>
      <c r="L49" s="96">
        <v>144</v>
      </c>
      <c r="M49" s="96">
        <v>59.231249999999996</v>
      </c>
      <c r="N49" s="92">
        <v>1</v>
      </c>
    </row>
    <row r="50" spans="2:14">
      <c r="B50" s="95" t="s">
        <v>26</v>
      </c>
      <c r="C50" s="96">
        <v>18898.670000000002</v>
      </c>
      <c r="D50" s="96">
        <v>107</v>
      </c>
      <c r="E50" s="96">
        <v>176.62308411214954</v>
      </c>
      <c r="F50" s="92">
        <v>8</v>
      </c>
      <c r="G50" s="97" t="s">
        <v>417</v>
      </c>
      <c r="H50" s="97" t="s">
        <v>417</v>
      </c>
      <c r="I50" s="98" t="s">
        <v>425</v>
      </c>
      <c r="J50" s="99" t="s">
        <v>425</v>
      </c>
      <c r="K50" s="96">
        <v>17784.12</v>
      </c>
      <c r="L50" s="96">
        <v>232</v>
      </c>
      <c r="M50" s="96">
        <v>76.655689655172409</v>
      </c>
      <c r="N50" s="92">
        <v>1</v>
      </c>
    </row>
    <row r="51" spans="2:14">
      <c r="B51" s="95" t="s">
        <v>27</v>
      </c>
      <c r="C51" s="96">
        <v>51434.845000000001</v>
      </c>
      <c r="D51" s="96">
        <v>334.5</v>
      </c>
      <c r="E51" s="96">
        <v>153.76635276532139</v>
      </c>
      <c r="F51" s="92">
        <v>2</v>
      </c>
      <c r="G51" s="96" t="s">
        <v>417</v>
      </c>
      <c r="H51" s="96" t="s">
        <v>417</v>
      </c>
      <c r="I51" s="96" t="s">
        <v>425</v>
      </c>
      <c r="J51" s="92" t="s">
        <v>425</v>
      </c>
      <c r="K51" s="96">
        <v>67607</v>
      </c>
      <c r="L51" s="96">
        <v>500</v>
      </c>
      <c r="M51" s="96">
        <v>135.214</v>
      </c>
      <c r="N51" s="92">
        <v>1</v>
      </c>
    </row>
    <row r="52" spans="2:14">
      <c r="B52" s="95" t="s">
        <v>28</v>
      </c>
      <c r="C52" s="96">
        <v>18828.91</v>
      </c>
      <c r="D52" s="96">
        <v>124</v>
      </c>
      <c r="E52" s="96">
        <v>151.84604838709677</v>
      </c>
      <c r="F52" s="92">
        <v>7</v>
      </c>
      <c r="G52" s="96" t="s">
        <v>417</v>
      </c>
      <c r="H52" s="96" t="s">
        <v>417</v>
      </c>
      <c r="I52" s="96" t="s">
        <v>425</v>
      </c>
      <c r="J52" s="92" t="s">
        <v>425</v>
      </c>
      <c r="K52" s="96" t="s">
        <v>417</v>
      </c>
      <c r="L52" s="96" t="s">
        <v>417</v>
      </c>
      <c r="M52" s="96" t="s">
        <v>425</v>
      </c>
      <c r="N52" s="92" t="s">
        <v>425</v>
      </c>
    </row>
    <row r="53" spans="2:14">
      <c r="B53" s="95" t="s">
        <v>29</v>
      </c>
      <c r="C53" s="96">
        <v>24528.639999999999</v>
      </c>
      <c r="D53" s="96">
        <v>1050</v>
      </c>
      <c r="E53" s="96">
        <v>23.360609523809522</v>
      </c>
      <c r="F53" s="92">
        <v>1</v>
      </c>
      <c r="G53" s="97">
        <v>31623.64</v>
      </c>
      <c r="H53" s="97">
        <v>396</v>
      </c>
      <c r="I53" s="97">
        <v>79.857676767676764</v>
      </c>
      <c r="J53" s="97">
        <v>1</v>
      </c>
      <c r="K53" s="96">
        <v>214871.22</v>
      </c>
      <c r="L53" s="96">
        <v>689.5</v>
      </c>
      <c r="M53" s="96">
        <v>311.63338651196517</v>
      </c>
      <c r="N53" s="92">
        <v>2</v>
      </c>
    </row>
    <row r="54" spans="2:14">
      <c r="B54" s="95" t="s">
        <v>30</v>
      </c>
      <c r="C54" s="96">
        <v>451809.22499999998</v>
      </c>
      <c r="D54" s="96">
        <v>6321.5</v>
      </c>
      <c r="E54" s="96">
        <v>71.471838171320101</v>
      </c>
      <c r="F54" s="92">
        <v>2</v>
      </c>
      <c r="G54" s="96" t="s">
        <v>417</v>
      </c>
      <c r="H54" s="96" t="s">
        <v>417</v>
      </c>
      <c r="I54" s="96" t="s">
        <v>425</v>
      </c>
      <c r="J54" s="92" t="s">
        <v>425</v>
      </c>
      <c r="K54" s="98" t="s">
        <v>417</v>
      </c>
      <c r="L54" s="98" t="s">
        <v>417</v>
      </c>
      <c r="M54" s="98" t="s">
        <v>425</v>
      </c>
      <c r="N54" s="99" t="s">
        <v>425</v>
      </c>
    </row>
    <row r="55" spans="2:14">
      <c r="B55" s="95" t="s">
        <v>31</v>
      </c>
      <c r="C55" s="97" t="s">
        <v>417</v>
      </c>
      <c r="D55" s="97" t="s">
        <v>417</v>
      </c>
      <c r="E55" s="97" t="s">
        <v>425</v>
      </c>
      <c r="F55" s="97" t="s">
        <v>425</v>
      </c>
      <c r="G55" s="97" t="s">
        <v>417</v>
      </c>
      <c r="H55" s="97" t="s">
        <v>417</v>
      </c>
      <c r="I55" s="97" t="s">
        <v>425</v>
      </c>
      <c r="J55" s="97" t="s">
        <v>425</v>
      </c>
      <c r="K55" s="96">
        <v>160393.24</v>
      </c>
      <c r="L55" s="96">
        <v>3900</v>
      </c>
      <c r="M55" s="96">
        <v>41.12647179487179</v>
      </c>
      <c r="N55" s="92">
        <v>3</v>
      </c>
    </row>
    <row r="56" spans="2:14" ht="15.75">
      <c r="B56" s="230" t="s">
        <v>424</v>
      </c>
      <c r="C56" s="230"/>
      <c r="D56" s="230"/>
      <c r="E56" s="230"/>
      <c r="F56" s="230"/>
      <c r="G56" s="230"/>
      <c r="H56" s="230"/>
    </row>
    <row r="57" spans="2:14" ht="15" customHeight="1">
      <c r="B57" s="236" t="s">
        <v>408</v>
      </c>
      <c r="C57" s="236"/>
      <c r="D57" s="236"/>
      <c r="E57" s="236"/>
      <c r="F57" s="236"/>
      <c r="G57" s="236"/>
      <c r="H57" s="236"/>
      <c r="I57" s="236"/>
      <c r="J57" s="236"/>
      <c r="K57" s="236"/>
    </row>
    <row r="58" spans="2:14">
      <c r="B58" s="236" t="s">
        <v>409</v>
      </c>
      <c r="C58" s="236"/>
      <c r="D58" s="236"/>
      <c r="E58" s="236"/>
      <c r="F58" s="236"/>
      <c r="G58" s="236"/>
      <c r="H58" s="236"/>
      <c r="I58" s="236"/>
      <c r="J58" s="236"/>
      <c r="K58" s="236"/>
    </row>
  </sheetData>
  <mergeCells count="19">
    <mergeCell ref="B28:N28"/>
    <mergeCell ref="C29:F29"/>
    <mergeCell ref="G29:J29"/>
    <mergeCell ref="B58:K58"/>
    <mergeCell ref="O5:P5"/>
    <mergeCell ref="C18:F18"/>
    <mergeCell ref="G18:J18"/>
    <mergeCell ref="C11:F11"/>
    <mergeCell ref="G11:J11"/>
    <mergeCell ref="K11:N11"/>
    <mergeCell ref="B17:N17"/>
    <mergeCell ref="B57:K57"/>
    <mergeCell ref="B56:H56"/>
    <mergeCell ref="B8:N8"/>
    <mergeCell ref="B10:N10"/>
    <mergeCell ref="K29:N29"/>
    <mergeCell ref="K18:N18"/>
    <mergeCell ref="B14:H14"/>
    <mergeCell ref="B25:H25"/>
  </mergeCells>
  <hyperlinks>
    <hyperlink ref="O5" location="CONTENIDO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8"/>
  <sheetViews>
    <sheetView showGridLines="0" zoomScaleNormal="100" workbookViewId="0">
      <selection activeCell="E9" sqref="E9"/>
    </sheetView>
  </sheetViews>
  <sheetFormatPr baseColWidth="10" defaultRowHeight="15"/>
  <cols>
    <col min="1" max="1" width="11.42578125" style="68"/>
    <col min="2" max="2" width="23.5703125" style="68" customWidth="1"/>
    <col min="3" max="3" width="28.140625" style="69" customWidth="1"/>
    <col min="4" max="4" width="19.28515625" style="69" customWidth="1"/>
    <col min="5" max="5" width="20" style="69" customWidth="1"/>
    <col min="6" max="6" width="16.85546875" style="69" customWidth="1"/>
    <col min="7" max="7" width="28.140625" style="69" customWidth="1"/>
    <col min="8" max="8" width="19.28515625" style="69" customWidth="1"/>
    <col min="9" max="9" width="20" style="69" customWidth="1"/>
    <col min="10" max="10" width="16.85546875" style="69" customWidth="1"/>
    <col min="11" max="11" width="28.140625" style="69" customWidth="1"/>
    <col min="12" max="12" width="19.28515625" style="69" customWidth="1"/>
    <col min="13" max="13" width="20" style="69" customWidth="1"/>
    <col min="14" max="14" width="16.85546875" style="69" customWidth="1"/>
    <col min="15" max="15" width="11.5703125" style="68" bestFit="1" customWidth="1"/>
    <col min="16" max="16" width="13.85546875" style="68" bestFit="1" customWidth="1"/>
    <col min="17" max="17" width="11.5703125" style="68" bestFit="1" customWidth="1"/>
    <col min="18" max="18" width="12.140625" style="68" bestFit="1" customWidth="1"/>
    <col min="19" max="19" width="11.5703125" style="68" bestFit="1" customWidth="1"/>
    <col min="20" max="20" width="11.7109375" style="68" bestFit="1" customWidth="1"/>
    <col min="21" max="21" width="11.5703125" style="68" bestFit="1" customWidth="1"/>
    <col min="22" max="22" width="12.5703125" style="68" bestFit="1" customWidth="1"/>
    <col min="23" max="23" width="11.5703125" style="68" bestFit="1" customWidth="1"/>
    <col min="24" max="24" width="13.42578125" style="68" bestFit="1" customWidth="1"/>
    <col min="25" max="25" width="11.5703125" style="68" bestFit="1" customWidth="1"/>
    <col min="26" max="16384" width="11.42578125" style="68"/>
  </cols>
  <sheetData>
    <row r="1" spans="2:16" ht="75.75" customHeight="1"/>
    <row r="2" spans="2:16">
      <c r="B2" s="49"/>
      <c r="O2" s="238"/>
      <c r="P2" s="238"/>
    </row>
    <row r="3" spans="2:16">
      <c r="B3" s="51"/>
    </row>
    <row r="4" spans="2:16" ht="18">
      <c r="I4" s="78"/>
      <c r="J4" s="78"/>
    </row>
    <row r="5" spans="2:16" ht="18" customHeight="1">
      <c r="B5" s="49" t="s">
        <v>416</v>
      </c>
      <c r="O5" s="238" t="s">
        <v>359</v>
      </c>
      <c r="P5" s="238"/>
    </row>
    <row r="6" spans="2:16" ht="18" customHeight="1">
      <c r="B6" s="51" t="s">
        <v>424</v>
      </c>
    </row>
    <row r="7" spans="2:16">
      <c r="B7" s="79"/>
    </row>
    <row r="8" spans="2:16" ht="18" customHeight="1">
      <c r="B8" s="242" t="s">
        <v>367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</row>
    <row r="10" spans="2:16" ht="15.75" customHeight="1">
      <c r="B10" s="241" t="s">
        <v>367</v>
      </c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</row>
    <row r="11" spans="2:16" ht="15.75" customHeight="1">
      <c r="B11" s="80"/>
      <c r="C11" s="239" t="s">
        <v>366</v>
      </c>
      <c r="D11" s="240"/>
      <c r="E11" s="240"/>
      <c r="F11" s="240"/>
      <c r="G11" s="239" t="s">
        <v>365</v>
      </c>
      <c r="H11" s="240"/>
      <c r="I11" s="240"/>
      <c r="J11" s="240"/>
      <c r="K11" s="239" t="s">
        <v>364</v>
      </c>
      <c r="L11" s="240"/>
      <c r="M11" s="240"/>
      <c r="N11" s="240"/>
      <c r="O11" s="81"/>
    </row>
    <row r="12" spans="2:16" ht="45" customHeight="1">
      <c r="B12" s="80"/>
      <c r="C12" s="82" t="s">
        <v>363</v>
      </c>
      <c r="D12" s="82" t="s">
        <v>362</v>
      </c>
      <c r="E12" s="82" t="s">
        <v>368</v>
      </c>
      <c r="F12" s="82" t="s">
        <v>0</v>
      </c>
      <c r="G12" s="82" t="s">
        <v>363</v>
      </c>
      <c r="H12" s="82" t="s">
        <v>362</v>
      </c>
      <c r="I12" s="82" t="s">
        <v>361</v>
      </c>
      <c r="J12" s="82" t="s">
        <v>0</v>
      </c>
      <c r="K12" s="82" t="s">
        <v>363</v>
      </c>
      <c r="L12" s="82" t="s">
        <v>362</v>
      </c>
      <c r="M12" s="82" t="s">
        <v>361</v>
      </c>
      <c r="N12" s="82" t="s">
        <v>0</v>
      </c>
      <c r="O12" s="81"/>
    </row>
    <row r="13" spans="2:16">
      <c r="B13" s="83" t="s">
        <v>1</v>
      </c>
      <c r="C13" s="84">
        <v>28292485.789999999</v>
      </c>
      <c r="D13" s="84">
        <v>375222.6999999999</v>
      </c>
      <c r="E13" s="84">
        <v>75.401850127937379</v>
      </c>
      <c r="F13" s="85">
        <v>132</v>
      </c>
      <c r="G13" s="84">
        <v>3716604.55</v>
      </c>
      <c r="H13" s="84">
        <v>55097</v>
      </c>
      <c r="I13" s="84">
        <v>67.455660925277229</v>
      </c>
      <c r="J13" s="85">
        <v>54</v>
      </c>
      <c r="K13" s="84">
        <v>2561339.0899999994</v>
      </c>
      <c r="L13" s="84">
        <v>35849.400000000009</v>
      </c>
      <c r="M13" s="84">
        <v>71.447195490022111</v>
      </c>
      <c r="N13" s="85">
        <v>35</v>
      </c>
      <c r="O13" s="81"/>
      <c r="P13" s="86"/>
    </row>
    <row r="14" spans="2:16" ht="15.75">
      <c r="B14" s="230" t="s">
        <v>424</v>
      </c>
      <c r="C14" s="230"/>
      <c r="D14" s="230"/>
      <c r="E14" s="230"/>
      <c r="F14" s="230"/>
      <c r="G14" s="230"/>
      <c r="H14" s="230"/>
      <c r="I14" s="87"/>
      <c r="J14" s="87"/>
      <c r="K14" s="87"/>
      <c r="L14" s="87"/>
      <c r="M14" s="87"/>
      <c r="N14" s="87"/>
      <c r="O14" s="81"/>
    </row>
    <row r="17" spans="2:14" ht="15" customHeight="1">
      <c r="B17" s="241" t="s">
        <v>369</v>
      </c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</row>
    <row r="18" spans="2:14" ht="15.75" customHeight="1">
      <c r="B18" s="88"/>
      <c r="C18" s="239" t="s">
        <v>366</v>
      </c>
      <c r="D18" s="240"/>
      <c r="E18" s="240"/>
      <c r="F18" s="240"/>
      <c r="G18" s="239" t="s">
        <v>365</v>
      </c>
      <c r="H18" s="240"/>
      <c r="I18" s="240"/>
      <c r="J18" s="240"/>
      <c r="K18" s="239" t="s">
        <v>364</v>
      </c>
      <c r="L18" s="239"/>
      <c r="M18" s="239"/>
      <c r="N18" s="239"/>
    </row>
    <row r="19" spans="2:14" ht="45.75" customHeight="1">
      <c r="B19" s="88"/>
      <c r="C19" s="82" t="s">
        <v>363</v>
      </c>
      <c r="D19" s="82" t="s">
        <v>362</v>
      </c>
      <c r="E19" s="82" t="s">
        <v>361</v>
      </c>
      <c r="F19" s="82" t="s">
        <v>0</v>
      </c>
      <c r="G19" s="82" t="s">
        <v>363</v>
      </c>
      <c r="H19" s="82" t="s">
        <v>362</v>
      </c>
      <c r="I19" s="82" t="s">
        <v>361</v>
      </c>
      <c r="J19" s="82" t="s">
        <v>0</v>
      </c>
      <c r="K19" s="82" t="s">
        <v>363</v>
      </c>
      <c r="L19" s="82" t="s">
        <v>362</v>
      </c>
      <c r="M19" s="82" t="s">
        <v>361</v>
      </c>
      <c r="N19" s="82" t="s">
        <v>0</v>
      </c>
    </row>
    <row r="20" spans="2:14" ht="15.75" customHeight="1">
      <c r="B20" s="89" t="s">
        <v>1</v>
      </c>
      <c r="C20" s="84">
        <v>28292485.789999999</v>
      </c>
      <c r="D20" s="84">
        <v>375222.6999999999</v>
      </c>
      <c r="E20" s="84">
        <v>75.401850127937379</v>
      </c>
      <c r="F20" s="85">
        <v>132</v>
      </c>
      <c r="G20" s="84">
        <v>3716604.55</v>
      </c>
      <c r="H20" s="84">
        <v>55097</v>
      </c>
      <c r="I20" s="84">
        <v>67.455660925277229</v>
      </c>
      <c r="J20" s="85">
        <v>54</v>
      </c>
      <c r="K20" s="84">
        <v>2561339.0899999994</v>
      </c>
      <c r="L20" s="84">
        <v>35849.400000000009</v>
      </c>
      <c r="M20" s="84">
        <v>71.447195490022111</v>
      </c>
      <c r="N20" s="85">
        <v>35</v>
      </c>
    </row>
    <row r="21" spans="2:14" ht="15.75" customHeight="1">
      <c r="B21" s="90" t="s">
        <v>3</v>
      </c>
      <c r="C21" s="91">
        <v>14407336.679999998</v>
      </c>
      <c r="D21" s="91">
        <v>132509.00000000003</v>
      </c>
      <c r="E21" s="91">
        <v>108.72723120693685</v>
      </c>
      <c r="F21" s="92">
        <v>61</v>
      </c>
      <c r="G21" s="91">
        <v>949234.90000000014</v>
      </c>
      <c r="H21" s="91">
        <v>15278</v>
      </c>
      <c r="I21" s="91">
        <v>62.130835187851822</v>
      </c>
      <c r="J21" s="92">
        <v>25</v>
      </c>
      <c r="K21" s="91">
        <v>123968.23000000001</v>
      </c>
      <c r="L21" s="91">
        <v>1221.4000000000001</v>
      </c>
      <c r="M21" s="91">
        <v>101.49683150483052</v>
      </c>
      <c r="N21" s="92">
        <v>7</v>
      </c>
    </row>
    <row r="22" spans="2:14">
      <c r="B22" s="90" t="s">
        <v>4</v>
      </c>
      <c r="C22" s="91">
        <v>12673585.239999996</v>
      </c>
      <c r="D22" s="91">
        <v>230794.99999999997</v>
      </c>
      <c r="E22" s="91">
        <v>54.912737450984629</v>
      </c>
      <c r="F22" s="92">
        <v>33</v>
      </c>
      <c r="G22" s="91">
        <v>2711414.24</v>
      </c>
      <c r="H22" s="91">
        <v>39243</v>
      </c>
      <c r="I22" s="91">
        <v>69.092939887368459</v>
      </c>
      <c r="J22" s="92">
        <v>27</v>
      </c>
      <c r="K22" s="91">
        <v>1922237.3000000003</v>
      </c>
      <c r="L22" s="91">
        <v>32517.000000000007</v>
      </c>
      <c r="M22" s="91">
        <v>59.114841467540053</v>
      </c>
      <c r="N22" s="92">
        <v>24</v>
      </c>
    </row>
    <row r="23" spans="2:14">
      <c r="B23" s="90" t="s">
        <v>5</v>
      </c>
      <c r="C23" s="91">
        <v>1108694.18</v>
      </c>
      <c r="D23" s="91">
        <v>11249.7</v>
      </c>
      <c r="E23" s="91">
        <v>98.553221863694134</v>
      </c>
      <c r="F23" s="92">
        <v>36</v>
      </c>
      <c r="G23" s="91">
        <v>55955.41</v>
      </c>
      <c r="H23" s="91">
        <v>576</v>
      </c>
      <c r="I23" s="91">
        <v>97.144809027777782</v>
      </c>
      <c r="J23" s="92">
        <v>2</v>
      </c>
      <c r="K23" s="91">
        <v>447526.55999999994</v>
      </c>
      <c r="L23" s="91">
        <v>1611</v>
      </c>
      <c r="M23" s="91">
        <v>277.79426443202976</v>
      </c>
      <c r="N23" s="92">
        <v>3</v>
      </c>
    </row>
    <row r="24" spans="2:14">
      <c r="B24" s="90" t="s">
        <v>6</v>
      </c>
      <c r="C24" s="91">
        <v>102869.69</v>
      </c>
      <c r="D24" s="91">
        <v>669</v>
      </c>
      <c r="E24" s="91">
        <v>153.76635276532139</v>
      </c>
      <c r="F24" s="92">
        <v>2</v>
      </c>
      <c r="G24" s="91" t="s">
        <v>417</v>
      </c>
      <c r="H24" s="91" t="s">
        <v>417</v>
      </c>
      <c r="I24" s="91" t="s">
        <v>425</v>
      </c>
      <c r="J24" s="92" t="s">
        <v>425</v>
      </c>
      <c r="K24" s="91">
        <v>67607</v>
      </c>
      <c r="L24" s="91">
        <v>500</v>
      </c>
      <c r="M24" s="91">
        <v>135.214</v>
      </c>
      <c r="N24" s="92">
        <v>1</v>
      </c>
    </row>
    <row r="25" spans="2:14" ht="15" customHeight="1">
      <c r="B25" s="230" t="s">
        <v>424</v>
      </c>
      <c r="C25" s="230"/>
      <c r="D25" s="230"/>
      <c r="E25" s="230"/>
      <c r="F25" s="230"/>
      <c r="G25" s="230"/>
      <c r="H25" s="230"/>
      <c r="I25" s="87"/>
      <c r="J25" s="87"/>
      <c r="K25" s="87"/>
      <c r="L25" s="87"/>
      <c r="M25" s="87"/>
      <c r="N25" s="87"/>
    </row>
    <row r="26" spans="2:14" ht="15.75" customHeight="1">
      <c r="B26" s="58"/>
      <c r="C26" s="59"/>
      <c r="D26" s="59"/>
      <c r="E26" s="59"/>
      <c r="F26" s="59"/>
      <c r="G26" s="59"/>
      <c r="H26" s="59"/>
      <c r="I26" s="87"/>
      <c r="J26" s="87"/>
      <c r="K26" s="87"/>
      <c r="L26" s="87"/>
      <c r="M26" s="87"/>
      <c r="N26" s="87"/>
    </row>
    <row r="27" spans="2:14" ht="15.75" customHeight="1">
      <c r="B27" s="81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</row>
    <row r="28" spans="2:14" ht="15.75" customHeight="1">
      <c r="B28" s="241" t="s">
        <v>370</v>
      </c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</row>
    <row r="29" spans="2:14">
      <c r="B29" s="88"/>
      <c r="C29" s="239" t="s">
        <v>366</v>
      </c>
      <c r="D29" s="240"/>
      <c r="E29" s="240"/>
      <c r="F29" s="240"/>
      <c r="G29" s="239" t="s">
        <v>365</v>
      </c>
      <c r="H29" s="240"/>
      <c r="I29" s="240"/>
      <c r="J29" s="240"/>
      <c r="K29" s="239" t="s">
        <v>364</v>
      </c>
      <c r="L29" s="239"/>
      <c r="M29" s="239"/>
      <c r="N29" s="239"/>
    </row>
    <row r="30" spans="2:14" ht="44.25" customHeight="1">
      <c r="B30" s="88"/>
      <c r="C30" s="82" t="s">
        <v>363</v>
      </c>
      <c r="D30" s="82" t="s">
        <v>362</v>
      </c>
      <c r="E30" s="82" t="s">
        <v>361</v>
      </c>
      <c r="F30" s="82" t="s">
        <v>0</v>
      </c>
      <c r="G30" s="82" t="s">
        <v>363</v>
      </c>
      <c r="H30" s="82" t="s">
        <v>362</v>
      </c>
      <c r="I30" s="82" t="s">
        <v>361</v>
      </c>
      <c r="J30" s="82" t="s">
        <v>0</v>
      </c>
      <c r="K30" s="82" t="s">
        <v>363</v>
      </c>
      <c r="L30" s="82" t="s">
        <v>362</v>
      </c>
      <c r="M30" s="82" t="s">
        <v>361</v>
      </c>
      <c r="N30" s="82" t="s">
        <v>0</v>
      </c>
    </row>
    <row r="31" spans="2:14" ht="15.75" customHeight="1">
      <c r="B31" s="93" t="s">
        <v>1</v>
      </c>
      <c r="C31" s="94">
        <v>28292485.789999999</v>
      </c>
      <c r="D31" s="94">
        <v>375222.6999999999</v>
      </c>
      <c r="E31" s="94">
        <v>75.401850127937379</v>
      </c>
      <c r="F31" s="85">
        <v>132</v>
      </c>
      <c r="G31" s="94">
        <v>3716604.55</v>
      </c>
      <c r="H31" s="94">
        <v>55097</v>
      </c>
      <c r="I31" s="94">
        <v>67.455660925277229</v>
      </c>
      <c r="J31" s="85">
        <v>54</v>
      </c>
      <c r="K31" s="94">
        <v>2561339.0899999994</v>
      </c>
      <c r="L31" s="94">
        <v>35849.400000000009</v>
      </c>
      <c r="M31" s="94">
        <v>71.447195490022111</v>
      </c>
      <c r="N31" s="85">
        <v>35</v>
      </c>
    </row>
    <row r="32" spans="2:14" ht="15.75" customHeight="1">
      <c r="B32" s="95" t="s">
        <v>8</v>
      </c>
      <c r="C32" s="96">
        <v>1916679.78</v>
      </c>
      <c r="D32" s="96">
        <v>15710.999999999995</v>
      </c>
      <c r="E32" s="96">
        <v>121.9960397173955</v>
      </c>
      <c r="F32" s="92">
        <v>14</v>
      </c>
      <c r="G32" s="96">
        <v>34752.1</v>
      </c>
      <c r="H32" s="96">
        <v>700</v>
      </c>
      <c r="I32" s="96">
        <v>49.645857142857139</v>
      </c>
      <c r="J32" s="92">
        <v>1</v>
      </c>
      <c r="K32" s="96" t="s">
        <v>417</v>
      </c>
      <c r="L32" s="96" t="s">
        <v>417</v>
      </c>
      <c r="M32" s="96" t="s">
        <v>425</v>
      </c>
      <c r="N32" s="92" t="s">
        <v>425</v>
      </c>
    </row>
    <row r="33" spans="2:14">
      <c r="B33" s="95" t="s">
        <v>9</v>
      </c>
      <c r="C33" s="97">
        <v>155215.16</v>
      </c>
      <c r="D33" s="97">
        <v>1050</v>
      </c>
      <c r="E33" s="97">
        <v>147.82396190476192</v>
      </c>
      <c r="F33" s="97">
        <v>1</v>
      </c>
      <c r="G33" s="98">
        <v>97656.1</v>
      </c>
      <c r="H33" s="98">
        <v>1065</v>
      </c>
      <c r="I33" s="98">
        <v>91.695868544600941</v>
      </c>
      <c r="J33" s="99">
        <v>4</v>
      </c>
      <c r="K33" s="96">
        <v>48405.950000000004</v>
      </c>
      <c r="L33" s="96">
        <v>589</v>
      </c>
      <c r="M33" s="96">
        <v>82.183276740237702</v>
      </c>
      <c r="N33" s="92">
        <v>2</v>
      </c>
    </row>
    <row r="34" spans="2:14">
      <c r="B34" s="95" t="s">
        <v>10</v>
      </c>
      <c r="C34" s="96">
        <v>329201.84999999998</v>
      </c>
      <c r="D34" s="96">
        <v>3117</v>
      </c>
      <c r="E34" s="96">
        <v>105.61496631376323</v>
      </c>
      <c r="F34" s="92">
        <v>3</v>
      </c>
      <c r="G34" s="98">
        <v>184696.56</v>
      </c>
      <c r="H34" s="98">
        <v>751</v>
      </c>
      <c r="I34" s="98">
        <v>245.93416777629827</v>
      </c>
      <c r="J34" s="99">
        <v>4</v>
      </c>
      <c r="K34" s="96" t="s">
        <v>417</v>
      </c>
      <c r="L34" s="96" t="s">
        <v>417</v>
      </c>
      <c r="M34" s="96" t="s">
        <v>425</v>
      </c>
      <c r="N34" s="92" t="s">
        <v>425</v>
      </c>
    </row>
    <row r="35" spans="2:14">
      <c r="B35" s="95" t="s">
        <v>11</v>
      </c>
      <c r="C35" s="96">
        <v>339363.89</v>
      </c>
      <c r="D35" s="96">
        <v>3385</v>
      </c>
      <c r="E35" s="96">
        <v>100.25521122599704</v>
      </c>
      <c r="F35" s="92">
        <v>6</v>
      </c>
      <c r="G35" s="97" t="s">
        <v>417</v>
      </c>
      <c r="H35" s="97" t="s">
        <v>417</v>
      </c>
      <c r="I35" s="97" t="s">
        <v>425</v>
      </c>
      <c r="J35" s="97" t="s">
        <v>425</v>
      </c>
      <c r="K35" s="97" t="s">
        <v>417</v>
      </c>
      <c r="L35" s="97" t="s">
        <v>417</v>
      </c>
      <c r="M35" s="97" t="s">
        <v>425</v>
      </c>
      <c r="N35" s="97" t="s">
        <v>425</v>
      </c>
    </row>
    <row r="36" spans="2:14">
      <c r="B36" s="95" t="s">
        <v>12</v>
      </c>
      <c r="C36" s="96">
        <v>191800.87</v>
      </c>
      <c r="D36" s="96">
        <v>1941</v>
      </c>
      <c r="E36" s="96">
        <v>98.815492014425558</v>
      </c>
      <c r="F36" s="92">
        <v>5</v>
      </c>
      <c r="G36" s="96">
        <v>222195.66999999998</v>
      </c>
      <c r="H36" s="96">
        <v>3958</v>
      </c>
      <c r="I36" s="96">
        <v>56.138370389085395</v>
      </c>
      <c r="J36" s="92">
        <v>2</v>
      </c>
      <c r="K36" s="96" t="s">
        <v>417</v>
      </c>
      <c r="L36" s="96" t="s">
        <v>417</v>
      </c>
      <c r="M36" s="96" t="s">
        <v>425</v>
      </c>
      <c r="N36" s="92" t="s">
        <v>425</v>
      </c>
    </row>
    <row r="37" spans="2:14">
      <c r="B37" s="95" t="s">
        <v>13</v>
      </c>
      <c r="C37" s="96">
        <v>106905.81</v>
      </c>
      <c r="D37" s="96">
        <v>1262</v>
      </c>
      <c r="E37" s="96">
        <v>84.711418383518222</v>
      </c>
      <c r="F37" s="92">
        <v>5</v>
      </c>
      <c r="G37" s="96">
        <v>260089.06</v>
      </c>
      <c r="H37" s="96">
        <v>7240</v>
      </c>
      <c r="I37" s="96">
        <v>35.923903314917126</v>
      </c>
      <c r="J37" s="92">
        <v>4</v>
      </c>
      <c r="K37" s="96">
        <v>8088</v>
      </c>
      <c r="L37" s="96">
        <v>150</v>
      </c>
      <c r="M37" s="96">
        <v>53.92</v>
      </c>
      <c r="N37" s="92">
        <v>1</v>
      </c>
    </row>
    <row r="38" spans="2:14">
      <c r="B38" s="95" t="s">
        <v>14</v>
      </c>
      <c r="C38" s="96">
        <v>1592043.39</v>
      </c>
      <c r="D38" s="96">
        <v>17165.999999999996</v>
      </c>
      <c r="E38" s="96">
        <v>92.743993358965412</v>
      </c>
      <c r="F38" s="92">
        <v>11</v>
      </c>
      <c r="G38" s="96">
        <v>126777.60999999999</v>
      </c>
      <c r="H38" s="96">
        <v>2374</v>
      </c>
      <c r="I38" s="96">
        <v>53.40253159224936</v>
      </c>
      <c r="J38" s="92">
        <v>3</v>
      </c>
      <c r="K38" s="96" t="s">
        <v>417</v>
      </c>
      <c r="L38" s="96" t="s">
        <v>417</v>
      </c>
      <c r="M38" s="96" t="s">
        <v>425</v>
      </c>
      <c r="N38" s="92" t="s">
        <v>425</v>
      </c>
    </row>
    <row r="39" spans="2:14">
      <c r="B39" s="95" t="s">
        <v>15</v>
      </c>
      <c r="C39" s="98">
        <v>348039.81</v>
      </c>
      <c r="D39" s="98">
        <v>3590</v>
      </c>
      <c r="E39" s="98">
        <v>96.947022284122568</v>
      </c>
      <c r="F39" s="99">
        <v>2</v>
      </c>
      <c r="G39" s="98">
        <v>74486.820000000007</v>
      </c>
      <c r="H39" s="98">
        <v>1890</v>
      </c>
      <c r="I39" s="98">
        <v>39.411015873015877</v>
      </c>
      <c r="J39" s="99">
        <v>2</v>
      </c>
      <c r="K39" s="96">
        <v>352123.17</v>
      </c>
      <c r="L39" s="96">
        <v>6976</v>
      </c>
      <c r="M39" s="96">
        <v>50.476371846330274</v>
      </c>
      <c r="N39" s="92">
        <v>3</v>
      </c>
    </row>
    <row r="40" spans="2:14">
      <c r="B40" s="95" t="s">
        <v>16</v>
      </c>
      <c r="C40" s="96">
        <v>9550962.8000000007</v>
      </c>
      <c r="D40" s="96">
        <v>193817.99999999994</v>
      </c>
      <c r="E40" s="96">
        <v>49.27799688367439</v>
      </c>
      <c r="F40" s="92">
        <v>11</v>
      </c>
      <c r="G40" s="96">
        <v>472281.33</v>
      </c>
      <c r="H40" s="96">
        <v>4614</v>
      </c>
      <c r="I40" s="96">
        <v>102.35832899869962</v>
      </c>
      <c r="J40" s="92">
        <v>4</v>
      </c>
      <c r="K40" s="96">
        <v>348455.9</v>
      </c>
      <c r="L40" s="96">
        <v>6399.0000000000009</v>
      </c>
      <c r="M40" s="96">
        <v>54.45474292858259</v>
      </c>
      <c r="N40" s="92">
        <v>10</v>
      </c>
    </row>
    <row r="41" spans="2:14">
      <c r="B41" s="95" t="s">
        <v>17</v>
      </c>
      <c r="C41" s="96">
        <v>504553.06</v>
      </c>
      <c r="D41" s="96">
        <v>9102</v>
      </c>
      <c r="E41" s="96">
        <v>55.433208086134918</v>
      </c>
      <c r="F41" s="92">
        <v>6</v>
      </c>
      <c r="G41" s="97" t="s">
        <v>417</v>
      </c>
      <c r="H41" s="97" t="s">
        <v>417</v>
      </c>
      <c r="I41" s="97" t="s">
        <v>425</v>
      </c>
      <c r="J41" s="97" t="s">
        <v>425</v>
      </c>
      <c r="K41" s="97" t="s">
        <v>417</v>
      </c>
      <c r="L41" s="97" t="s">
        <v>417</v>
      </c>
      <c r="M41" s="97" t="s">
        <v>425</v>
      </c>
      <c r="N41" s="97" t="s">
        <v>425</v>
      </c>
    </row>
    <row r="42" spans="2:14">
      <c r="B42" s="95" t="s">
        <v>18</v>
      </c>
      <c r="C42" s="96">
        <v>399803.64999999991</v>
      </c>
      <c r="D42" s="96">
        <v>5742</v>
      </c>
      <c r="E42" s="96">
        <v>69.627943225357001</v>
      </c>
      <c r="F42" s="92">
        <v>6</v>
      </c>
      <c r="G42" s="96">
        <v>115082.04000000001</v>
      </c>
      <c r="H42" s="96">
        <v>1020</v>
      </c>
      <c r="I42" s="96">
        <v>112.82552941176472</v>
      </c>
      <c r="J42" s="92">
        <v>7</v>
      </c>
      <c r="K42" s="96">
        <v>58944.98</v>
      </c>
      <c r="L42" s="96">
        <v>338.4</v>
      </c>
      <c r="M42" s="96">
        <v>174.18729314420807</v>
      </c>
      <c r="N42" s="92">
        <v>3</v>
      </c>
    </row>
    <row r="43" spans="2:14">
      <c r="B43" s="95" t="s">
        <v>19</v>
      </c>
      <c r="C43" s="97">
        <v>306181.39</v>
      </c>
      <c r="D43" s="97">
        <v>3327</v>
      </c>
      <c r="E43" s="97">
        <v>92.029272617974158</v>
      </c>
      <c r="F43" s="97">
        <v>3</v>
      </c>
      <c r="G43" s="96">
        <v>932070.41999999993</v>
      </c>
      <c r="H43" s="96">
        <v>13391.000000000002</v>
      </c>
      <c r="I43" s="96">
        <v>69.604243148383233</v>
      </c>
      <c r="J43" s="92">
        <v>8</v>
      </c>
      <c r="K43" s="96">
        <v>82475.16</v>
      </c>
      <c r="L43" s="96">
        <v>1230</v>
      </c>
      <c r="M43" s="96">
        <v>67.052975609756103</v>
      </c>
      <c r="N43" s="92">
        <v>2</v>
      </c>
    </row>
    <row r="44" spans="2:14">
      <c r="B44" s="95" t="s">
        <v>20</v>
      </c>
      <c r="C44" s="96">
        <v>876357.85000000009</v>
      </c>
      <c r="D44" s="96">
        <v>12894</v>
      </c>
      <c r="E44" s="96">
        <v>67.966329300449829</v>
      </c>
      <c r="F44" s="92">
        <v>6</v>
      </c>
      <c r="G44" s="96">
        <v>1105798.06</v>
      </c>
      <c r="H44" s="96">
        <v>16974</v>
      </c>
      <c r="I44" s="96">
        <v>65.146580652763049</v>
      </c>
      <c r="J44" s="92">
        <v>10</v>
      </c>
      <c r="K44" s="96">
        <v>657036.02</v>
      </c>
      <c r="L44" s="96">
        <v>6512.0000000000009</v>
      </c>
      <c r="M44" s="96">
        <v>100.8961947174447</v>
      </c>
      <c r="N44" s="92">
        <v>6</v>
      </c>
    </row>
    <row r="45" spans="2:14">
      <c r="B45" s="95" t="s">
        <v>21</v>
      </c>
      <c r="C45" s="96">
        <v>175390.31</v>
      </c>
      <c r="D45" s="96">
        <v>1386.0000000000002</v>
      </c>
      <c r="E45" s="96">
        <v>126.54423520923518</v>
      </c>
      <c r="F45" s="92">
        <v>11</v>
      </c>
      <c r="G45" s="96">
        <v>24331.77</v>
      </c>
      <c r="H45" s="96">
        <v>180</v>
      </c>
      <c r="I45" s="96">
        <v>135.1765</v>
      </c>
      <c r="J45" s="92">
        <v>1</v>
      </c>
      <c r="K45" s="96" t="s">
        <v>417</v>
      </c>
      <c r="L45" s="96" t="s">
        <v>417</v>
      </c>
      <c r="M45" s="96" t="s">
        <v>425</v>
      </c>
      <c r="N45" s="92" t="s">
        <v>425</v>
      </c>
    </row>
    <row r="46" spans="2:14">
      <c r="B46" s="95" t="s">
        <v>22</v>
      </c>
      <c r="C46" s="96">
        <v>182648.31</v>
      </c>
      <c r="D46" s="96">
        <v>1943</v>
      </c>
      <c r="E46" s="96">
        <v>94.003247555326809</v>
      </c>
      <c r="F46" s="92">
        <v>5</v>
      </c>
      <c r="G46" s="97" t="s">
        <v>417</v>
      </c>
      <c r="H46" s="97" t="s">
        <v>417</v>
      </c>
      <c r="I46" s="98" t="s">
        <v>425</v>
      </c>
      <c r="J46" s="99" t="s">
        <v>425</v>
      </c>
      <c r="K46" s="96" t="s">
        <v>417</v>
      </c>
      <c r="L46" s="96" t="s">
        <v>417</v>
      </c>
      <c r="M46" s="96" t="s">
        <v>425</v>
      </c>
      <c r="N46" s="92" t="s">
        <v>425</v>
      </c>
    </row>
    <row r="47" spans="2:14">
      <c r="B47" s="95" t="s">
        <v>23</v>
      </c>
      <c r="C47" s="96">
        <v>185600.42</v>
      </c>
      <c r="D47" s="96">
        <v>1678</v>
      </c>
      <c r="E47" s="96">
        <v>110.60811680572111</v>
      </c>
      <c r="F47" s="92">
        <v>4</v>
      </c>
      <c r="G47" s="97" t="s">
        <v>417</v>
      </c>
      <c r="H47" s="97" t="s">
        <v>417</v>
      </c>
      <c r="I47" s="97" t="s">
        <v>425</v>
      </c>
      <c r="J47" s="97" t="s">
        <v>425</v>
      </c>
      <c r="K47" s="97" t="s">
        <v>417</v>
      </c>
      <c r="L47" s="98" t="s">
        <v>417</v>
      </c>
      <c r="M47" s="98" t="s">
        <v>425</v>
      </c>
      <c r="N47" s="99" t="s">
        <v>425</v>
      </c>
    </row>
    <row r="48" spans="2:14">
      <c r="B48" s="95" t="s">
        <v>24</v>
      </c>
      <c r="C48" s="96">
        <v>8657837.5600000005</v>
      </c>
      <c r="D48" s="96">
        <v>68496</v>
      </c>
      <c r="E48" s="96">
        <v>126.39917017052092</v>
      </c>
      <c r="F48" s="92">
        <v>7</v>
      </c>
      <c r="G48" s="96">
        <v>24299.1</v>
      </c>
      <c r="H48" s="96">
        <v>360</v>
      </c>
      <c r="I48" s="96">
        <v>67.497500000000002</v>
      </c>
      <c r="J48" s="92">
        <v>1</v>
      </c>
      <c r="K48" s="96" t="s">
        <v>417</v>
      </c>
      <c r="L48" s="96" t="s">
        <v>417</v>
      </c>
      <c r="M48" s="96" t="s">
        <v>425</v>
      </c>
      <c r="N48" s="92" t="s">
        <v>425</v>
      </c>
    </row>
    <row r="49" spans="2:14">
      <c r="B49" s="95" t="s">
        <v>25</v>
      </c>
      <c r="C49" s="96">
        <v>902356.60000000009</v>
      </c>
      <c r="D49" s="96">
        <v>10060</v>
      </c>
      <c r="E49" s="96">
        <v>89.697475149105372</v>
      </c>
      <c r="F49" s="92">
        <v>6</v>
      </c>
      <c r="G49" s="96">
        <v>10464.27</v>
      </c>
      <c r="H49" s="96">
        <v>184</v>
      </c>
      <c r="I49" s="96">
        <v>56.871032608695657</v>
      </c>
      <c r="J49" s="92">
        <v>2</v>
      </c>
      <c r="K49" s="96">
        <v>8529.2999999999993</v>
      </c>
      <c r="L49" s="96">
        <v>144</v>
      </c>
      <c r="M49" s="96">
        <v>59.231249999999996</v>
      </c>
      <c r="N49" s="92">
        <v>1</v>
      </c>
    </row>
    <row r="50" spans="2:14">
      <c r="B50" s="95" t="s">
        <v>26</v>
      </c>
      <c r="C50" s="96">
        <v>248104.51</v>
      </c>
      <c r="D50" s="96">
        <v>1447</v>
      </c>
      <c r="E50" s="96">
        <v>171.46130615065653</v>
      </c>
      <c r="F50" s="92">
        <v>8</v>
      </c>
      <c r="G50" s="97" t="s">
        <v>417</v>
      </c>
      <c r="H50" s="97" t="s">
        <v>417</v>
      </c>
      <c r="I50" s="98" t="s">
        <v>425</v>
      </c>
      <c r="J50" s="99" t="s">
        <v>425</v>
      </c>
      <c r="K50" s="96">
        <v>17784.12</v>
      </c>
      <c r="L50" s="96">
        <v>232</v>
      </c>
      <c r="M50" s="96">
        <v>76.655689655172409</v>
      </c>
      <c r="N50" s="92">
        <v>1</v>
      </c>
    </row>
    <row r="51" spans="2:14">
      <c r="B51" s="95" t="s">
        <v>27</v>
      </c>
      <c r="C51" s="96">
        <v>102869.69</v>
      </c>
      <c r="D51" s="96">
        <v>669</v>
      </c>
      <c r="E51" s="96">
        <v>153.76635276532139</v>
      </c>
      <c r="F51" s="92">
        <v>2</v>
      </c>
      <c r="G51" s="96" t="s">
        <v>417</v>
      </c>
      <c r="H51" s="96" t="s">
        <v>417</v>
      </c>
      <c r="I51" s="96" t="s">
        <v>425</v>
      </c>
      <c r="J51" s="92" t="s">
        <v>425</v>
      </c>
      <c r="K51" s="96">
        <v>67607</v>
      </c>
      <c r="L51" s="96">
        <v>500</v>
      </c>
      <c r="M51" s="96">
        <v>135.214</v>
      </c>
      <c r="N51" s="92">
        <v>1</v>
      </c>
    </row>
    <row r="52" spans="2:14">
      <c r="B52" s="95" t="s">
        <v>28</v>
      </c>
      <c r="C52" s="96">
        <v>292421.99</v>
      </c>
      <c r="D52" s="96">
        <v>3745.7000000000003</v>
      </c>
      <c r="E52" s="96">
        <v>78.068716127826562</v>
      </c>
      <c r="F52" s="92">
        <v>7</v>
      </c>
      <c r="G52" s="96" t="s">
        <v>417</v>
      </c>
      <c r="H52" s="96" t="s">
        <v>417</v>
      </c>
      <c r="I52" s="96" t="s">
        <v>425</v>
      </c>
      <c r="J52" s="92" t="s">
        <v>425</v>
      </c>
      <c r="K52" s="96" t="s">
        <v>417</v>
      </c>
      <c r="L52" s="96" t="s">
        <v>417</v>
      </c>
      <c r="M52" s="96" t="s">
        <v>425</v>
      </c>
      <c r="N52" s="92" t="s">
        <v>425</v>
      </c>
    </row>
    <row r="53" spans="2:14">
      <c r="B53" s="95" t="s">
        <v>29</v>
      </c>
      <c r="C53" s="96">
        <v>24528.639999999999</v>
      </c>
      <c r="D53" s="96">
        <v>1050</v>
      </c>
      <c r="E53" s="96">
        <v>23.360609523809522</v>
      </c>
      <c r="F53" s="92">
        <v>1</v>
      </c>
      <c r="G53" s="97">
        <v>31623.64</v>
      </c>
      <c r="H53" s="97">
        <v>396</v>
      </c>
      <c r="I53" s="97">
        <v>79.857676767676764</v>
      </c>
      <c r="J53" s="97">
        <v>1</v>
      </c>
      <c r="K53" s="96">
        <v>429742.44</v>
      </c>
      <c r="L53" s="96">
        <v>1379</v>
      </c>
      <c r="M53" s="96">
        <v>311.63338651196517</v>
      </c>
      <c r="N53" s="92">
        <v>2</v>
      </c>
    </row>
    <row r="54" spans="2:14">
      <c r="B54" s="95" t="s">
        <v>30</v>
      </c>
      <c r="C54" s="96">
        <v>903618.45</v>
      </c>
      <c r="D54" s="96">
        <v>12643</v>
      </c>
      <c r="E54" s="96">
        <v>71.471838171320101</v>
      </c>
      <c r="F54" s="92">
        <v>2</v>
      </c>
      <c r="G54" s="96" t="s">
        <v>417</v>
      </c>
      <c r="H54" s="96" t="s">
        <v>417</v>
      </c>
      <c r="I54" s="96" t="s">
        <v>425</v>
      </c>
      <c r="J54" s="92" t="s">
        <v>425</v>
      </c>
      <c r="K54" s="98" t="s">
        <v>417</v>
      </c>
      <c r="L54" s="98" t="s">
        <v>417</v>
      </c>
      <c r="M54" s="98" t="s">
        <v>425</v>
      </c>
      <c r="N54" s="99" t="s">
        <v>425</v>
      </c>
    </row>
    <row r="55" spans="2:14">
      <c r="B55" s="95" t="s">
        <v>31</v>
      </c>
      <c r="C55" s="97" t="s">
        <v>417</v>
      </c>
      <c r="D55" s="97" t="s">
        <v>417</v>
      </c>
      <c r="E55" s="97" t="s">
        <v>425</v>
      </c>
      <c r="F55" s="97" t="s">
        <v>425</v>
      </c>
      <c r="G55" s="97" t="s">
        <v>417</v>
      </c>
      <c r="H55" s="97" t="s">
        <v>417</v>
      </c>
      <c r="I55" s="97" t="s">
        <v>425</v>
      </c>
      <c r="J55" s="97" t="s">
        <v>425</v>
      </c>
      <c r="K55" s="96">
        <v>482147.04999999993</v>
      </c>
      <c r="L55" s="96">
        <v>11400</v>
      </c>
      <c r="M55" s="96">
        <v>42.293600877192979</v>
      </c>
      <c r="N55" s="92">
        <v>3</v>
      </c>
    </row>
    <row r="56" spans="2:14" ht="15.75">
      <c r="B56" s="230" t="s">
        <v>424</v>
      </c>
      <c r="C56" s="230"/>
      <c r="D56" s="230"/>
      <c r="E56" s="230"/>
      <c r="F56" s="230"/>
      <c r="G56" s="230"/>
      <c r="H56" s="230"/>
    </row>
    <row r="57" spans="2:14" ht="15" customHeight="1">
      <c r="B57" s="236" t="s">
        <v>408</v>
      </c>
      <c r="C57" s="236"/>
      <c r="D57" s="236"/>
      <c r="E57" s="236"/>
      <c r="F57" s="236"/>
      <c r="G57" s="236"/>
      <c r="H57" s="236"/>
      <c r="I57" s="236"/>
      <c r="J57" s="236"/>
      <c r="K57" s="236"/>
    </row>
    <row r="58" spans="2:14">
      <c r="B58" s="236" t="s">
        <v>410</v>
      </c>
      <c r="C58" s="236"/>
      <c r="D58" s="236"/>
      <c r="E58" s="236"/>
      <c r="F58" s="236"/>
      <c r="G58" s="236"/>
      <c r="H58" s="236"/>
      <c r="I58" s="236"/>
      <c r="J58" s="236"/>
      <c r="K58" s="236"/>
    </row>
  </sheetData>
  <mergeCells count="20">
    <mergeCell ref="O2:P2"/>
    <mergeCell ref="B8:N8"/>
    <mergeCell ref="B10:N10"/>
    <mergeCell ref="C11:F11"/>
    <mergeCell ref="G11:J11"/>
    <mergeCell ref="K11:N11"/>
    <mergeCell ref="O5:P5"/>
    <mergeCell ref="B58:K58"/>
    <mergeCell ref="B57:K57"/>
    <mergeCell ref="B14:H14"/>
    <mergeCell ref="B17:N17"/>
    <mergeCell ref="C18:F18"/>
    <mergeCell ref="G18:J18"/>
    <mergeCell ref="K18:N18"/>
    <mergeCell ref="B25:H25"/>
    <mergeCell ref="B28:N28"/>
    <mergeCell ref="C29:F29"/>
    <mergeCell ref="G29:J29"/>
    <mergeCell ref="K29:N29"/>
    <mergeCell ref="B56:H56"/>
  </mergeCells>
  <hyperlinks>
    <hyperlink ref="O5" location="CONTENIDO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7"/>
  <sheetViews>
    <sheetView showGridLines="0" zoomScaleNormal="100" workbookViewId="0">
      <selection activeCell="I27" sqref="I27"/>
    </sheetView>
  </sheetViews>
  <sheetFormatPr baseColWidth="10" defaultRowHeight="16.5"/>
  <cols>
    <col min="1" max="1" width="11.42578125" style="47"/>
    <col min="2" max="2" width="25.85546875" style="47" customWidth="1"/>
    <col min="3" max="8" width="11.42578125" style="48"/>
    <col min="9" max="16384" width="11.42578125" style="47"/>
  </cols>
  <sheetData>
    <row r="1" spans="2:17" ht="75.75" customHeight="1"/>
    <row r="4" spans="2:17" ht="18">
      <c r="I4" s="100"/>
    </row>
    <row r="5" spans="2:17" ht="33.75" customHeight="1">
      <c r="B5" s="49" t="s">
        <v>416</v>
      </c>
      <c r="I5" s="233" t="s">
        <v>359</v>
      </c>
      <c r="J5" s="233"/>
    </row>
    <row r="6" spans="2:17">
      <c r="B6" s="51" t="s">
        <v>424</v>
      </c>
    </row>
    <row r="7" spans="2:17">
      <c r="B7" s="101"/>
    </row>
    <row r="8" spans="2:17" ht="44.25" customHeight="1">
      <c r="B8" s="242" t="s">
        <v>407</v>
      </c>
      <c r="C8" s="242"/>
      <c r="D8" s="242"/>
      <c r="E8" s="242"/>
      <c r="F8" s="242"/>
      <c r="G8" s="242"/>
      <c r="H8" s="242"/>
    </row>
    <row r="9" spans="2:17">
      <c r="I9" s="102"/>
    </row>
    <row r="10" spans="2:17" ht="22.5" customHeight="1">
      <c r="B10" s="231" t="s">
        <v>279</v>
      </c>
      <c r="C10" s="231"/>
      <c r="D10" s="231"/>
      <c r="E10" s="231"/>
      <c r="F10" s="231"/>
      <c r="G10" s="231"/>
      <c r="H10" s="231"/>
      <c r="I10" s="102"/>
      <c r="Q10" s="102"/>
    </row>
    <row r="11" spans="2:17" ht="16.5" customHeight="1">
      <c r="B11" s="234"/>
      <c r="C11" s="229" t="s">
        <v>266</v>
      </c>
      <c r="D11" s="229"/>
      <c r="E11" s="229" t="s">
        <v>267</v>
      </c>
      <c r="F11" s="229"/>
      <c r="G11" s="229" t="s">
        <v>0</v>
      </c>
      <c r="H11" s="229"/>
      <c r="I11" s="102"/>
      <c r="Q11" s="102"/>
    </row>
    <row r="12" spans="2:17">
      <c r="B12" s="235"/>
      <c r="C12" s="54" t="s">
        <v>274</v>
      </c>
      <c r="D12" s="54" t="s">
        <v>275</v>
      </c>
      <c r="E12" s="54" t="s">
        <v>274</v>
      </c>
      <c r="F12" s="54" t="s">
        <v>275</v>
      </c>
      <c r="G12" s="54" t="s">
        <v>274</v>
      </c>
      <c r="H12" s="54" t="s">
        <v>275</v>
      </c>
      <c r="I12" s="102"/>
      <c r="Q12" s="102"/>
    </row>
    <row r="13" spans="2:17">
      <c r="B13" s="103" t="s">
        <v>1</v>
      </c>
      <c r="C13" s="104">
        <v>105</v>
      </c>
      <c r="D13" s="159">
        <v>0.47511312217194573</v>
      </c>
      <c r="E13" s="104">
        <v>116</v>
      </c>
      <c r="F13" s="159">
        <v>0.52488687782805432</v>
      </c>
      <c r="G13" s="104">
        <v>221</v>
      </c>
      <c r="H13" s="188">
        <v>1</v>
      </c>
      <c r="I13" s="102"/>
      <c r="Q13" s="102"/>
    </row>
    <row r="14" spans="2:17">
      <c r="B14" s="230" t="s">
        <v>424</v>
      </c>
      <c r="C14" s="230"/>
      <c r="D14" s="230"/>
      <c r="E14" s="230"/>
      <c r="F14" s="230"/>
      <c r="G14" s="230"/>
      <c r="H14" s="230"/>
      <c r="I14" s="102"/>
      <c r="Q14" s="102"/>
    </row>
    <row r="15" spans="2:17">
      <c r="B15" s="102"/>
      <c r="C15" s="105"/>
      <c r="D15" s="105"/>
      <c r="E15" s="105"/>
      <c r="F15" s="105"/>
      <c r="G15" s="105"/>
      <c r="H15" s="105"/>
    </row>
    <row r="16" spans="2:17">
      <c r="B16" s="102"/>
      <c r="C16" s="105"/>
      <c r="D16" s="105"/>
      <c r="E16" s="105"/>
      <c r="F16" s="105"/>
      <c r="G16" s="105"/>
      <c r="H16" s="105"/>
    </row>
    <row r="17" spans="2:9" ht="30" customHeight="1">
      <c r="B17" s="231" t="s">
        <v>280</v>
      </c>
      <c r="C17" s="231"/>
      <c r="D17" s="231"/>
      <c r="E17" s="231"/>
      <c r="F17" s="231"/>
      <c r="G17" s="231"/>
      <c r="H17" s="231"/>
    </row>
    <row r="18" spans="2:9" ht="15" customHeight="1">
      <c r="B18" s="234" t="s">
        <v>2</v>
      </c>
      <c r="C18" s="229" t="s">
        <v>266</v>
      </c>
      <c r="D18" s="229"/>
      <c r="E18" s="229" t="s">
        <v>267</v>
      </c>
      <c r="F18" s="229"/>
      <c r="G18" s="229" t="s">
        <v>0</v>
      </c>
      <c r="H18" s="229"/>
    </row>
    <row r="19" spans="2:9">
      <c r="B19" s="235"/>
      <c r="C19" s="54" t="s">
        <v>274</v>
      </c>
      <c r="D19" s="54" t="s">
        <v>275</v>
      </c>
      <c r="E19" s="54" t="s">
        <v>274</v>
      </c>
      <c r="F19" s="54" t="s">
        <v>275</v>
      </c>
      <c r="G19" s="54" t="s">
        <v>274</v>
      </c>
      <c r="H19" s="54" t="s">
        <v>275</v>
      </c>
    </row>
    <row r="20" spans="2:9">
      <c r="B20" s="106" t="s">
        <v>1</v>
      </c>
      <c r="C20" s="104">
        <v>105</v>
      </c>
      <c r="D20" s="159">
        <v>0.47511312217194573</v>
      </c>
      <c r="E20" s="104">
        <v>116</v>
      </c>
      <c r="F20" s="159">
        <v>0.52488687782805432</v>
      </c>
      <c r="G20" s="104">
        <v>221</v>
      </c>
      <c r="H20" s="188">
        <v>1</v>
      </c>
    </row>
    <row r="21" spans="2:9">
      <c r="B21" s="107" t="s">
        <v>3</v>
      </c>
      <c r="C21" s="108">
        <v>54</v>
      </c>
      <c r="D21" s="189">
        <v>0.58064516129032251</v>
      </c>
      <c r="E21" s="108">
        <v>39</v>
      </c>
      <c r="F21" s="189">
        <v>0.41935483870967744</v>
      </c>
      <c r="G21" s="108">
        <v>93</v>
      </c>
      <c r="H21" s="190">
        <v>1</v>
      </c>
    </row>
    <row r="22" spans="2:9">
      <c r="B22" s="107" t="s">
        <v>4</v>
      </c>
      <c r="C22" s="108">
        <v>27</v>
      </c>
      <c r="D22" s="189">
        <v>0.32142857142857145</v>
      </c>
      <c r="E22" s="108">
        <v>57</v>
      </c>
      <c r="F22" s="189">
        <v>0.6785714285714286</v>
      </c>
      <c r="G22" s="108">
        <v>84</v>
      </c>
      <c r="H22" s="190">
        <v>1</v>
      </c>
    </row>
    <row r="23" spans="2:9">
      <c r="B23" s="107" t="s">
        <v>5</v>
      </c>
      <c r="C23" s="108">
        <v>23</v>
      </c>
      <c r="D23" s="189">
        <v>0.5609756097560975</v>
      </c>
      <c r="E23" s="108">
        <v>18</v>
      </c>
      <c r="F23" s="189">
        <v>0.4390243902439025</v>
      </c>
      <c r="G23" s="108">
        <v>41</v>
      </c>
      <c r="H23" s="190">
        <v>1</v>
      </c>
    </row>
    <row r="24" spans="2:9">
      <c r="B24" s="107" t="s">
        <v>6</v>
      </c>
      <c r="C24" s="108">
        <v>1</v>
      </c>
      <c r="D24" s="189">
        <v>0.33333333333333337</v>
      </c>
      <c r="E24" s="108">
        <v>2</v>
      </c>
      <c r="F24" s="189">
        <v>0.66666666666666674</v>
      </c>
      <c r="G24" s="108">
        <v>3</v>
      </c>
      <c r="H24" s="190">
        <v>1</v>
      </c>
      <c r="I24" s="102"/>
    </row>
    <row r="25" spans="2:9">
      <c r="B25" s="230" t="s">
        <v>424</v>
      </c>
      <c r="C25" s="230"/>
      <c r="D25" s="230"/>
      <c r="E25" s="230"/>
      <c r="F25" s="230"/>
      <c r="G25" s="230"/>
      <c r="H25" s="230"/>
      <c r="I25" s="102"/>
    </row>
    <row r="26" spans="2:9">
      <c r="B26" s="102"/>
      <c r="C26" s="105"/>
      <c r="D26" s="105"/>
      <c r="E26" s="105"/>
      <c r="F26" s="105"/>
      <c r="G26" s="105"/>
      <c r="H26" s="105"/>
      <c r="I26" s="102"/>
    </row>
    <row r="27" spans="2:9">
      <c r="B27" s="102"/>
      <c r="C27" s="105"/>
      <c r="D27" s="105"/>
      <c r="E27" s="105"/>
      <c r="F27" s="105"/>
      <c r="G27" s="105"/>
      <c r="H27" s="105"/>
    </row>
    <row r="28" spans="2:9" ht="29.25" customHeight="1">
      <c r="B28" s="231" t="s">
        <v>281</v>
      </c>
      <c r="C28" s="231"/>
      <c r="D28" s="231"/>
      <c r="E28" s="231"/>
      <c r="F28" s="231"/>
      <c r="G28" s="231"/>
      <c r="H28" s="231"/>
    </row>
    <row r="29" spans="2:9" ht="16.5" customHeight="1">
      <c r="B29" s="234" t="s">
        <v>7</v>
      </c>
      <c r="C29" s="229" t="s">
        <v>266</v>
      </c>
      <c r="D29" s="229"/>
      <c r="E29" s="229" t="s">
        <v>267</v>
      </c>
      <c r="F29" s="229"/>
      <c r="G29" s="229" t="s">
        <v>0</v>
      </c>
      <c r="H29" s="229"/>
    </row>
    <row r="30" spans="2:9">
      <c r="B30" s="235"/>
      <c r="C30" s="54" t="s">
        <v>274</v>
      </c>
      <c r="D30" s="54" t="s">
        <v>275</v>
      </c>
      <c r="E30" s="54" t="s">
        <v>274</v>
      </c>
      <c r="F30" s="54" t="s">
        <v>275</v>
      </c>
      <c r="G30" s="54" t="s">
        <v>274</v>
      </c>
      <c r="H30" s="54" t="s">
        <v>275</v>
      </c>
    </row>
    <row r="31" spans="2:9">
      <c r="B31" s="106" t="s">
        <v>1</v>
      </c>
      <c r="C31" s="104">
        <v>105</v>
      </c>
      <c r="D31" s="159">
        <v>0.47511312217194573</v>
      </c>
      <c r="E31" s="104">
        <v>116</v>
      </c>
      <c r="F31" s="159">
        <v>0.52488687782805432</v>
      </c>
      <c r="G31" s="104">
        <v>221</v>
      </c>
      <c r="H31" s="188">
        <v>1</v>
      </c>
    </row>
    <row r="32" spans="2:9">
      <c r="B32" s="107" t="s">
        <v>8</v>
      </c>
      <c r="C32" s="108">
        <v>6</v>
      </c>
      <c r="D32" s="189">
        <v>0.4</v>
      </c>
      <c r="E32" s="108">
        <v>9</v>
      </c>
      <c r="F32" s="189">
        <v>0.6</v>
      </c>
      <c r="G32" s="108">
        <v>15</v>
      </c>
      <c r="H32" s="190">
        <v>1</v>
      </c>
    </row>
    <row r="33" spans="2:8">
      <c r="B33" s="107" t="s">
        <v>9</v>
      </c>
      <c r="C33" s="108">
        <v>3</v>
      </c>
      <c r="D33" s="189">
        <v>0.42857142857142855</v>
      </c>
      <c r="E33" s="108">
        <v>4</v>
      </c>
      <c r="F33" s="189">
        <v>0.57142857142857151</v>
      </c>
      <c r="G33" s="108">
        <v>7</v>
      </c>
      <c r="H33" s="190">
        <v>1</v>
      </c>
    </row>
    <row r="34" spans="2:8">
      <c r="B34" s="107" t="s">
        <v>10</v>
      </c>
      <c r="C34" s="108">
        <v>6</v>
      </c>
      <c r="D34" s="189">
        <v>0.8571428571428571</v>
      </c>
      <c r="E34" s="108">
        <v>1</v>
      </c>
      <c r="F34" s="189">
        <v>0.14285714285714288</v>
      </c>
      <c r="G34" s="108">
        <v>7</v>
      </c>
      <c r="H34" s="190">
        <v>1</v>
      </c>
    </row>
    <row r="35" spans="2:8">
      <c r="B35" s="107" t="s">
        <v>11</v>
      </c>
      <c r="C35" s="108">
        <v>6</v>
      </c>
      <c r="D35" s="190">
        <v>1</v>
      </c>
      <c r="E35" s="108" t="s">
        <v>425</v>
      </c>
      <c r="F35" s="189" t="s">
        <v>425</v>
      </c>
      <c r="G35" s="108">
        <v>6</v>
      </c>
      <c r="H35" s="190">
        <v>1</v>
      </c>
    </row>
    <row r="36" spans="2:8">
      <c r="B36" s="107" t="s">
        <v>12</v>
      </c>
      <c r="C36" s="108">
        <v>4</v>
      </c>
      <c r="D36" s="189">
        <v>0.57142857142857151</v>
      </c>
      <c r="E36" s="108">
        <v>3</v>
      </c>
      <c r="F36" s="189">
        <v>0.42857142857142855</v>
      </c>
      <c r="G36" s="108">
        <v>7</v>
      </c>
      <c r="H36" s="190">
        <v>1</v>
      </c>
    </row>
    <row r="37" spans="2:8">
      <c r="B37" s="107" t="s">
        <v>13</v>
      </c>
      <c r="C37" s="108">
        <v>2</v>
      </c>
      <c r="D37" s="189">
        <v>0.2</v>
      </c>
      <c r="E37" s="108">
        <v>8</v>
      </c>
      <c r="F37" s="189">
        <v>0.8</v>
      </c>
      <c r="G37" s="108">
        <v>10</v>
      </c>
      <c r="H37" s="190">
        <v>1</v>
      </c>
    </row>
    <row r="38" spans="2:8">
      <c r="B38" s="107" t="s">
        <v>14</v>
      </c>
      <c r="C38" s="108">
        <v>3</v>
      </c>
      <c r="D38" s="189">
        <v>0.21428571428571427</v>
      </c>
      <c r="E38" s="108">
        <v>11</v>
      </c>
      <c r="F38" s="189">
        <v>0.7857142857142857</v>
      </c>
      <c r="G38" s="108">
        <v>14</v>
      </c>
      <c r="H38" s="190">
        <v>1</v>
      </c>
    </row>
    <row r="39" spans="2:8">
      <c r="B39" s="107" t="s">
        <v>15</v>
      </c>
      <c r="C39" s="108">
        <v>3</v>
      </c>
      <c r="D39" s="189">
        <v>0.42857142857142855</v>
      </c>
      <c r="E39" s="108">
        <v>4</v>
      </c>
      <c r="F39" s="189">
        <v>0.57142857142857151</v>
      </c>
      <c r="G39" s="108">
        <v>7</v>
      </c>
      <c r="H39" s="190">
        <v>1</v>
      </c>
    </row>
    <row r="40" spans="2:8">
      <c r="B40" s="107" t="s">
        <v>16</v>
      </c>
      <c r="C40" s="108">
        <v>9</v>
      </c>
      <c r="D40" s="189">
        <v>0.36</v>
      </c>
      <c r="E40" s="108">
        <v>16</v>
      </c>
      <c r="F40" s="189">
        <v>0.64</v>
      </c>
      <c r="G40" s="108">
        <v>25</v>
      </c>
      <c r="H40" s="190">
        <v>1</v>
      </c>
    </row>
    <row r="41" spans="2:8">
      <c r="B41" s="107" t="s">
        <v>17</v>
      </c>
      <c r="C41" s="108">
        <v>4</v>
      </c>
      <c r="D41" s="189">
        <v>0.66666666666666674</v>
      </c>
      <c r="E41" s="108">
        <v>2</v>
      </c>
      <c r="F41" s="189">
        <v>0.33333333333333337</v>
      </c>
      <c r="G41" s="108">
        <v>6</v>
      </c>
      <c r="H41" s="190">
        <v>1</v>
      </c>
    </row>
    <row r="42" spans="2:8">
      <c r="B42" s="107" t="s">
        <v>18</v>
      </c>
      <c r="C42" s="108">
        <v>6</v>
      </c>
      <c r="D42" s="189">
        <v>0.375</v>
      </c>
      <c r="E42" s="108">
        <v>10</v>
      </c>
      <c r="F42" s="189">
        <v>0.625</v>
      </c>
      <c r="G42" s="108">
        <v>16</v>
      </c>
      <c r="H42" s="190">
        <v>1</v>
      </c>
    </row>
    <row r="43" spans="2:8">
      <c r="B43" s="107" t="s">
        <v>19</v>
      </c>
      <c r="C43" s="108">
        <v>4</v>
      </c>
      <c r="D43" s="189">
        <v>0.30769230769230771</v>
      </c>
      <c r="E43" s="108">
        <v>9</v>
      </c>
      <c r="F43" s="189">
        <v>0.69230769230769229</v>
      </c>
      <c r="G43" s="108">
        <v>13</v>
      </c>
      <c r="H43" s="190">
        <v>1</v>
      </c>
    </row>
    <row r="44" spans="2:8">
      <c r="B44" s="107" t="s">
        <v>20</v>
      </c>
      <c r="C44" s="108">
        <v>8</v>
      </c>
      <c r="D44" s="189">
        <v>0.36363636363636365</v>
      </c>
      <c r="E44" s="108">
        <v>14</v>
      </c>
      <c r="F44" s="189">
        <v>0.63636363636363635</v>
      </c>
      <c r="G44" s="108">
        <v>22</v>
      </c>
      <c r="H44" s="190">
        <v>1</v>
      </c>
    </row>
    <row r="45" spans="2:8">
      <c r="B45" s="107" t="s">
        <v>21</v>
      </c>
      <c r="C45" s="108">
        <v>6</v>
      </c>
      <c r="D45" s="189">
        <v>0.5</v>
      </c>
      <c r="E45" s="108">
        <v>6</v>
      </c>
      <c r="F45" s="189">
        <v>0.5</v>
      </c>
      <c r="G45" s="108">
        <v>12</v>
      </c>
      <c r="H45" s="190">
        <v>1</v>
      </c>
    </row>
    <row r="46" spans="2:8">
      <c r="B46" s="107" t="s">
        <v>22</v>
      </c>
      <c r="C46" s="108">
        <v>4</v>
      </c>
      <c r="D46" s="189">
        <v>0.8</v>
      </c>
      <c r="E46" s="108">
        <v>1</v>
      </c>
      <c r="F46" s="189">
        <v>0.2</v>
      </c>
      <c r="G46" s="108">
        <v>5</v>
      </c>
      <c r="H46" s="190">
        <v>1</v>
      </c>
    </row>
    <row r="47" spans="2:8">
      <c r="B47" s="107" t="s">
        <v>23</v>
      </c>
      <c r="C47" s="108">
        <v>2</v>
      </c>
      <c r="D47" s="189">
        <v>0.5</v>
      </c>
      <c r="E47" s="108">
        <v>2</v>
      </c>
      <c r="F47" s="189">
        <v>0.5</v>
      </c>
      <c r="G47" s="108">
        <v>4</v>
      </c>
      <c r="H47" s="190">
        <v>1</v>
      </c>
    </row>
    <row r="48" spans="2:8">
      <c r="B48" s="107" t="s">
        <v>24</v>
      </c>
      <c r="C48" s="108">
        <v>8</v>
      </c>
      <c r="D48" s="189">
        <v>1</v>
      </c>
      <c r="E48" s="108" t="s">
        <v>425</v>
      </c>
      <c r="F48" s="189" t="s">
        <v>425</v>
      </c>
      <c r="G48" s="108">
        <v>8</v>
      </c>
      <c r="H48" s="190">
        <v>1</v>
      </c>
    </row>
    <row r="49" spans="2:11">
      <c r="B49" s="107" t="s">
        <v>25</v>
      </c>
      <c r="C49" s="108">
        <v>8</v>
      </c>
      <c r="D49" s="189">
        <v>0.88888888888888884</v>
      </c>
      <c r="E49" s="108">
        <v>1</v>
      </c>
      <c r="F49" s="189">
        <v>0.1111111111111111</v>
      </c>
      <c r="G49" s="108">
        <v>9</v>
      </c>
      <c r="H49" s="190">
        <v>1</v>
      </c>
    </row>
    <row r="50" spans="2:11">
      <c r="B50" s="107" t="s">
        <v>26</v>
      </c>
      <c r="C50" s="108">
        <v>4</v>
      </c>
      <c r="D50" s="189">
        <v>0.44444444444444442</v>
      </c>
      <c r="E50" s="108">
        <v>5</v>
      </c>
      <c r="F50" s="189">
        <v>0.55555555555555558</v>
      </c>
      <c r="G50" s="108">
        <v>9</v>
      </c>
      <c r="H50" s="190">
        <v>1</v>
      </c>
    </row>
    <row r="51" spans="2:11">
      <c r="B51" s="107" t="s">
        <v>27</v>
      </c>
      <c r="C51" s="108">
        <v>1</v>
      </c>
      <c r="D51" s="189">
        <v>0.33333333333333337</v>
      </c>
      <c r="E51" s="108">
        <v>2</v>
      </c>
      <c r="F51" s="189">
        <v>0.66666666666666674</v>
      </c>
      <c r="G51" s="108">
        <v>3</v>
      </c>
      <c r="H51" s="190">
        <v>1</v>
      </c>
    </row>
    <row r="52" spans="2:11">
      <c r="B52" s="107" t="s">
        <v>28</v>
      </c>
      <c r="C52" s="108">
        <v>4</v>
      </c>
      <c r="D52" s="189">
        <v>0.57142857142857151</v>
      </c>
      <c r="E52" s="108">
        <v>3</v>
      </c>
      <c r="F52" s="189">
        <v>0.42857142857142855</v>
      </c>
      <c r="G52" s="108">
        <v>7</v>
      </c>
      <c r="H52" s="190">
        <v>1</v>
      </c>
    </row>
    <row r="53" spans="2:11">
      <c r="B53" s="107" t="s">
        <v>29</v>
      </c>
      <c r="C53" s="108">
        <v>3</v>
      </c>
      <c r="D53" s="189">
        <v>0.75</v>
      </c>
      <c r="E53" s="108">
        <v>1</v>
      </c>
      <c r="F53" s="189">
        <v>0.25</v>
      </c>
      <c r="G53" s="108">
        <v>4</v>
      </c>
      <c r="H53" s="190">
        <v>1</v>
      </c>
    </row>
    <row r="54" spans="2:11">
      <c r="B54" s="107" t="s">
        <v>30</v>
      </c>
      <c r="C54" s="108">
        <v>1</v>
      </c>
      <c r="D54" s="189">
        <v>0.5</v>
      </c>
      <c r="E54" s="108">
        <v>1</v>
      </c>
      <c r="F54" s="189">
        <v>0.5</v>
      </c>
      <c r="G54" s="108">
        <v>2</v>
      </c>
      <c r="H54" s="190">
        <v>1</v>
      </c>
      <c r="I54" s="102"/>
    </row>
    <row r="55" spans="2:11">
      <c r="B55" s="107" t="s">
        <v>31</v>
      </c>
      <c r="C55" s="108" t="s">
        <v>425</v>
      </c>
      <c r="D55" s="65" t="s">
        <v>425</v>
      </c>
      <c r="E55" s="108">
        <v>3</v>
      </c>
      <c r="F55" s="190">
        <v>1</v>
      </c>
      <c r="G55" s="108">
        <v>3</v>
      </c>
      <c r="H55" s="190">
        <v>1</v>
      </c>
    </row>
    <row r="56" spans="2:11">
      <c r="B56" s="230" t="s">
        <v>424</v>
      </c>
      <c r="C56" s="230"/>
      <c r="D56" s="230"/>
      <c r="E56" s="230"/>
      <c r="F56" s="230"/>
      <c r="G56" s="230"/>
      <c r="H56" s="230"/>
    </row>
    <row r="57" spans="2:11" ht="16.5" customHeight="1">
      <c r="B57" s="202" t="s">
        <v>408</v>
      </c>
      <c r="C57" s="202"/>
      <c r="D57" s="202"/>
      <c r="E57" s="202"/>
      <c r="F57" s="202"/>
      <c r="G57" s="202"/>
      <c r="H57" s="202"/>
      <c r="I57" s="202"/>
      <c r="J57" s="202"/>
      <c r="K57" s="202"/>
    </row>
  </sheetData>
  <mergeCells count="20">
    <mergeCell ref="I5:J5"/>
    <mergeCell ref="B10:H10"/>
    <mergeCell ref="B11:B12"/>
    <mergeCell ref="B8:H8"/>
    <mergeCell ref="C11:D11"/>
    <mergeCell ref="E11:F11"/>
    <mergeCell ref="G11:H11"/>
    <mergeCell ref="B14:H14"/>
    <mergeCell ref="B25:H25"/>
    <mergeCell ref="B17:H17"/>
    <mergeCell ref="B56:H56"/>
    <mergeCell ref="C29:D29"/>
    <mergeCell ref="E29:F29"/>
    <mergeCell ref="G29:H29"/>
    <mergeCell ref="C18:D18"/>
    <mergeCell ref="G18:H18"/>
    <mergeCell ref="B18:B19"/>
    <mergeCell ref="E18:F18"/>
    <mergeCell ref="B28:H28"/>
    <mergeCell ref="B29:B30"/>
  </mergeCells>
  <hyperlinks>
    <hyperlink ref="I5" location="CONTENIDO!A1" display="Volver al Contenido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1:V243"/>
  <sheetViews>
    <sheetView topLeftCell="J16" workbookViewId="0">
      <selection activeCell="Q102" sqref="Q102"/>
    </sheetView>
  </sheetViews>
  <sheetFormatPr baseColWidth="10" defaultRowHeight="15"/>
  <cols>
    <col min="19" max="19" width="11.85546875" bestFit="1" customWidth="1"/>
  </cols>
  <sheetData>
    <row r="11" spans="2:9" ht="15.75" thickBot="1">
      <c r="B11" s="243" t="s">
        <v>282</v>
      </c>
      <c r="C11" s="244"/>
      <c r="D11" s="244"/>
      <c r="E11" s="244"/>
      <c r="F11" s="22"/>
    </row>
    <row r="12" spans="2:9" ht="60.75">
      <c r="B12" s="23" t="s">
        <v>283</v>
      </c>
      <c r="C12" s="24" t="s">
        <v>284</v>
      </c>
      <c r="D12" s="24" t="s">
        <v>285</v>
      </c>
      <c r="E12" s="25" t="s">
        <v>253</v>
      </c>
      <c r="F12" s="22"/>
    </row>
    <row r="13" spans="2:9" ht="15.75" thickBot="1">
      <c r="B13" s="26" t="s">
        <v>254</v>
      </c>
      <c r="C13" s="27" t="s">
        <v>254</v>
      </c>
      <c r="D13" s="27" t="s">
        <v>254</v>
      </c>
      <c r="E13" s="28" t="s">
        <v>254</v>
      </c>
      <c r="F13" s="22"/>
    </row>
    <row r="14" spans="2:9" ht="15.75" thickBot="1">
      <c r="B14" s="29">
        <v>9413.1300000000028</v>
      </c>
      <c r="C14" s="30">
        <v>6686.8700000000044</v>
      </c>
      <c r="D14" s="30">
        <v>16100.000000000002</v>
      </c>
      <c r="E14" s="31">
        <v>221</v>
      </c>
      <c r="F14" s="22"/>
      <c r="H14" s="1">
        <f>+B14/D14</f>
        <v>0.58466645962732933</v>
      </c>
      <c r="I14" s="1">
        <f>+C14/D14</f>
        <v>0.41533354037267106</v>
      </c>
    </row>
    <row r="15" spans="2:9">
      <c r="B15" s="22"/>
      <c r="C15" s="22"/>
      <c r="D15" s="22"/>
      <c r="E15" s="22"/>
      <c r="F15" s="22"/>
    </row>
    <row r="22" spans="1:22">
      <c r="A22" t="s">
        <v>251</v>
      </c>
      <c r="B22" t="s">
        <v>286</v>
      </c>
      <c r="C22" t="s">
        <v>287</v>
      </c>
      <c r="D22" t="s">
        <v>287</v>
      </c>
      <c r="E22" t="s">
        <v>287</v>
      </c>
      <c r="F22" t="s">
        <v>287</v>
      </c>
      <c r="G22" t="s">
        <v>287</v>
      </c>
      <c r="H22" t="s">
        <v>287</v>
      </c>
      <c r="I22" t="s">
        <v>287</v>
      </c>
      <c r="J22" t="s">
        <v>287</v>
      </c>
      <c r="K22" t="s">
        <v>287</v>
      </c>
      <c r="L22" t="s">
        <v>287</v>
      </c>
      <c r="M22" t="s">
        <v>287</v>
      </c>
      <c r="N22" t="s">
        <v>287</v>
      </c>
      <c r="O22" t="s">
        <v>287</v>
      </c>
      <c r="P22" t="s">
        <v>287</v>
      </c>
      <c r="Q22" t="s">
        <v>288</v>
      </c>
      <c r="R22" t="s">
        <v>270</v>
      </c>
      <c r="T22" t="s">
        <v>289</v>
      </c>
      <c r="U22" t="s">
        <v>290</v>
      </c>
      <c r="V22" t="s">
        <v>260</v>
      </c>
    </row>
    <row r="23" spans="1:22" hidden="1">
      <c r="A23" t="s">
        <v>32</v>
      </c>
      <c r="B23">
        <v>64.39</v>
      </c>
      <c r="C23">
        <v>6.3</v>
      </c>
      <c r="D23">
        <v>0</v>
      </c>
      <c r="E23">
        <v>3.39</v>
      </c>
      <c r="F23">
        <v>7.07</v>
      </c>
      <c r="G23">
        <v>2.23</v>
      </c>
      <c r="H23">
        <v>0.34</v>
      </c>
      <c r="I23">
        <v>0.94</v>
      </c>
      <c r="J23">
        <v>0</v>
      </c>
      <c r="K23">
        <v>0.16</v>
      </c>
      <c r="L23">
        <v>1.92</v>
      </c>
      <c r="M23">
        <v>0</v>
      </c>
      <c r="N23">
        <v>0</v>
      </c>
      <c r="O23">
        <v>9.61</v>
      </c>
      <c r="P23">
        <v>3.65</v>
      </c>
      <c r="Q23">
        <v>100</v>
      </c>
      <c r="R23">
        <f>+SUM(B23:P23)</f>
        <v>100.00000000000001</v>
      </c>
      <c r="S23" t="b">
        <f>+EXACT(Q23,R23)</f>
        <v>1</v>
      </c>
      <c r="T23">
        <v>64.39</v>
      </c>
      <c r="U23">
        <v>35.61</v>
      </c>
      <c r="V23">
        <v>100</v>
      </c>
    </row>
    <row r="24" spans="1:22" hidden="1">
      <c r="A24" t="s">
        <v>33</v>
      </c>
      <c r="B24">
        <v>57.1</v>
      </c>
      <c r="C24">
        <v>3</v>
      </c>
      <c r="D24">
        <v>2.8</v>
      </c>
      <c r="E24">
        <v>3.3</v>
      </c>
      <c r="F24">
        <v>7</v>
      </c>
      <c r="G24">
        <v>2.5</v>
      </c>
      <c r="H24">
        <v>0.3</v>
      </c>
      <c r="I24">
        <v>0.5</v>
      </c>
      <c r="J24">
        <v>0.5</v>
      </c>
      <c r="K24">
        <v>1</v>
      </c>
      <c r="L24">
        <v>2.2000000000000002</v>
      </c>
      <c r="M24">
        <v>0.1</v>
      </c>
      <c r="N24">
        <v>0.1</v>
      </c>
      <c r="O24">
        <v>9.9</v>
      </c>
      <c r="P24">
        <v>9.6999999999999993</v>
      </c>
      <c r="Q24">
        <v>100</v>
      </c>
      <c r="R24">
        <f t="shared" ref="R24:R87" si="0">+SUM(B24:P24)</f>
        <v>100</v>
      </c>
      <c r="S24" t="b">
        <f t="shared" ref="S24:S87" si="1">+EXACT(Q24,R24)</f>
        <v>1</v>
      </c>
      <c r="T24">
        <v>57.1</v>
      </c>
      <c r="U24">
        <v>42.9</v>
      </c>
      <c r="V24">
        <v>100</v>
      </c>
    </row>
    <row r="25" spans="1:22" hidden="1">
      <c r="A25" s="21" t="s">
        <v>34</v>
      </c>
      <c r="B25">
        <v>57.8</v>
      </c>
      <c r="C25">
        <v>2.66</v>
      </c>
      <c r="D25">
        <v>10.23</v>
      </c>
      <c r="E25">
        <v>9.0399999999999991</v>
      </c>
      <c r="F25">
        <v>7.04</v>
      </c>
      <c r="G25">
        <v>2.38</v>
      </c>
      <c r="H25">
        <v>0.2</v>
      </c>
      <c r="I25">
        <v>0.54</v>
      </c>
      <c r="J25">
        <v>1.73</v>
      </c>
      <c r="K25">
        <v>0</v>
      </c>
      <c r="L25">
        <v>0.54</v>
      </c>
      <c r="M25">
        <v>0</v>
      </c>
      <c r="N25">
        <v>0.1</v>
      </c>
      <c r="O25">
        <v>5.28</v>
      </c>
      <c r="P25">
        <v>2.46</v>
      </c>
      <c r="Q25">
        <v>100</v>
      </c>
      <c r="R25">
        <f t="shared" si="0"/>
        <v>100</v>
      </c>
      <c r="S25" t="b">
        <f t="shared" si="1"/>
        <v>1</v>
      </c>
      <c r="T25">
        <v>57.8</v>
      </c>
      <c r="U25">
        <v>42.2</v>
      </c>
      <c r="V25">
        <v>100</v>
      </c>
    </row>
    <row r="26" spans="1:22" hidden="1">
      <c r="A26" t="s">
        <v>35</v>
      </c>
      <c r="B26">
        <v>63.6</v>
      </c>
      <c r="C26">
        <v>3</v>
      </c>
      <c r="D26">
        <v>2.2999999999999998</v>
      </c>
      <c r="E26">
        <v>2.1</v>
      </c>
      <c r="F26">
        <v>7.5</v>
      </c>
      <c r="G26">
        <v>2.1</v>
      </c>
      <c r="H26">
        <v>0.2</v>
      </c>
      <c r="I26">
        <v>0.3</v>
      </c>
      <c r="J26">
        <v>2</v>
      </c>
      <c r="K26">
        <v>2</v>
      </c>
      <c r="L26">
        <v>3.3</v>
      </c>
      <c r="M26">
        <v>0.3</v>
      </c>
      <c r="N26">
        <v>0.2</v>
      </c>
      <c r="O26">
        <v>3.3</v>
      </c>
      <c r="P26">
        <v>7.8</v>
      </c>
      <c r="Q26">
        <v>100</v>
      </c>
      <c r="R26">
        <f t="shared" si="0"/>
        <v>99.999999999999972</v>
      </c>
      <c r="S26" t="b">
        <f t="shared" si="1"/>
        <v>1</v>
      </c>
      <c r="T26">
        <v>63.6</v>
      </c>
      <c r="U26">
        <v>36.4</v>
      </c>
      <c r="V26">
        <v>100</v>
      </c>
    </row>
    <row r="27" spans="1:22" hidden="1">
      <c r="A27" t="s">
        <v>36</v>
      </c>
      <c r="B27">
        <v>62</v>
      </c>
      <c r="C27">
        <v>2.7</v>
      </c>
      <c r="D27">
        <v>0</v>
      </c>
      <c r="E27">
        <v>5.2</v>
      </c>
      <c r="F27">
        <v>4.9000000000000004</v>
      </c>
      <c r="G27">
        <v>5.4</v>
      </c>
      <c r="H27">
        <v>0</v>
      </c>
      <c r="I27">
        <v>2</v>
      </c>
      <c r="J27">
        <v>0</v>
      </c>
      <c r="K27">
        <v>0</v>
      </c>
      <c r="L27">
        <v>2.1</v>
      </c>
      <c r="M27">
        <v>0</v>
      </c>
      <c r="N27">
        <v>0</v>
      </c>
      <c r="O27">
        <v>12.8</v>
      </c>
      <c r="P27">
        <v>2.9</v>
      </c>
      <c r="Q27">
        <v>100</v>
      </c>
      <c r="R27">
        <f t="shared" si="0"/>
        <v>100.00000000000001</v>
      </c>
      <c r="S27" t="b">
        <f t="shared" si="1"/>
        <v>1</v>
      </c>
      <c r="T27">
        <v>62</v>
      </c>
      <c r="U27">
        <v>38</v>
      </c>
      <c r="V27">
        <v>100</v>
      </c>
    </row>
    <row r="28" spans="1:22">
      <c r="A28" t="s">
        <v>37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f t="shared" si="0"/>
        <v>0</v>
      </c>
      <c r="S28" t="b">
        <f t="shared" si="1"/>
        <v>1</v>
      </c>
      <c r="T28">
        <v>0</v>
      </c>
      <c r="U28">
        <v>0</v>
      </c>
      <c r="V28">
        <v>0</v>
      </c>
    </row>
    <row r="29" spans="1:22" hidden="1">
      <c r="A29" t="s">
        <v>38</v>
      </c>
      <c r="B29">
        <v>5</v>
      </c>
      <c r="C29">
        <v>3</v>
      </c>
      <c r="D29">
        <v>4</v>
      </c>
      <c r="E29">
        <v>4</v>
      </c>
      <c r="F29">
        <v>5</v>
      </c>
      <c r="G29">
        <v>3</v>
      </c>
      <c r="H29">
        <v>2</v>
      </c>
      <c r="I29">
        <v>5</v>
      </c>
      <c r="J29">
        <v>2</v>
      </c>
      <c r="K29">
        <v>3</v>
      </c>
      <c r="L29">
        <v>3</v>
      </c>
      <c r="M29">
        <v>4</v>
      </c>
      <c r="N29">
        <v>3</v>
      </c>
      <c r="O29">
        <v>5</v>
      </c>
      <c r="P29">
        <v>49</v>
      </c>
      <c r="Q29">
        <v>100</v>
      </c>
      <c r="R29">
        <f t="shared" si="0"/>
        <v>100</v>
      </c>
      <c r="S29" t="b">
        <f t="shared" si="1"/>
        <v>1</v>
      </c>
      <c r="T29">
        <v>5</v>
      </c>
      <c r="U29">
        <v>95</v>
      </c>
      <c r="V29">
        <v>100</v>
      </c>
    </row>
    <row r="30" spans="1:22" hidden="1">
      <c r="A30" t="s">
        <v>39</v>
      </c>
      <c r="B30">
        <v>70</v>
      </c>
      <c r="C30">
        <v>2</v>
      </c>
      <c r="D30">
        <v>1</v>
      </c>
      <c r="E30">
        <v>1</v>
      </c>
      <c r="F30">
        <v>8</v>
      </c>
      <c r="G30">
        <v>3</v>
      </c>
      <c r="H30">
        <v>0</v>
      </c>
      <c r="I30">
        <v>2</v>
      </c>
      <c r="J30">
        <v>1</v>
      </c>
      <c r="K30">
        <v>1</v>
      </c>
      <c r="L30">
        <v>0</v>
      </c>
      <c r="M30">
        <v>0</v>
      </c>
      <c r="N30">
        <v>1</v>
      </c>
      <c r="O30">
        <v>9</v>
      </c>
      <c r="P30">
        <v>1</v>
      </c>
      <c r="Q30">
        <v>100</v>
      </c>
      <c r="R30">
        <f t="shared" si="0"/>
        <v>100</v>
      </c>
      <c r="S30" t="b">
        <f t="shared" si="1"/>
        <v>1</v>
      </c>
      <c r="T30">
        <v>70</v>
      </c>
      <c r="U30">
        <v>30</v>
      </c>
      <c r="V30">
        <v>100</v>
      </c>
    </row>
    <row r="31" spans="1:22" hidden="1">
      <c r="A31" t="s">
        <v>40</v>
      </c>
      <c r="B31">
        <v>56.62</v>
      </c>
      <c r="C31">
        <v>5</v>
      </c>
      <c r="D31">
        <v>2.14</v>
      </c>
      <c r="E31">
        <v>8</v>
      </c>
      <c r="F31">
        <v>3.68</v>
      </c>
      <c r="G31">
        <v>1.48</v>
      </c>
      <c r="H31">
        <v>0.16</v>
      </c>
      <c r="I31">
        <v>1.03</v>
      </c>
      <c r="J31">
        <v>0.6</v>
      </c>
      <c r="K31">
        <v>0.04</v>
      </c>
      <c r="L31">
        <v>2.1800000000000002</v>
      </c>
      <c r="M31">
        <v>0</v>
      </c>
      <c r="N31">
        <v>0</v>
      </c>
      <c r="O31">
        <v>19.02</v>
      </c>
      <c r="P31">
        <v>0.05</v>
      </c>
      <c r="Q31">
        <v>100</v>
      </c>
      <c r="R31">
        <f t="shared" si="0"/>
        <v>100</v>
      </c>
      <c r="S31" t="b">
        <f t="shared" si="1"/>
        <v>1</v>
      </c>
      <c r="T31">
        <v>56.62</v>
      </c>
      <c r="U31">
        <v>43.38</v>
      </c>
      <c r="V31">
        <v>100</v>
      </c>
    </row>
    <row r="32" spans="1:22" hidden="1">
      <c r="A32" t="s">
        <v>41</v>
      </c>
      <c r="B32">
        <v>27.19</v>
      </c>
      <c r="C32">
        <v>14.16</v>
      </c>
      <c r="D32">
        <v>3.62</v>
      </c>
      <c r="E32">
        <v>3.89</v>
      </c>
      <c r="F32">
        <v>3.69</v>
      </c>
      <c r="G32">
        <v>6.77</v>
      </c>
      <c r="H32">
        <v>0.74</v>
      </c>
      <c r="I32">
        <v>0.74</v>
      </c>
      <c r="J32">
        <v>4.25</v>
      </c>
      <c r="K32">
        <v>5</v>
      </c>
      <c r="L32">
        <v>8.58</v>
      </c>
      <c r="M32">
        <v>0.19</v>
      </c>
      <c r="N32">
        <v>0</v>
      </c>
      <c r="O32">
        <v>21.18</v>
      </c>
      <c r="P32">
        <v>0</v>
      </c>
      <c r="Q32">
        <v>100</v>
      </c>
      <c r="R32">
        <f t="shared" si="0"/>
        <v>100</v>
      </c>
      <c r="S32" t="b">
        <f t="shared" si="1"/>
        <v>1</v>
      </c>
      <c r="T32">
        <v>27.19</v>
      </c>
      <c r="U32">
        <v>72.81</v>
      </c>
      <c r="V32">
        <v>100</v>
      </c>
    </row>
    <row r="33" spans="1:22" hidden="1">
      <c r="A33" t="s">
        <v>42</v>
      </c>
      <c r="B33">
        <v>56.6</v>
      </c>
      <c r="C33">
        <v>4.2300000000000004</v>
      </c>
      <c r="D33">
        <v>1.74</v>
      </c>
      <c r="E33">
        <v>7.09</v>
      </c>
      <c r="F33">
        <v>5.37</v>
      </c>
      <c r="G33">
        <v>4.07</v>
      </c>
      <c r="H33">
        <v>0.47</v>
      </c>
      <c r="I33">
        <v>1</v>
      </c>
      <c r="J33">
        <v>0</v>
      </c>
      <c r="K33">
        <v>0.93</v>
      </c>
      <c r="L33">
        <v>2.37</v>
      </c>
      <c r="M33">
        <v>0</v>
      </c>
      <c r="N33">
        <v>0</v>
      </c>
      <c r="O33">
        <v>6.13</v>
      </c>
      <c r="P33">
        <v>10</v>
      </c>
      <c r="Q33">
        <v>100</v>
      </c>
      <c r="R33">
        <f t="shared" si="0"/>
        <v>100</v>
      </c>
      <c r="S33" t="b">
        <f t="shared" si="1"/>
        <v>1</v>
      </c>
      <c r="T33">
        <v>56.6</v>
      </c>
      <c r="U33">
        <v>43.4</v>
      </c>
      <c r="V33">
        <v>100</v>
      </c>
    </row>
    <row r="34" spans="1:22" hidden="1">
      <c r="A34" t="s">
        <v>43</v>
      </c>
      <c r="B34">
        <v>42.41</v>
      </c>
      <c r="C34">
        <v>4.59</v>
      </c>
      <c r="D34">
        <v>5.98</v>
      </c>
      <c r="E34">
        <v>6.22</v>
      </c>
      <c r="F34">
        <v>4.6900000000000004</v>
      </c>
      <c r="G34">
        <v>3.72</v>
      </c>
      <c r="H34">
        <v>0.56999999999999995</v>
      </c>
      <c r="I34">
        <v>0.99</v>
      </c>
      <c r="J34">
        <v>0.89</v>
      </c>
      <c r="K34">
        <v>5</v>
      </c>
      <c r="L34">
        <v>5.93</v>
      </c>
      <c r="M34">
        <v>0</v>
      </c>
      <c r="N34">
        <v>0</v>
      </c>
      <c r="O34">
        <v>4.2300000000000004</v>
      </c>
      <c r="P34">
        <v>14.78</v>
      </c>
      <c r="Q34">
        <v>100</v>
      </c>
      <c r="R34">
        <f t="shared" si="0"/>
        <v>99.999999999999986</v>
      </c>
      <c r="S34" t="b">
        <f t="shared" si="1"/>
        <v>1</v>
      </c>
      <c r="T34">
        <v>42.41</v>
      </c>
      <c r="U34">
        <v>57.59</v>
      </c>
      <c r="V34">
        <v>100</v>
      </c>
    </row>
    <row r="35" spans="1:22">
      <c r="A35" t="s">
        <v>44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f t="shared" si="0"/>
        <v>0</v>
      </c>
      <c r="S35" t="b">
        <f t="shared" si="1"/>
        <v>1</v>
      </c>
      <c r="T35">
        <v>0</v>
      </c>
      <c r="U35">
        <v>0</v>
      </c>
      <c r="V35">
        <v>0</v>
      </c>
    </row>
    <row r="36" spans="1:22" hidden="1">
      <c r="A36" t="s">
        <v>45</v>
      </c>
      <c r="B36">
        <v>48.99</v>
      </c>
      <c r="C36">
        <v>4.42</v>
      </c>
      <c r="D36">
        <v>3.2</v>
      </c>
      <c r="E36">
        <v>6.68</v>
      </c>
      <c r="F36">
        <v>5.65</v>
      </c>
      <c r="G36">
        <v>2.08</v>
      </c>
      <c r="H36">
        <v>0.43</v>
      </c>
      <c r="I36">
        <v>1.85</v>
      </c>
      <c r="J36">
        <v>0.65</v>
      </c>
      <c r="K36">
        <v>0.57999999999999996</v>
      </c>
      <c r="L36">
        <v>3.52</v>
      </c>
      <c r="M36">
        <v>0</v>
      </c>
      <c r="N36">
        <v>0</v>
      </c>
      <c r="O36">
        <v>17.62</v>
      </c>
      <c r="P36">
        <v>4.33</v>
      </c>
      <c r="Q36">
        <v>100</v>
      </c>
      <c r="R36">
        <f t="shared" si="0"/>
        <v>100.00000000000001</v>
      </c>
      <c r="S36" t="b">
        <f t="shared" si="1"/>
        <v>1</v>
      </c>
      <c r="T36">
        <v>48.99</v>
      </c>
      <c r="U36">
        <v>51.01</v>
      </c>
      <c r="V36">
        <v>100</v>
      </c>
    </row>
    <row r="37" spans="1:22">
      <c r="A37" t="s">
        <v>46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f t="shared" si="0"/>
        <v>0</v>
      </c>
      <c r="S37" t="b">
        <f t="shared" si="1"/>
        <v>1</v>
      </c>
      <c r="T37">
        <v>0</v>
      </c>
      <c r="U37">
        <v>0</v>
      </c>
      <c r="V37">
        <v>0</v>
      </c>
    </row>
    <row r="38" spans="1:22" hidden="1">
      <c r="A38" t="s">
        <v>47</v>
      </c>
      <c r="B38">
        <v>51.05</v>
      </c>
      <c r="C38">
        <v>13.43</v>
      </c>
      <c r="D38">
        <v>12.39</v>
      </c>
      <c r="E38">
        <v>10.73</v>
      </c>
      <c r="F38">
        <v>0</v>
      </c>
      <c r="G38">
        <v>4.08</v>
      </c>
      <c r="H38">
        <v>0</v>
      </c>
      <c r="I38">
        <v>0</v>
      </c>
      <c r="J38">
        <v>4.6500000000000004</v>
      </c>
      <c r="K38">
        <v>0</v>
      </c>
      <c r="L38">
        <v>0</v>
      </c>
      <c r="M38">
        <v>0</v>
      </c>
      <c r="N38">
        <v>0</v>
      </c>
      <c r="O38">
        <v>0</v>
      </c>
      <c r="P38">
        <v>3.67</v>
      </c>
      <c r="Q38">
        <v>100</v>
      </c>
      <c r="R38">
        <f t="shared" si="0"/>
        <v>100</v>
      </c>
      <c r="S38" t="b">
        <f t="shared" si="1"/>
        <v>1</v>
      </c>
      <c r="T38">
        <v>51.05</v>
      </c>
      <c r="U38">
        <v>48.95</v>
      </c>
      <c r="V38">
        <v>100</v>
      </c>
    </row>
    <row r="39" spans="1:22" hidden="1">
      <c r="A39" t="s">
        <v>48</v>
      </c>
      <c r="B39">
        <v>77.650000000000006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8</v>
      </c>
      <c r="J39">
        <v>0</v>
      </c>
      <c r="K39">
        <v>0</v>
      </c>
      <c r="L39">
        <v>0</v>
      </c>
      <c r="M39">
        <v>0</v>
      </c>
      <c r="N39">
        <v>0</v>
      </c>
      <c r="O39">
        <v>4.59</v>
      </c>
      <c r="P39">
        <v>9.76</v>
      </c>
      <c r="Q39">
        <v>100</v>
      </c>
      <c r="R39">
        <f t="shared" si="0"/>
        <v>100.00000000000001</v>
      </c>
      <c r="S39" t="b">
        <f t="shared" si="1"/>
        <v>1</v>
      </c>
      <c r="T39">
        <v>77.650000000000006</v>
      </c>
      <c r="U39">
        <v>22.35</v>
      </c>
      <c r="V39">
        <v>100</v>
      </c>
    </row>
    <row r="40" spans="1:22" hidden="1">
      <c r="A40" t="s">
        <v>49</v>
      </c>
      <c r="B40">
        <v>41</v>
      </c>
      <c r="C40">
        <v>0</v>
      </c>
      <c r="D40">
        <v>9</v>
      </c>
      <c r="E40">
        <v>0</v>
      </c>
      <c r="F40">
        <v>4</v>
      </c>
      <c r="G40">
        <v>1</v>
      </c>
      <c r="H40">
        <v>0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44</v>
      </c>
      <c r="Q40">
        <v>100</v>
      </c>
      <c r="R40">
        <f t="shared" si="0"/>
        <v>100</v>
      </c>
      <c r="S40" t="b">
        <f t="shared" si="1"/>
        <v>1</v>
      </c>
      <c r="T40">
        <v>41</v>
      </c>
      <c r="U40">
        <v>59</v>
      </c>
      <c r="V40">
        <v>100</v>
      </c>
    </row>
    <row r="41" spans="1:22" hidden="1">
      <c r="A41" t="s">
        <v>50</v>
      </c>
      <c r="B41">
        <v>87</v>
      </c>
      <c r="C41">
        <v>0.81</v>
      </c>
      <c r="D41">
        <v>0.52</v>
      </c>
      <c r="E41">
        <v>0.49</v>
      </c>
      <c r="F41">
        <v>2.62</v>
      </c>
      <c r="G41">
        <v>1.04</v>
      </c>
      <c r="H41">
        <v>0.15</v>
      </c>
      <c r="I41">
        <v>0.39</v>
      </c>
      <c r="J41">
        <v>1</v>
      </c>
      <c r="K41">
        <v>0.42</v>
      </c>
      <c r="L41">
        <v>0.43</v>
      </c>
      <c r="M41">
        <v>0.14000000000000001</v>
      </c>
      <c r="N41">
        <v>0.6</v>
      </c>
      <c r="O41">
        <v>2.85</v>
      </c>
      <c r="P41">
        <v>1.54</v>
      </c>
      <c r="Q41">
        <v>100</v>
      </c>
      <c r="R41">
        <f t="shared" si="0"/>
        <v>100.00000000000001</v>
      </c>
      <c r="S41" t="b">
        <f t="shared" si="1"/>
        <v>1</v>
      </c>
      <c r="T41">
        <v>87</v>
      </c>
      <c r="U41">
        <v>13</v>
      </c>
      <c r="V41">
        <v>100</v>
      </c>
    </row>
    <row r="42" spans="1:22" hidden="1">
      <c r="A42" t="s">
        <v>51</v>
      </c>
      <c r="B42">
        <v>74</v>
      </c>
      <c r="C42">
        <v>0.8</v>
      </c>
      <c r="D42">
        <v>4</v>
      </c>
      <c r="E42">
        <v>5.4</v>
      </c>
      <c r="F42">
        <v>0</v>
      </c>
      <c r="G42">
        <v>0.3</v>
      </c>
      <c r="H42">
        <v>0</v>
      </c>
      <c r="I42">
        <v>0</v>
      </c>
      <c r="J42">
        <v>0.5</v>
      </c>
      <c r="K42">
        <v>0</v>
      </c>
      <c r="L42">
        <v>0</v>
      </c>
      <c r="M42">
        <v>0</v>
      </c>
      <c r="N42">
        <v>0</v>
      </c>
      <c r="O42">
        <v>0</v>
      </c>
      <c r="P42">
        <v>15</v>
      </c>
      <c r="Q42">
        <v>100</v>
      </c>
      <c r="R42">
        <f t="shared" si="0"/>
        <v>100</v>
      </c>
      <c r="S42" t="b">
        <f t="shared" si="1"/>
        <v>1</v>
      </c>
      <c r="T42">
        <v>74</v>
      </c>
      <c r="U42">
        <v>26</v>
      </c>
      <c r="V42">
        <v>100</v>
      </c>
    </row>
    <row r="43" spans="1:22" hidden="1">
      <c r="A43" t="s">
        <v>52</v>
      </c>
      <c r="B43">
        <v>79.56</v>
      </c>
      <c r="C43">
        <v>1.2</v>
      </c>
      <c r="D43">
        <v>2</v>
      </c>
      <c r="E43">
        <v>5.68</v>
      </c>
      <c r="F43">
        <v>0</v>
      </c>
      <c r="G43">
        <v>1.32</v>
      </c>
      <c r="H43">
        <v>0.14000000000000001</v>
      </c>
      <c r="I43">
        <v>0.78</v>
      </c>
      <c r="J43">
        <v>0</v>
      </c>
      <c r="K43">
        <v>0</v>
      </c>
      <c r="L43">
        <v>0</v>
      </c>
      <c r="M43">
        <v>0</v>
      </c>
      <c r="N43">
        <v>0.18</v>
      </c>
      <c r="O43">
        <v>6.54</v>
      </c>
      <c r="P43">
        <v>2.6</v>
      </c>
      <c r="Q43">
        <v>100</v>
      </c>
      <c r="R43">
        <f t="shared" si="0"/>
        <v>100</v>
      </c>
      <c r="S43" t="b">
        <f t="shared" si="1"/>
        <v>1</v>
      </c>
      <c r="T43">
        <v>79.56</v>
      </c>
      <c r="U43">
        <v>20.440000000000001</v>
      </c>
      <c r="V43">
        <v>100</v>
      </c>
    </row>
    <row r="44" spans="1:22">
      <c r="A44" t="s">
        <v>53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f t="shared" si="0"/>
        <v>0</v>
      </c>
      <c r="S44" t="b">
        <f t="shared" si="1"/>
        <v>1</v>
      </c>
      <c r="T44">
        <v>0</v>
      </c>
      <c r="U44">
        <v>0</v>
      </c>
      <c r="V44">
        <v>0</v>
      </c>
    </row>
    <row r="45" spans="1:22" hidden="1">
      <c r="A45" t="s">
        <v>54</v>
      </c>
      <c r="B45">
        <v>66.069999999999993</v>
      </c>
      <c r="C45">
        <v>2.31</v>
      </c>
      <c r="D45">
        <v>2</v>
      </c>
      <c r="E45">
        <v>7.51</v>
      </c>
      <c r="F45">
        <v>6.7</v>
      </c>
      <c r="G45">
        <v>1.78</v>
      </c>
      <c r="H45">
        <v>0</v>
      </c>
      <c r="I45">
        <v>0</v>
      </c>
      <c r="J45">
        <v>0.62</v>
      </c>
      <c r="K45">
        <v>0</v>
      </c>
      <c r="L45">
        <v>0.5</v>
      </c>
      <c r="M45">
        <v>0</v>
      </c>
      <c r="N45">
        <v>0.05</v>
      </c>
      <c r="O45">
        <v>12.26</v>
      </c>
      <c r="P45">
        <v>0.2</v>
      </c>
      <c r="Q45">
        <v>100</v>
      </c>
      <c r="R45">
        <f t="shared" si="0"/>
        <v>100.00000000000001</v>
      </c>
      <c r="S45" t="b">
        <f t="shared" si="1"/>
        <v>1</v>
      </c>
      <c r="T45">
        <v>66.069999999999993</v>
      </c>
      <c r="U45">
        <v>33.93</v>
      </c>
      <c r="V45">
        <v>100</v>
      </c>
    </row>
    <row r="46" spans="1:22" hidden="1">
      <c r="A46" t="s">
        <v>55</v>
      </c>
      <c r="B46">
        <v>63.3</v>
      </c>
      <c r="C46">
        <v>2.09</v>
      </c>
      <c r="D46">
        <v>1.42</v>
      </c>
      <c r="E46">
        <v>10.33</v>
      </c>
      <c r="F46">
        <v>0</v>
      </c>
      <c r="G46">
        <v>3.33</v>
      </c>
      <c r="H46">
        <v>0.78</v>
      </c>
      <c r="I46">
        <v>0.51</v>
      </c>
      <c r="J46">
        <v>1.01</v>
      </c>
      <c r="K46">
        <v>0</v>
      </c>
      <c r="L46">
        <v>0</v>
      </c>
      <c r="M46">
        <v>0</v>
      </c>
      <c r="N46">
        <v>0</v>
      </c>
      <c r="O46">
        <v>3.72</v>
      </c>
      <c r="P46">
        <v>13.51</v>
      </c>
      <c r="Q46">
        <v>100</v>
      </c>
      <c r="R46">
        <f t="shared" si="0"/>
        <v>100.00000000000001</v>
      </c>
      <c r="S46" t="b">
        <f t="shared" si="1"/>
        <v>1</v>
      </c>
      <c r="T46">
        <v>63.3</v>
      </c>
      <c r="U46">
        <v>36.700000000000003</v>
      </c>
      <c r="V46">
        <v>100</v>
      </c>
    </row>
    <row r="47" spans="1:22" hidden="1">
      <c r="A47" t="s">
        <v>56</v>
      </c>
      <c r="B47">
        <v>65.02</v>
      </c>
      <c r="C47">
        <v>3.55</v>
      </c>
      <c r="D47">
        <v>3.86</v>
      </c>
      <c r="E47">
        <v>9.4499999999999993</v>
      </c>
      <c r="F47">
        <v>0</v>
      </c>
      <c r="G47">
        <v>2.0099999999999998</v>
      </c>
      <c r="H47">
        <v>0</v>
      </c>
      <c r="I47">
        <v>0.13</v>
      </c>
      <c r="J47">
        <v>1.42</v>
      </c>
      <c r="K47">
        <v>0.01</v>
      </c>
      <c r="L47">
        <v>0.01</v>
      </c>
      <c r="M47">
        <v>0.01</v>
      </c>
      <c r="N47">
        <v>0</v>
      </c>
      <c r="O47">
        <v>3.51</v>
      </c>
      <c r="P47">
        <v>11.02</v>
      </c>
      <c r="Q47">
        <v>100</v>
      </c>
      <c r="R47">
        <f t="shared" si="0"/>
        <v>100.00000000000001</v>
      </c>
      <c r="S47" t="b">
        <f t="shared" si="1"/>
        <v>1</v>
      </c>
      <c r="T47">
        <v>65.02</v>
      </c>
      <c r="U47">
        <v>34.979999999999997</v>
      </c>
      <c r="V47">
        <v>100</v>
      </c>
    </row>
    <row r="48" spans="1:22">
      <c r="A48" t="s">
        <v>57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f t="shared" si="0"/>
        <v>0</v>
      </c>
      <c r="S48" t="b">
        <f t="shared" si="1"/>
        <v>1</v>
      </c>
      <c r="T48">
        <v>0</v>
      </c>
      <c r="U48">
        <v>0</v>
      </c>
      <c r="V48">
        <v>0</v>
      </c>
    </row>
    <row r="49" spans="1:22" hidden="1">
      <c r="A49" t="s">
        <v>58</v>
      </c>
      <c r="B49">
        <v>64.3</v>
      </c>
      <c r="C49">
        <v>3.2</v>
      </c>
      <c r="D49">
        <v>3.01</v>
      </c>
      <c r="E49">
        <v>9.35</v>
      </c>
      <c r="F49">
        <v>0</v>
      </c>
      <c r="G49">
        <v>2.98</v>
      </c>
      <c r="H49">
        <v>0.22</v>
      </c>
      <c r="I49">
        <v>0.15</v>
      </c>
      <c r="J49">
        <v>1.63</v>
      </c>
      <c r="K49">
        <v>0</v>
      </c>
      <c r="L49">
        <v>0</v>
      </c>
      <c r="M49">
        <v>0</v>
      </c>
      <c r="N49">
        <v>0</v>
      </c>
      <c r="O49">
        <v>4.55</v>
      </c>
      <c r="P49">
        <v>10.61</v>
      </c>
      <c r="Q49">
        <v>100</v>
      </c>
      <c r="R49">
        <f t="shared" si="0"/>
        <v>100</v>
      </c>
      <c r="S49" t="b">
        <f t="shared" si="1"/>
        <v>1</v>
      </c>
      <c r="T49">
        <v>64.3</v>
      </c>
      <c r="U49">
        <v>35.700000000000003</v>
      </c>
      <c r="V49">
        <v>100</v>
      </c>
    </row>
    <row r="50" spans="1:22">
      <c r="A50" t="s">
        <v>59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f t="shared" si="0"/>
        <v>0</v>
      </c>
      <c r="S50" t="b">
        <f t="shared" si="1"/>
        <v>1</v>
      </c>
      <c r="T50">
        <v>0</v>
      </c>
      <c r="U50">
        <v>0</v>
      </c>
      <c r="V50">
        <v>0</v>
      </c>
    </row>
    <row r="51" spans="1:22" hidden="1">
      <c r="A51" t="s">
        <v>60</v>
      </c>
      <c r="B51">
        <v>71.78</v>
      </c>
      <c r="C51">
        <v>3.9</v>
      </c>
      <c r="D51">
        <v>3.7</v>
      </c>
      <c r="E51">
        <v>6.39</v>
      </c>
      <c r="F51">
        <v>0</v>
      </c>
      <c r="G51">
        <v>1.7</v>
      </c>
      <c r="H51">
        <v>0.67</v>
      </c>
      <c r="I51">
        <v>0.35</v>
      </c>
      <c r="J51">
        <v>1.72</v>
      </c>
      <c r="K51">
        <v>0</v>
      </c>
      <c r="L51">
        <v>0</v>
      </c>
      <c r="M51">
        <v>0</v>
      </c>
      <c r="N51">
        <v>0</v>
      </c>
      <c r="O51">
        <v>3.43</v>
      </c>
      <c r="P51">
        <v>6.36</v>
      </c>
      <c r="Q51">
        <v>100</v>
      </c>
      <c r="R51">
        <f t="shared" si="0"/>
        <v>100.00000000000001</v>
      </c>
      <c r="S51" t="b">
        <f t="shared" si="1"/>
        <v>1</v>
      </c>
      <c r="T51">
        <v>71.78</v>
      </c>
      <c r="U51">
        <v>28.22</v>
      </c>
      <c r="V51">
        <v>100</v>
      </c>
    </row>
    <row r="52" spans="1:22" hidden="1">
      <c r="A52" t="s">
        <v>61</v>
      </c>
      <c r="B52">
        <v>60.93</v>
      </c>
      <c r="C52">
        <v>4.37</v>
      </c>
      <c r="D52">
        <v>2.1</v>
      </c>
      <c r="E52">
        <v>11.14</v>
      </c>
      <c r="F52">
        <v>10.199999999999999</v>
      </c>
      <c r="G52">
        <v>2.46</v>
      </c>
      <c r="H52">
        <v>1.27</v>
      </c>
      <c r="I52">
        <v>1.07</v>
      </c>
      <c r="J52">
        <v>1.07</v>
      </c>
      <c r="K52">
        <v>1.8</v>
      </c>
      <c r="L52">
        <v>2.69</v>
      </c>
      <c r="M52">
        <v>0.01</v>
      </c>
      <c r="N52">
        <v>0.02</v>
      </c>
      <c r="O52">
        <v>7.0000000000000007E-2</v>
      </c>
      <c r="P52">
        <v>0.8</v>
      </c>
      <c r="Q52">
        <v>100</v>
      </c>
      <c r="R52">
        <f t="shared" si="0"/>
        <v>99.999999999999957</v>
      </c>
      <c r="S52" t="b">
        <f t="shared" si="1"/>
        <v>1</v>
      </c>
      <c r="T52">
        <v>60.93</v>
      </c>
      <c r="U52">
        <v>39.07</v>
      </c>
      <c r="V52">
        <v>100</v>
      </c>
    </row>
    <row r="53" spans="1:22" hidden="1">
      <c r="A53" t="s">
        <v>62</v>
      </c>
      <c r="B53">
        <v>56</v>
      </c>
      <c r="C53">
        <v>4</v>
      </c>
      <c r="D53">
        <v>11</v>
      </c>
      <c r="E53">
        <v>0</v>
      </c>
      <c r="F53">
        <v>14</v>
      </c>
      <c r="G53">
        <v>1</v>
      </c>
      <c r="H53">
        <v>2</v>
      </c>
      <c r="I53">
        <v>2</v>
      </c>
      <c r="J53">
        <v>4</v>
      </c>
      <c r="K53">
        <v>0</v>
      </c>
      <c r="L53">
        <v>0</v>
      </c>
      <c r="M53">
        <v>0</v>
      </c>
      <c r="N53">
        <v>0</v>
      </c>
      <c r="O53">
        <v>1</v>
      </c>
      <c r="P53">
        <v>5</v>
      </c>
      <c r="Q53">
        <v>100</v>
      </c>
      <c r="R53">
        <f t="shared" si="0"/>
        <v>100</v>
      </c>
      <c r="S53" t="b">
        <f t="shared" si="1"/>
        <v>1</v>
      </c>
      <c r="T53">
        <v>56</v>
      </c>
      <c r="U53">
        <v>44</v>
      </c>
      <c r="V53">
        <v>100</v>
      </c>
    </row>
    <row r="54" spans="1:22" hidden="1">
      <c r="A54" t="s">
        <v>63</v>
      </c>
      <c r="B54">
        <v>78.400000000000006</v>
      </c>
      <c r="C54">
        <v>3.25</v>
      </c>
      <c r="D54">
        <v>3.25</v>
      </c>
      <c r="E54">
        <v>2.1</v>
      </c>
      <c r="F54">
        <v>2.1</v>
      </c>
      <c r="G54">
        <v>1.7</v>
      </c>
      <c r="H54">
        <v>1.5</v>
      </c>
      <c r="I54">
        <v>0.7</v>
      </c>
      <c r="J54">
        <v>1</v>
      </c>
      <c r="K54">
        <v>0</v>
      </c>
      <c r="L54">
        <v>1.5</v>
      </c>
      <c r="M54">
        <v>0</v>
      </c>
      <c r="N54">
        <v>0</v>
      </c>
      <c r="O54">
        <v>0</v>
      </c>
      <c r="P54">
        <v>4.5</v>
      </c>
      <c r="Q54">
        <v>100</v>
      </c>
      <c r="R54">
        <f t="shared" si="0"/>
        <v>100</v>
      </c>
      <c r="S54" t="b">
        <f t="shared" si="1"/>
        <v>1</v>
      </c>
      <c r="T54">
        <v>78.400000000000006</v>
      </c>
      <c r="U54">
        <v>21.6</v>
      </c>
      <c r="V54">
        <v>100</v>
      </c>
    </row>
    <row r="55" spans="1:22" hidden="1">
      <c r="A55" t="s">
        <v>64</v>
      </c>
      <c r="B55">
        <v>67</v>
      </c>
      <c r="C55">
        <v>3</v>
      </c>
      <c r="D55">
        <v>6</v>
      </c>
      <c r="E55">
        <v>5</v>
      </c>
      <c r="F55">
        <v>11</v>
      </c>
      <c r="G55">
        <v>0.5</v>
      </c>
      <c r="H55">
        <v>2.5</v>
      </c>
      <c r="I55">
        <v>0.5</v>
      </c>
      <c r="J55">
        <v>1</v>
      </c>
      <c r="K55">
        <v>2</v>
      </c>
      <c r="L55">
        <v>1</v>
      </c>
      <c r="M55">
        <v>0</v>
      </c>
      <c r="N55">
        <v>0</v>
      </c>
      <c r="O55">
        <v>0.5</v>
      </c>
      <c r="P55">
        <v>0</v>
      </c>
      <c r="Q55">
        <v>100</v>
      </c>
      <c r="R55">
        <f t="shared" si="0"/>
        <v>100</v>
      </c>
      <c r="S55" t="b">
        <f t="shared" si="1"/>
        <v>1</v>
      </c>
      <c r="T55">
        <v>67</v>
      </c>
      <c r="U55">
        <v>33</v>
      </c>
      <c r="V55">
        <v>100</v>
      </c>
    </row>
    <row r="56" spans="1:22" hidden="1">
      <c r="A56" t="s">
        <v>65</v>
      </c>
      <c r="B56">
        <v>60.73</v>
      </c>
      <c r="C56">
        <v>9.61</v>
      </c>
      <c r="D56">
        <v>6.54</v>
      </c>
      <c r="E56">
        <v>1.05</v>
      </c>
      <c r="F56">
        <v>1.02</v>
      </c>
      <c r="G56">
        <v>0.79</v>
      </c>
      <c r="H56">
        <v>0.71</v>
      </c>
      <c r="I56">
        <v>0.47</v>
      </c>
      <c r="J56">
        <v>0.47</v>
      </c>
      <c r="K56">
        <v>0.2</v>
      </c>
      <c r="L56">
        <v>0.03</v>
      </c>
      <c r="M56">
        <v>0.08</v>
      </c>
      <c r="N56">
        <v>0.05</v>
      </c>
      <c r="O56">
        <v>4.5</v>
      </c>
      <c r="P56">
        <v>13.75</v>
      </c>
      <c r="Q56">
        <v>100</v>
      </c>
      <c r="R56">
        <f t="shared" si="0"/>
        <v>100</v>
      </c>
      <c r="S56" t="b">
        <f t="shared" si="1"/>
        <v>1</v>
      </c>
      <c r="T56">
        <v>60.73</v>
      </c>
      <c r="U56">
        <v>39.270000000000003</v>
      </c>
      <c r="V56">
        <v>100</v>
      </c>
    </row>
    <row r="57" spans="1:22" hidden="1">
      <c r="A57" t="s">
        <v>66</v>
      </c>
      <c r="B57">
        <v>99.87</v>
      </c>
      <c r="C57">
        <v>0.01</v>
      </c>
      <c r="D57">
        <v>0.01</v>
      </c>
      <c r="E57">
        <v>0.01</v>
      </c>
      <c r="F57">
        <v>0.01</v>
      </c>
      <c r="G57">
        <v>0.01</v>
      </c>
      <c r="H57">
        <v>0.01</v>
      </c>
      <c r="I57">
        <v>0.01</v>
      </c>
      <c r="J57">
        <v>0.01</v>
      </c>
      <c r="K57">
        <v>0.01</v>
      </c>
      <c r="L57">
        <v>0.01</v>
      </c>
      <c r="M57">
        <v>0.01</v>
      </c>
      <c r="N57">
        <v>0.01</v>
      </c>
      <c r="O57">
        <v>0.01</v>
      </c>
      <c r="P57">
        <v>0</v>
      </c>
      <c r="Q57">
        <v>100</v>
      </c>
      <c r="R57">
        <f t="shared" si="0"/>
        <v>100.00000000000007</v>
      </c>
      <c r="S57" t="b">
        <f t="shared" si="1"/>
        <v>1</v>
      </c>
      <c r="T57">
        <v>99.87</v>
      </c>
      <c r="U57">
        <v>0.13</v>
      </c>
      <c r="V57">
        <v>100</v>
      </c>
    </row>
    <row r="58" spans="1:22" hidden="1">
      <c r="A58" t="s">
        <v>67</v>
      </c>
      <c r="B58">
        <v>67.12</v>
      </c>
      <c r="C58">
        <v>3</v>
      </c>
      <c r="D58">
        <v>1.5</v>
      </c>
      <c r="E58">
        <v>5.25</v>
      </c>
      <c r="F58">
        <v>7.85</v>
      </c>
      <c r="G58">
        <v>1.93</v>
      </c>
      <c r="H58">
        <v>0.02</v>
      </c>
      <c r="I58">
        <v>0.71</v>
      </c>
      <c r="J58">
        <v>0.06</v>
      </c>
      <c r="K58">
        <v>0.08</v>
      </c>
      <c r="L58">
        <v>2.8</v>
      </c>
      <c r="M58">
        <v>0</v>
      </c>
      <c r="N58">
        <v>0.03</v>
      </c>
      <c r="O58">
        <v>0</v>
      </c>
      <c r="P58">
        <v>9.65</v>
      </c>
      <c r="Q58">
        <v>100</v>
      </c>
      <c r="R58">
        <f t="shared" si="0"/>
        <v>100</v>
      </c>
      <c r="S58" t="b">
        <f t="shared" si="1"/>
        <v>1</v>
      </c>
      <c r="T58">
        <v>67.12</v>
      </c>
      <c r="U58">
        <v>32.880000000000003</v>
      </c>
      <c r="V58">
        <v>100</v>
      </c>
    </row>
    <row r="59" spans="1:22">
      <c r="A59" t="s">
        <v>68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f t="shared" si="0"/>
        <v>0</v>
      </c>
      <c r="S59" t="b">
        <f t="shared" si="1"/>
        <v>1</v>
      </c>
      <c r="T59">
        <v>0</v>
      </c>
      <c r="U59">
        <v>0</v>
      </c>
      <c r="V59">
        <v>0</v>
      </c>
    </row>
    <row r="60" spans="1:22" hidden="1">
      <c r="A60" t="s">
        <v>69</v>
      </c>
      <c r="B60">
        <v>80</v>
      </c>
      <c r="C60">
        <v>10.3</v>
      </c>
      <c r="D60">
        <v>2</v>
      </c>
      <c r="E60">
        <v>0.5</v>
      </c>
      <c r="F60">
        <v>2</v>
      </c>
      <c r="G60">
        <v>1</v>
      </c>
      <c r="H60">
        <v>0</v>
      </c>
      <c r="I60">
        <v>0.5</v>
      </c>
      <c r="J60">
        <v>0</v>
      </c>
      <c r="K60">
        <v>0.5</v>
      </c>
      <c r="L60">
        <v>0</v>
      </c>
      <c r="M60">
        <v>0.2</v>
      </c>
      <c r="N60">
        <v>0</v>
      </c>
      <c r="O60">
        <v>3</v>
      </c>
      <c r="P60">
        <v>0</v>
      </c>
      <c r="Q60">
        <v>100</v>
      </c>
      <c r="R60">
        <f t="shared" si="0"/>
        <v>100</v>
      </c>
      <c r="S60" t="b">
        <f t="shared" si="1"/>
        <v>1</v>
      </c>
      <c r="T60">
        <v>80</v>
      </c>
      <c r="U60">
        <v>20</v>
      </c>
      <c r="V60">
        <v>100</v>
      </c>
    </row>
    <row r="61" spans="1:22" hidden="1">
      <c r="A61" t="s">
        <v>70</v>
      </c>
      <c r="B61">
        <v>57.75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42.25</v>
      </c>
      <c r="Q61">
        <v>100</v>
      </c>
      <c r="R61">
        <f t="shared" si="0"/>
        <v>100</v>
      </c>
      <c r="S61" t="b">
        <f t="shared" si="1"/>
        <v>1</v>
      </c>
      <c r="T61">
        <v>57.75</v>
      </c>
      <c r="U61">
        <v>42.25</v>
      </c>
      <c r="V61">
        <v>100</v>
      </c>
    </row>
    <row r="62" spans="1:22">
      <c r="A62" t="s">
        <v>71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f t="shared" si="0"/>
        <v>0</v>
      </c>
      <c r="S62" t="b">
        <f t="shared" si="1"/>
        <v>1</v>
      </c>
      <c r="T62">
        <v>0</v>
      </c>
      <c r="U62">
        <v>0</v>
      </c>
      <c r="V62">
        <v>0</v>
      </c>
    </row>
    <row r="63" spans="1:22">
      <c r="A63" t="s">
        <v>72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f t="shared" si="0"/>
        <v>0</v>
      </c>
      <c r="S63" t="b">
        <f t="shared" si="1"/>
        <v>1</v>
      </c>
      <c r="T63">
        <v>0</v>
      </c>
      <c r="U63">
        <v>0</v>
      </c>
      <c r="V63">
        <v>0</v>
      </c>
    </row>
    <row r="64" spans="1:22" hidden="1">
      <c r="A64" s="21" t="s">
        <v>73</v>
      </c>
      <c r="B64">
        <v>60</v>
      </c>
      <c r="C64">
        <v>15</v>
      </c>
      <c r="D64">
        <v>10</v>
      </c>
      <c r="E64">
        <v>1</v>
      </c>
      <c r="F64">
        <v>1</v>
      </c>
      <c r="G64">
        <v>2</v>
      </c>
      <c r="H64">
        <v>0</v>
      </c>
      <c r="I64">
        <v>1</v>
      </c>
      <c r="J64">
        <v>5</v>
      </c>
      <c r="K64">
        <v>0</v>
      </c>
      <c r="L64">
        <v>0</v>
      </c>
      <c r="M64">
        <v>0</v>
      </c>
      <c r="N64">
        <v>1</v>
      </c>
      <c r="O64">
        <v>1</v>
      </c>
      <c r="P64">
        <v>3</v>
      </c>
      <c r="Q64">
        <v>100</v>
      </c>
      <c r="R64">
        <f t="shared" si="0"/>
        <v>100</v>
      </c>
      <c r="S64" t="b">
        <f t="shared" si="1"/>
        <v>1</v>
      </c>
      <c r="T64">
        <v>60</v>
      </c>
      <c r="U64">
        <v>40</v>
      </c>
      <c r="V64">
        <v>100</v>
      </c>
    </row>
    <row r="65" spans="1:22" hidden="1">
      <c r="A65" t="s">
        <v>74</v>
      </c>
      <c r="B65">
        <v>62.15</v>
      </c>
      <c r="C65">
        <v>3.47</v>
      </c>
      <c r="D65">
        <v>3.48</v>
      </c>
      <c r="E65">
        <v>5.41</v>
      </c>
      <c r="F65">
        <v>5.41</v>
      </c>
      <c r="G65">
        <v>5.19</v>
      </c>
      <c r="H65">
        <v>0</v>
      </c>
      <c r="I65">
        <v>0.87</v>
      </c>
      <c r="J65">
        <v>0</v>
      </c>
      <c r="K65">
        <v>0</v>
      </c>
      <c r="L65">
        <v>2.2000000000000002</v>
      </c>
      <c r="M65">
        <v>0</v>
      </c>
      <c r="N65">
        <v>0</v>
      </c>
      <c r="O65">
        <v>0</v>
      </c>
      <c r="P65">
        <v>11.82</v>
      </c>
      <c r="Q65">
        <v>100</v>
      </c>
      <c r="R65">
        <f t="shared" si="0"/>
        <v>100</v>
      </c>
      <c r="S65" t="b">
        <f t="shared" si="1"/>
        <v>1</v>
      </c>
      <c r="T65">
        <v>62.15</v>
      </c>
      <c r="U65">
        <v>37.85</v>
      </c>
      <c r="V65">
        <v>100</v>
      </c>
    </row>
    <row r="66" spans="1:22" hidden="1">
      <c r="A66" t="s">
        <v>75</v>
      </c>
      <c r="B66">
        <v>76.900000000000006</v>
      </c>
      <c r="C66">
        <v>2.9</v>
      </c>
      <c r="D66">
        <v>5.4</v>
      </c>
      <c r="E66">
        <v>11.3</v>
      </c>
      <c r="F66">
        <v>0</v>
      </c>
      <c r="G66">
        <v>1.9</v>
      </c>
      <c r="H66">
        <v>0</v>
      </c>
      <c r="I66">
        <v>0.4</v>
      </c>
      <c r="J66">
        <v>1.2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100</v>
      </c>
      <c r="R66">
        <f t="shared" si="0"/>
        <v>100.00000000000003</v>
      </c>
      <c r="S66" t="b">
        <f t="shared" si="1"/>
        <v>1</v>
      </c>
      <c r="T66">
        <v>76.900000000000006</v>
      </c>
      <c r="U66">
        <v>23.1</v>
      </c>
      <c r="V66">
        <v>100</v>
      </c>
    </row>
    <row r="67" spans="1:22" hidden="1">
      <c r="A67" t="s">
        <v>76</v>
      </c>
      <c r="B67">
        <v>48.44</v>
      </c>
      <c r="C67">
        <v>12.93</v>
      </c>
      <c r="D67">
        <v>10.72</v>
      </c>
      <c r="E67">
        <v>25.81</v>
      </c>
      <c r="F67">
        <v>0</v>
      </c>
      <c r="G67">
        <v>2.1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100</v>
      </c>
      <c r="R67">
        <f t="shared" si="0"/>
        <v>100</v>
      </c>
      <c r="S67" t="b">
        <f t="shared" si="1"/>
        <v>1</v>
      </c>
      <c r="T67">
        <v>48.44</v>
      </c>
      <c r="U67">
        <v>51.56</v>
      </c>
      <c r="V67">
        <v>100</v>
      </c>
    </row>
    <row r="68" spans="1:22">
      <c r="A68" t="s">
        <v>77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f t="shared" si="0"/>
        <v>0</v>
      </c>
      <c r="S68" t="b">
        <f t="shared" si="1"/>
        <v>1</v>
      </c>
      <c r="T68">
        <v>0</v>
      </c>
      <c r="U68">
        <v>0</v>
      </c>
      <c r="V68">
        <v>0</v>
      </c>
    </row>
    <row r="69" spans="1:22" hidden="1">
      <c r="A69" t="s">
        <v>78</v>
      </c>
      <c r="B69">
        <v>65.569999999999993</v>
      </c>
      <c r="C69">
        <v>7.94</v>
      </c>
      <c r="D69">
        <v>3.36</v>
      </c>
      <c r="E69">
        <v>5</v>
      </c>
      <c r="F69">
        <v>8</v>
      </c>
      <c r="G69">
        <v>3</v>
      </c>
      <c r="H69">
        <v>0.14000000000000001</v>
      </c>
      <c r="I69">
        <v>0</v>
      </c>
      <c r="J69">
        <v>4.91</v>
      </c>
      <c r="K69">
        <v>0</v>
      </c>
      <c r="L69">
        <v>0</v>
      </c>
      <c r="M69">
        <v>0</v>
      </c>
      <c r="N69">
        <v>0</v>
      </c>
      <c r="O69">
        <v>0</v>
      </c>
      <c r="P69">
        <v>2.08</v>
      </c>
      <c r="Q69">
        <v>100</v>
      </c>
      <c r="R69">
        <f t="shared" si="0"/>
        <v>99.999999999999986</v>
      </c>
      <c r="S69" t="b">
        <f t="shared" si="1"/>
        <v>1</v>
      </c>
      <c r="T69">
        <v>65.569999999999993</v>
      </c>
      <c r="U69">
        <v>34.43</v>
      </c>
      <c r="V69">
        <v>100</v>
      </c>
    </row>
    <row r="70" spans="1:22" hidden="1">
      <c r="A70" t="s">
        <v>79</v>
      </c>
      <c r="B70">
        <v>49</v>
      </c>
      <c r="C70">
        <v>8</v>
      </c>
      <c r="D70">
        <v>10</v>
      </c>
      <c r="E70">
        <v>7</v>
      </c>
      <c r="F70">
        <v>13</v>
      </c>
      <c r="G70">
        <v>4</v>
      </c>
      <c r="H70">
        <v>0.01</v>
      </c>
      <c r="I70">
        <v>2</v>
      </c>
      <c r="J70">
        <v>2</v>
      </c>
      <c r="K70">
        <v>0.32</v>
      </c>
      <c r="L70">
        <v>0.33</v>
      </c>
      <c r="M70">
        <v>1.32</v>
      </c>
      <c r="N70">
        <v>0.32</v>
      </c>
      <c r="O70">
        <v>2.7</v>
      </c>
      <c r="P70">
        <v>0</v>
      </c>
      <c r="Q70">
        <v>100</v>
      </c>
      <c r="R70">
        <f t="shared" si="0"/>
        <v>99.999999999999986</v>
      </c>
      <c r="S70" t="b">
        <f t="shared" si="1"/>
        <v>1</v>
      </c>
      <c r="T70">
        <v>49</v>
      </c>
      <c r="U70">
        <v>51</v>
      </c>
      <c r="V70">
        <v>100</v>
      </c>
    </row>
    <row r="71" spans="1:22" hidden="1">
      <c r="A71" s="21" t="s">
        <v>80</v>
      </c>
      <c r="B71">
        <v>54.88</v>
      </c>
      <c r="C71">
        <v>1.04</v>
      </c>
      <c r="D71">
        <v>2.78</v>
      </c>
      <c r="E71">
        <v>1.92</v>
      </c>
      <c r="F71">
        <v>3.86</v>
      </c>
      <c r="G71">
        <v>11.23</v>
      </c>
      <c r="H71">
        <v>1</v>
      </c>
      <c r="I71">
        <v>2</v>
      </c>
      <c r="J71">
        <v>0.82</v>
      </c>
      <c r="K71">
        <v>1</v>
      </c>
      <c r="L71">
        <v>6.51</v>
      </c>
      <c r="M71">
        <v>1</v>
      </c>
      <c r="N71">
        <v>0.44</v>
      </c>
      <c r="O71">
        <v>8.15</v>
      </c>
      <c r="P71">
        <v>3.37</v>
      </c>
      <c r="Q71">
        <v>100</v>
      </c>
      <c r="R71">
        <f t="shared" si="0"/>
        <v>100.00000000000001</v>
      </c>
      <c r="S71" t="b">
        <f t="shared" si="1"/>
        <v>1</v>
      </c>
      <c r="T71">
        <v>54.88</v>
      </c>
      <c r="U71">
        <v>45.12</v>
      </c>
      <c r="V71">
        <v>100</v>
      </c>
    </row>
    <row r="72" spans="1:22" hidden="1">
      <c r="A72" t="s">
        <v>81</v>
      </c>
      <c r="B72">
        <v>69</v>
      </c>
      <c r="C72">
        <v>3</v>
      </c>
      <c r="D72">
        <v>3</v>
      </c>
      <c r="E72">
        <v>5</v>
      </c>
      <c r="F72">
        <v>0</v>
      </c>
      <c r="G72">
        <v>3.6</v>
      </c>
      <c r="H72">
        <v>0</v>
      </c>
      <c r="I72">
        <v>1.1200000000000001</v>
      </c>
      <c r="J72">
        <v>2</v>
      </c>
      <c r="K72">
        <v>1</v>
      </c>
      <c r="L72">
        <v>0</v>
      </c>
      <c r="M72">
        <v>0</v>
      </c>
      <c r="N72">
        <v>0</v>
      </c>
      <c r="O72">
        <v>10</v>
      </c>
      <c r="P72">
        <v>2.2799999999999998</v>
      </c>
      <c r="Q72">
        <v>100</v>
      </c>
      <c r="R72">
        <f t="shared" si="0"/>
        <v>100</v>
      </c>
      <c r="S72" t="b">
        <f t="shared" si="1"/>
        <v>1</v>
      </c>
      <c r="T72">
        <v>69</v>
      </c>
      <c r="U72">
        <v>31</v>
      </c>
      <c r="V72">
        <v>100</v>
      </c>
    </row>
    <row r="73" spans="1:22" hidden="1">
      <c r="A73" t="s">
        <v>82</v>
      </c>
      <c r="B73">
        <v>69</v>
      </c>
      <c r="C73">
        <v>16</v>
      </c>
      <c r="D73">
        <v>4.3</v>
      </c>
      <c r="E73">
        <v>0</v>
      </c>
      <c r="F73">
        <v>4.5</v>
      </c>
      <c r="G73">
        <v>0</v>
      </c>
      <c r="H73">
        <v>0.98</v>
      </c>
      <c r="I73">
        <v>3.9</v>
      </c>
      <c r="J73">
        <v>0.52</v>
      </c>
      <c r="K73">
        <v>0</v>
      </c>
      <c r="L73">
        <v>0</v>
      </c>
      <c r="M73">
        <v>0</v>
      </c>
      <c r="N73">
        <v>0</v>
      </c>
      <c r="O73">
        <v>0</v>
      </c>
      <c r="P73">
        <v>0.8</v>
      </c>
      <c r="Q73">
        <v>100</v>
      </c>
      <c r="R73">
        <f t="shared" si="0"/>
        <v>100</v>
      </c>
      <c r="S73" t="b">
        <f t="shared" si="1"/>
        <v>1</v>
      </c>
      <c r="T73">
        <v>69</v>
      </c>
      <c r="U73">
        <v>31</v>
      </c>
      <c r="V73">
        <v>100</v>
      </c>
    </row>
    <row r="74" spans="1:22" hidden="1">
      <c r="A74" t="s">
        <v>83</v>
      </c>
      <c r="B74">
        <v>61.1</v>
      </c>
      <c r="C74">
        <v>6.28</v>
      </c>
      <c r="D74">
        <v>10.72</v>
      </c>
      <c r="E74">
        <v>16</v>
      </c>
      <c r="F74">
        <v>0</v>
      </c>
      <c r="G74">
        <v>2.8</v>
      </c>
      <c r="H74">
        <v>1.7</v>
      </c>
      <c r="I74">
        <v>1.4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100</v>
      </c>
      <c r="R74">
        <f t="shared" si="0"/>
        <v>100</v>
      </c>
      <c r="S74" t="b">
        <f t="shared" si="1"/>
        <v>1</v>
      </c>
      <c r="T74">
        <v>61.1</v>
      </c>
      <c r="U74">
        <v>38.9</v>
      </c>
      <c r="V74">
        <v>100</v>
      </c>
    </row>
    <row r="75" spans="1:22">
      <c r="A75" t="s">
        <v>84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f t="shared" si="0"/>
        <v>0</v>
      </c>
      <c r="S75" t="b">
        <f t="shared" si="1"/>
        <v>1</v>
      </c>
      <c r="T75">
        <v>0</v>
      </c>
      <c r="U75">
        <v>0</v>
      </c>
      <c r="V75">
        <v>0</v>
      </c>
    </row>
    <row r="76" spans="1:22" hidden="1">
      <c r="A76" t="s">
        <v>85</v>
      </c>
      <c r="B76">
        <v>16.7</v>
      </c>
      <c r="C76">
        <v>0</v>
      </c>
      <c r="D76">
        <v>36.700000000000003</v>
      </c>
      <c r="E76">
        <v>0</v>
      </c>
      <c r="F76">
        <v>23.3</v>
      </c>
      <c r="G76">
        <v>0</v>
      </c>
      <c r="H76">
        <v>0</v>
      </c>
      <c r="I76">
        <v>0</v>
      </c>
      <c r="J76">
        <v>0</v>
      </c>
      <c r="K76">
        <v>13.3</v>
      </c>
      <c r="L76">
        <v>10</v>
      </c>
      <c r="M76">
        <v>0</v>
      </c>
      <c r="N76">
        <v>0</v>
      </c>
      <c r="O76">
        <v>0</v>
      </c>
      <c r="P76">
        <v>0</v>
      </c>
      <c r="Q76">
        <v>100</v>
      </c>
      <c r="R76">
        <f t="shared" si="0"/>
        <v>100</v>
      </c>
      <c r="S76" t="b">
        <f t="shared" si="1"/>
        <v>1</v>
      </c>
      <c r="T76">
        <v>16.7</v>
      </c>
      <c r="U76">
        <v>83.3</v>
      </c>
      <c r="V76">
        <v>100</v>
      </c>
    </row>
    <row r="77" spans="1:22" hidden="1">
      <c r="A77" t="s">
        <v>86</v>
      </c>
      <c r="B77">
        <v>65.819999999999993</v>
      </c>
      <c r="C77">
        <v>2.68</v>
      </c>
      <c r="D77">
        <v>2.68</v>
      </c>
      <c r="E77">
        <v>7.91</v>
      </c>
      <c r="F77">
        <v>0.86</v>
      </c>
      <c r="G77">
        <v>0.85</v>
      </c>
      <c r="H77">
        <v>0.56000000000000005</v>
      </c>
      <c r="I77">
        <v>0.99</v>
      </c>
      <c r="J77">
        <v>1</v>
      </c>
      <c r="K77">
        <v>0.5</v>
      </c>
      <c r="L77">
        <v>0.8</v>
      </c>
      <c r="M77">
        <v>14.55</v>
      </c>
      <c r="N77">
        <v>0</v>
      </c>
      <c r="O77">
        <v>0.8</v>
      </c>
      <c r="P77">
        <v>0</v>
      </c>
      <c r="Q77">
        <v>100</v>
      </c>
      <c r="R77">
        <f t="shared" si="0"/>
        <v>99.999999999999986</v>
      </c>
      <c r="S77" t="b">
        <f t="shared" si="1"/>
        <v>1</v>
      </c>
      <c r="T77">
        <v>65.819999999999993</v>
      </c>
      <c r="U77">
        <v>34.18</v>
      </c>
      <c r="V77">
        <v>100</v>
      </c>
    </row>
    <row r="78" spans="1:22">
      <c r="A78" t="s">
        <v>87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f t="shared" si="0"/>
        <v>0</v>
      </c>
      <c r="S78" t="b">
        <f t="shared" si="1"/>
        <v>1</v>
      </c>
      <c r="T78">
        <v>0</v>
      </c>
      <c r="U78">
        <v>0</v>
      </c>
      <c r="V78">
        <v>0</v>
      </c>
    </row>
    <row r="79" spans="1:22" hidden="1">
      <c r="A79" t="s">
        <v>88</v>
      </c>
      <c r="B79">
        <v>58.11</v>
      </c>
      <c r="C79">
        <v>6.81</v>
      </c>
      <c r="D79">
        <v>11.41</v>
      </c>
      <c r="E79">
        <v>5.96</v>
      </c>
      <c r="F79">
        <v>3.92</v>
      </c>
      <c r="G79">
        <v>0</v>
      </c>
      <c r="H79">
        <v>0</v>
      </c>
      <c r="I79">
        <v>1.02</v>
      </c>
      <c r="J79">
        <v>1.7</v>
      </c>
      <c r="K79">
        <v>0</v>
      </c>
      <c r="L79">
        <v>0</v>
      </c>
      <c r="M79">
        <v>0</v>
      </c>
      <c r="N79">
        <v>0</v>
      </c>
      <c r="O79">
        <v>11.07</v>
      </c>
      <c r="P79">
        <v>0</v>
      </c>
      <c r="Q79">
        <v>100</v>
      </c>
      <c r="R79">
        <f t="shared" si="0"/>
        <v>100</v>
      </c>
      <c r="S79" t="b">
        <f t="shared" si="1"/>
        <v>1</v>
      </c>
      <c r="T79">
        <v>58.11</v>
      </c>
      <c r="U79">
        <v>41.89</v>
      </c>
      <c r="V79">
        <v>100</v>
      </c>
    </row>
    <row r="80" spans="1:22" hidden="1">
      <c r="A80" t="s">
        <v>89</v>
      </c>
      <c r="B80">
        <v>68.790000000000006</v>
      </c>
      <c r="C80">
        <v>1.95</v>
      </c>
      <c r="D80">
        <v>1.43</v>
      </c>
      <c r="E80">
        <v>13.79</v>
      </c>
      <c r="F80">
        <v>0</v>
      </c>
      <c r="G80">
        <v>0.5</v>
      </c>
      <c r="H80">
        <v>0.09</v>
      </c>
      <c r="I80">
        <v>0.95</v>
      </c>
      <c r="J80">
        <v>0</v>
      </c>
      <c r="K80">
        <v>0</v>
      </c>
      <c r="L80">
        <v>0</v>
      </c>
      <c r="M80">
        <v>0</v>
      </c>
      <c r="N80">
        <v>0</v>
      </c>
      <c r="O80">
        <v>9.2799999999999994</v>
      </c>
      <c r="P80">
        <v>3.22</v>
      </c>
      <c r="Q80">
        <v>100</v>
      </c>
      <c r="R80">
        <f t="shared" si="0"/>
        <v>100.00000000000001</v>
      </c>
      <c r="S80" t="b">
        <f t="shared" si="1"/>
        <v>1</v>
      </c>
      <c r="T80">
        <v>68.790000000000006</v>
      </c>
      <c r="U80">
        <v>31.21</v>
      </c>
      <c r="V80">
        <v>100</v>
      </c>
    </row>
    <row r="81" spans="1:22">
      <c r="A81" t="s">
        <v>90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f t="shared" si="0"/>
        <v>0</v>
      </c>
      <c r="S81" t="b">
        <f t="shared" si="1"/>
        <v>1</v>
      </c>
      <c r="T81">
        <v>0</v>
      </c>
      <c r="U81">
        <v>0</v>
      </c>
      <c r="V81">
        <v>0</v>
      </c>
    </row>
    <row r="82" spans="1:22">
      <c r="A82" t="s">
        <v>91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f t="shared" si="0"/>
        <v>0</v>
      </c>
      <c r="S82" t="b">
        <f t="shared" si="1"/>
        <v>1</v>
      </c>
      <c r="T82">
        <v>0</v>
      </c>
      <c r="U82">
        <v>0</v>
      </c>
      <c r="V82">
        <v>0</v>
      </c>
    </row>
    <row r="83" spans="1:22">
      <c r="A83" t="s">
        <v>92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f t="shared" si="0"/>
        <v>0</v>
      </c>
      <c r="S83" t="b">
        <f t="shared" si="1"/>
        <v>1</v>
      </c>
      <c r="T83">
        <v>0</v>
      </c>
      <c r="U83">
        <v>0</v>
      </c>
      <c r="V83">
        <v>0</v>
      </c>
    </row>
    <row r="84" spans="1:22" hidden="1">
      <c r="A84" t="s">
        <v>93</v>
      </c>
      <c r="B84">
        <v>80</v>
      </c>
      <c r="C84">
        <v>5</v>
      </c>
      <c r="D84">
        <v>3</v>
      </c>
      <c r="E84">
        <v>2</v>
      </c>
      <c r="F84">
        <v>2</v>
      </c>
      <c r="G84">
        <v>0.75</v>
      </c>
      <c r="H84">
        <v>0.5</v>
      </c>
      <c r="I84">
        <v>0.5</v>
      </c>
      <c r="J84">
        <v>2</v>
      </c>
      <c r="K84">
        <v>1.5</v>
      </c>
      <c r="L84">
        <v>1</v>
      </c>
      <c r="M84">
        <v>0.75</v>
      </c>
      <c r="N84">
        <v>0.75</v>
      </c>
      <c r="O84">
        <v>0.25</v>
      </c>
      <c r="P84">
        <v>0</v>
      </c>
      <c r="Q84">
        <v>100</v>
      </c>
      <c r="R84">
        <f t="shared" si="0"/>
        <v>100</v>
      </c>
      <c r="S84" t="b">
        <f t="shared" si="1"/>
        <v>1</v>
      </c>
      <c r="T84">
        <v>80</v>
      </c>
      <c r="U84">
        <v>20</v>
      </c>
      <c r="V84">
        <v>100</v>
      </c>
    </row>
    <row r="85" spans="1:22" hidden="1">
      <c r="A85" t="s">
        <v>94</v>
      </c>
      <c r="B85">
        <v>58.3</v>
      </c>
      <c r="C85">
        <v>4.54</v>
      </c>
      <c r="D85">
        <v>0</v>
      </c>
      <c r="E85">
        <v>7.15</v>
      </c>
      <c r="F85">
        <v>2</v>
      </c>
      <c r="G85">
        <v>2.72</v>
      </c>
      <c r="H85">
        <v>0.31</v>
      </c>
      <c r="I85">
        <v>1.2</v>
      </c>
      <c r="J85">
        <v>0</v>
      </c>
      <c r="K85">
        <v>0</v>
      </c>
      <c r="L85">
        <v>0.75</v>
      </c>
      <c r="M85">
        <v>0.7</v>
      </c>
      <c r="N85">
        <v>0.2</v>
      </c>
      <c r="O85">
        <v>20.13</v>
      </c>
      <c r="P85">
        <v>2</v>
      </c>
      <c r="Q85">
        <v>100</v>
      </c>
      <c r="R85">
        <f t="shared" si="0"/>
        <v>100</v>
      </c>
      <c r="S85" t="b">
        <f t="shared" si="1"/>
        <v>1</v>
      </c>
      <c r="T85">
        <v>58.3</v>
      </c>
      <c r="U85">
        <v>41.7</v>
      </c>
      <c r="V85">
        <v>100</v>
      </c>
    </row>
    <row r="86" spans="1:22">
      <c r="A86" t="s">
        <v>95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f t="shared" si="0"/>
        <v>0</v>
      </c>
      <c r="S86" t="b">
        <f t="shared" si="1"/>
        <v>1</v>
      </c>
      <c r="T86">
        <v>0</v>
      </c>
      <c r="U86">
        <v>0</v>
      </c>
      <c r="V86">
        <v>0</v>
      </c>
    </row>
    <row r="87" spans="1:22" hidden="1">
      <c r="A87" t="s">
        <v>96</v>
      </c>
      <c r="B87">
        <v>75</v>
      </c>
      <c r="C87">
        <v>1.5</v>
      </c>
      <c r="D87">
        <v>6</v>
      </c>
      <c r="E87">
        <v>0</v>
      </c>
      <c r="F87">
        <v>9.4</v>
      </c>
      <c r="G87">
        <v>2.2000000000000002</v>
      </c>
      <c r="H87">
        <v>2</v>
      </c>
      <c r="I87">
        <v>1</v>
      </c>
      <c r="J87">
        <v>0.8</v>
      </c>
      <c r="K87">
        <v>0</v>
      </c>
      <c r="L87">
        <v>2.1</v>
      </c>
      <c r="M87">
        <v>0</v>
      </c>
      <c r="N87">
        <v>0</v>
      </c>
      <c r="O87">
        <v>0</v>
      </c>
      <c r="P87">
        <v>0</v>
      </c>
      <c r="Q87">
        <v>100</v>
      </c>
      <c r="R87">
        <f t="shared" si="0"/>
        <v>100</v>
      </c>
      <c r="S87" t="b">
        <f t="shared" si="1"/>
        <v>1</v>
      </c>
      <c r="T87">
        <v>75</v>
      </c>
      <c r="U87">
        <v>25</v>
      </c>
      <c r="V87">
        <v>100</v>
      </c>
    </row>
    <row r="88" spans="1:22" hidden="1">
      <c r="A88" t="s">
        <v>97</v>
      </c>
      <c r="B88">
        <v>73.08</v>
      </c>
      <c r="C88">
        <v>2.14</v>
      </c>
      <c r="D88">
        <v>4.28</v>
      </c>
      <c r="E88">
        <v>0</v>
      </c>
      <c r="F88">
        <v>6.77</v>
      </c>
      <c r="G88">
        <v>3.74</v>
      </c>
      <c r="H88">
        <v>0</v>
      </c>
      <c r="I88">
        <v>1.07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8.92</v>
      </c>
      <c r="Q88">
        <v>100</v>
      </c>
      <c r="R88">
        <f t="shared" ref="R88:R151" si="2">+SUM(B88:P88)</f>
        <v>99.999999999999986</v>
      </c>
      <c r="S88" t="b">
        <f t="shared" ref="S88:S151" si="3">+EXACT(Q88,R88)</f>
        <v>1</v>
      </c>
      <c r="T88">
        <v>73.08</v>
      </c>
      <c r="U88">
        <v>26.92</v>
      </c>
      <c r="V88">
        <v>100</v>
      </c>
    </row>
    <row r="89" spans="1:22" hidden="1">
      <c r="A89" t="s">
        <v>98</v>
      </c>
      <c r="B89">
        <v>71.400000000000006</v>
      </c>
      <c r="C89">
        <v>11.6</v>
      </c>
      <c r="D89">
        <v>0</v>
      </c>
      <c r="E89">
        <v>6.5</v>
      </c>
      <c r="F89">
        <v>0</v>
      </c>
      <c r="G89">
        <v>4.3</v>
      </c>
      <c r="H89">
        <v>0</v>
      </c>
      <c r="I89">
        <v>1.3</v>
      </c>
      <c r="J89">
        <v>0</v>
      </c>
      <c r="K89">
        <v>0</v>
      </c>
      <c r="L89">
        <v>0</v>
      </c>
      <c r="M89">
        <v>2.8</v>
      </c>
      <c r="N89">
        <v>0</v>
      </c>
      <c r="O89">
        <v>0</v>
      </c>
      <c r="P89">
        <v>2.1</v>
      </c>
      <c r="Q89">
        <v>100</v>
      </c>
      <c r="R89">
        <f t="shared" si="2"/>
        <v>99.999999999999986</v>
      </c>
      <c r="S89" t="b">
        <f t="shared" si="3"/>
        <v>1</v>
      </c>
      <c r="T89">
        <v>71.400000000000006</v>
      </c>
      <c r="U89">
        <v>28.6</v>
      </c>
      <c r="V89">
        <v>100</v>
      </c>
    </row>
    <row r="90" spans="1:22">
      <c r="A90" t="s">
        <v>99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f t="shared" si="2"/>
        <v>0</v>
      </c>
      <c r="S90" t="b">
        <f t="shared" si="3"/>
        <v>1</v>
      </c>
      <c r="T90">
        <v>0</v>
      </c>
      <c r="U90">
        <v>0</v>
      </c>
      <c r="V90">
        <v>0</v>
      </c>
    </row>
    <row r="91" spans="1:22">
      <c r="A91" t="s">
        <v>100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f t="shared" si="2"/>
        <v>0</v>
      </c>
      <c r="S91" t="b">
        <f t="shared" si="3"/>
        <v>1</v>
      </c>
      <c r="T91">
        <v>0</v>
      </c>
      <c r="U91">
        <v>0</v>
      </c>
      <c r="V91">
        <v>0</v>
      </c>
    </row>
    <row r="92" spans="1:22" hidden="1">
      <c r="A92" t="s">
        <v>101</v>
      </c>
      <c r="B92">
        <v>61.03</v>
      </c>
      <c r="C92">
        <v>8.66</v>
      </c>
      <c r="D92">
        <v>9.06</v>
      </c>
      <c r="E92">
        <v>15.75</v>
      </c>
      <c r="F92">
        <v>0</v>
      </c>
      <c r="G92">
        <v>2.36</v>
      </c>
      <c r="H92">
        <v>0.39</v>
      </c>
      <c r="I92">
        <v>1.18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1.57</v>
      </c>
      <c r="Q92">
        <v>100</v>
      </c>
      <c r="R92">
        <f t="shared" si="2"/>
        <v>100</v>
      </c>
      <c r="S92" t="b">
        <f t="shared" si="3"/>
        <v>1</v>
      </c>
      <c r="T92">
        <v>61.03</v>
      </c>
      <c r="U92">
        <v>38.97</v>
      </c>
      <c r="V92">
        <v>100</v>
      </c>
    </row>
    <row r="93" spans="1:22" hidden="1">
      <c r="A93" t="s">
        <v>102</v>
      </c>
      <c r="B93">
        <v>75.099999999999994</v>
      </c>
      <c r="C93">
        <v>1.69</v>
      </c>
      <c r="D93">
        <v>1.04</v>
      </c>
      <c r="E93">
        <v>4.59</v>
      </c>
      <c r="F93">
        <v>2.71</v>
      </c>
      <c r="G93">
        <v>1.9</v>
      </c>
      <c r="H93">
        <v>0</v>
      </c>
      <c r="I93">
        <v>2.02</v>
      </c>
      <c r="J93">
        <v>0.62</v>
      </c>
      <c r="K93">
        <v>0</v>
      </c>
      <c r="L93">
        <v>0.78</v>
      </c>
      <c r="M93">
        <v>0.4</v>
      </c>
      <c r="N93">
        <v>0.13</v>
      </c>
      <c r="O93">
        <v>7.56</v>
      </c>
      <c r="P93">
        <v>1.46</v>
      </c>
      <c r="Q93">
        <v>100</v>
      </c>
      <c r="R93">
        <f t="shared" si="2"/>
        <v>100</v>
      </c>
      <c r="S93" t="b">
        <f t="shared" si="3"/>
        <v>1</v>
      </c>
      <c r="T93">
        <v>75.099999999999994</v>
      </c>
      <c r="U93">
        <v>24.9</v>
      </c>
      <c r="V93">
        <v>100</v>
      </c>
    </row>
    <row r="94" spans="1:22" hidden="1">
      <c r="A94" t="s">
        <v>103</v>
      </c>
      <c r="B94">
        <v>57.3</v>
      </c>
      <c r="C94">
        <v>8.3000000000000007</v>
      </c>
      <c r="D94">
        <v>4</v>
      </c>
      <c r="E94">
        <v>4.9000000000000004</v>
      </c>
      <c r="F94">
        <v>16</v>
      </c>
      <c r="G94">
        <v>3.8</v>
      </c>
      <c r="H94">
        <v>0</v>
      </c>
      <c r="I94">
        <v>3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2.7</v>
      </c>
      <c r="Q94">
        <v>100</v>
      </c>
      <c r="R94">
        <f t="shared" si="2"/>
        <v>100</v>
      </c>
      <c r="S94" t="b">
        <f t="shared" si="3"/>
        <v>1</v>
      </c>
      <c r="T94">
        <v>57.3</v>
      </c>
      <c r="U94">
        <v>42.7</v>
      </c>
      <c r="V94">
        <v>100</v>
      </c>
    </row>
    <row r="95" spans="1:22">
      <c r="A95" t="s">
        <v>104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f t="shared" si="2"/>
        <v>0</v>
      </c>
      <c r="S95" t="b">
        <f t="shared" si="3"/>
        <v>1</v>
      </c>
      <c r="T95">
        <v>0</v>
      </c>
      <c r="U95">
        <v>0</v>
      </c>
      <c r="V95">
        <v>0</v>
      </c>
    </row>
    <row r="96" spans="1:22" hidden="1">
      <c r="A96" t="s">
        <v>105</v>
      </c>
      <c r="B96">
        <v>58.42</v>
      </c>
      <c r="C96">
        <v>8.73</v>
      </c>
      <c r="D96">
        <v>0</v>
      </c>
      <c r="E96">
        <v>14.29</v>
      </c>
      <c r="F96">
        <v>0</v>
      </c>
      <c r="G96">
        <v>3.07</v>
      </c>
      <c r="H96">
        <v>3.24</v>
      </c>
      <c r="I96">
        <v>0</v>
      </c>
      <c r="J96">
        <v>1.67</v>
      </c>
      <c r="K96">
        <v>1.18</v>
      </c>
      <c r="L96">
        <v>4.12</v>
      </c>
      <c r="M96">
        <v>0</v>
      </c>
      <c r="N96">
        <v>0</v>
      </c>
      <c r="O96">
        <v>3.36</v>
      </c>
      <c r="P96">
        <v>1.92</v>
      </c>
      <c r="Q96">
        <v>100</v>
      </c>
      <c r="R96">
        <f t="shared" si="2"/>
        <v>100</v>
      </c>
      <c r="S96" t="b">
        <f t="shared" si="3"/>
        <v>1</v>
      </c>
      <c r="T96">
        <v>58.42</v>
      </c>
      <c r="U96">
        <v>41.58</v>
      </c>
      <c r="V96">
        <v>100</v>
      </c>
    </row>
    <row r="97" spans="1:22">
      <c r="A97" t="s">
        <v>106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f t="shared" si="2"/>
        <v>0</v>
      </c>
      <c r="S97" t="b">
        <f t="shared" si="3"/>
        <v>1</v>
      </c>
      <c r="T97">
        <v>0</v>
      </c>
      <c r="U97">
        <v>0</v>
      </c>
      <c r="V97">
        <v>0</v>
      </c>
    </row>
    <row r="98" spans="1:22" hidden="1">
      <c r="A98" t="s">
        <v>107</v>
      </c>
      <c r="B98">
        <v>56.45</v>
      </c>
      <c r="C98">
        <v>3.97</v>
      </c>
      <c r="D98">
        <v>0.38</v>
      </c>
      <c r="E98">
        <v>4.16</v>
      </c>
      <c r="F98">
        <v>0</v>
      </c>
      <c r="G98">
        <v>1.7</v>
      </c>
      <c r="H98">
        <v>0</v>
      </c>
      <c r="I98">
        <v>0.56999999999999995</v>
      </c>
      <c r="J98">
        <v>0</v>
      </c>
      <c r="K98">
        <v>0</v>
      </c>
      <c r="L98">
        <v>0</v>
      </c>
      <c r="M98">
        <v>0.9</v>
      </c>
      <c r="N98">
        <v>1.5</v>
      </c>
      <c r="O98">
        <v>0.91</v>
      </c>
      <c r="P98">
        <v>29.46</v>
      </c>
      <c r="Q98">
        <v>100</v>
      </c>
      <c r="R98">
        <f t="shared" si="2"/>
        <v>100</v>
      </c>
      <c r="S98" t="b">
        <f t="shared" si="3"/>
        <v>1</v>
      </c>
      <c r="T98">
        <v>56.45</v>
      </c>
      <c r="U98">
        <v>43.55</v>
      </c>
      <c r="V98">
        <v>100</v>
      </c>
    </row>
    <row r="99" spans="1:22">
      <c r="A99" t="s">
        <v>108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f t="shared" si="2"/>
        <v>0</v>
      </c>
      <c r="S99" t="b">
        <f t="shared" si="3"/>
        <v>1</v>
      </c>
      <c r="T99">
        <v>0</v>
      </c>
      <c r="U99">
        <v>0</v>
      </c>
      <c r="V99">
        <v>0</v>
      </c>
    </row>
    <row r="100" spans="1:22">
      <c r="A100" t="s">
        <v>109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f t="shared" si="2"/>
        <v>0</v>
      </c>
      <c r="S100" t="b">
        <f t="shared" si="3"/>
        <v>1</v>
      </c>
      <c r="T100">
        <v>0</v>
      </c>
      <c r="U100">
        <v>0</v>
      </c>
      <c r="V100">
        <v>0</v>
      </c>
    </row>
    <row r="101" spans="1:22">
      <c r="A101" t="s">
        <v>110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f t="shared" si="2"/>
        <v>0</v>
      </c>
      <c r="S101" t="b">
        <f t="shared" si="3"/>
        <v>1</v>
      </c>
      <c r="T101">
        <v>0</v>
      </c>
      <c r="U101">
        <v>0</v>
      </c>
      <c r="V101">
        <v>0</v>
      </c>
    </row>
    <row r="102" spans="1:22">
      <c r="A102" t="s">
        <v>111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f t="shared" si="2"/>
        <v>0</v>
      </c>
      <c r="S102" t="b">
        <f t="shared" si="3"/>
        <v>1</v>
      </c>
      <c r="T102">
        <v>0</v>
      </c>
      <c r="U102">
        <v>0</v>
      </c>
      <c r="V102">
        <v>0</v>
      </c>
    </row>
    <row r="103" spans="1:22" hidden="1">
      <c r="A103" t="s">
        <v>112</v>
      </c>
      <c r="B103">
        <v>72.44</v>
      </c>
      <c r="C103">
        <v>1.86</v>
      </c>
      <c r="D103">
        <v>2.95</v>
      </c>
      <c r="E103">
        <v>0.68</v>
      </c>
      <c r="F103">
        <v>7.87</v>
      </c>
      <c r="G103">
        <v>1.78</v>
      </c>
      <c r="H103">
        <v>0.22</v>
      </c>
      <c r="I103">
        <v>0.23</v>
      </c>
      <c r="J103">
        <v>0.23</v>
      </c>
      <c r="K103">
        <v>0.25</v>
      </c>
      <c r="L103">
        <v>2.52</v>
      </c>
      <c r="M103">
        <v>0.11</v>
      </c>
      <c r="N103">
        <v>0.11</v>
      </c>
      <c r="O103">
        <v>7.9</v>
      </c>
      <c r="P103">
        <v>0.85</v>
      </c>
      <c r="Q103">
        <v>100</v>
      </c>
      <c r="R103">
        <f t="shared" si="2"/>
        <v>100.00000000000001</v>
      </c>
      <c r="S103" t="b">
        <f t="shared" si="3"/>
        <v>1</v>
      </c>
      <c r="T103">
        <v>72.44</v>
      </c>
      <c r="U103">
        <v>27.56</v>
      </c>
      <c r="V103">
        <v>100</v>
      </c>
    </row>
    <row r="104" spans="1:22">
      <c r="A104" s="21" t="s">
        <v>113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f t="shared" si="2"/>
        <v>0</v>
      </c>
      <c r="S104" t="b">
        <f t="shared" si="3"/>
        <v>1</v>
      </c>
      <c r="T104">
        <v>0</v>
      </c>
      <c r="U104">
        <v>0</v>
      </c>
      <c r="V104">
        <v>0</v>
      </c>
    </row>
    <row r="105" spans="1:22">
      <c r="A105" t="s">
        <v>114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f t="shared" si="2"/>
        <v>0</v>
      </c>
      <c r="S105" t="b">
        <f t="shared" si="3"/>
        <v>1</v>
      </c>
      <c r="T105">
        <v>0</v>
      </c>
      <c r="U105">
        <v>0</v>
      </c>
      <c r="V105">
        <v>0</v>
      </c>
    </row>
    <row r="106" spans="1:22" hidden="1">
      <c r="A106" t="s">
        <v>115</v>
      </c>
      <c r="B106">
        <v>65.17</v>
      </c>
      <c r="C106">
        <v>9.11</v>
      </c>
      <c r="D106">
        <v>0</v>
      </c>
      <c r="E106">
        <v>8.94</v>
      </c>
      <c r="F106">
        <v>0</v>
      </c>
      <c r="G106">
        <v>3.67</v>
      </c>
      <c r="H106">
        <v>0.09</v>
      </c>
      <c r="I106">
        <v>1.78</v>
      </c>
      <c r="J106">
        <v>0</v>
      </c>
      <c r="K106">
        <v>2</v>
      </c>
      <c r="L106">
        <v>2.14</v>
      </c>
      <c r="M106">
        <v>0</v>
      </c>
      <c r="N106">
        <v>0</v>
      </c>
      <c r="O106">
        <v>7.1</v>
      </c>
      <c r="P106">
        <v>0</v>
      </c>
      <c r="Q106">
        <v>100</v>
      </c>
      <c r="R106">
        <f t="shared" si="2"/>
        <v>100</v>
      </c>
      <c r="S106" t="b">
        <f t="shared" si="3"/>
        <v>1</v>
      </c>
      <c r="T106">
        <v>65.17</v>
      </c>
      <c r="U106">
        <v>34.83</v>
      </c>
      <c r="V106">
        <v>100</v>
      </c>
    </row>
    <row r="107" spans="1:22" hidden="1">
      <c r="A107" t="s">
        <v>116</v>
      </c>
      <c r="B107">
        <v>33.39</v>
      </c>
      <c r="C107">
        <v>8.8699999999999992</v>
      </c>
      <c r="D107">
        <v>8.58</v>
      </c>
      <c r="E107">
        <v>8.1199999999999992</v>
      </c>
      <c r="F107">
        <v>0</v>
      </c>
      <c r="G107">
        <v>1.25</v>
      </c>
      <c r="H107">
        <v>7.0000000000000007E-2</v>
      </c>
      <c r="I107">
        <v>0.55000000000000004</v>
      </c>
      <c r="J107">
        <v>0</v>
      </c>
      <c r="K107">
        <v>0</v>
      </c>
      <c r="L107">
        <v>31.47</v>
      </c>
      <c r="M107">
        <v>0.1</v>
      </c>
      <c r="N107">
        <v>1.1200000000000001</v>
      </c>
      <c r="O107">
        <v>4.0599999999999996</v>
      </c>
      <c r="P107">
        <v>2.42</v>
      </c>
      <c r="Q107">
        <v>100</v>
      </c>
      <c r="R107">
        <f t="shared" si="2"/>
        <v>99.999999999999986</v>
      </c>
      <c r="S107" t="b">
        <f t="shared" si="3"/>
        <v>1</v>
      </c>
      <c r="T107">
        <v>33.39</v>
      </c>
      <c r="U107">
        <v>66.61</v>
      </c>
      <c r="V107">
        <v>100</v>
      </c>
    </row>
    <row r="108" spans="1:22" hidden="1">
      <c r="A108" t="s">
        <v>117</v>
      </c>
      <c r="B108">
        <v>57.12</v>
      </c>
      <c r="C108">
        <v>3.6</v>
      </c>
      <c r="D108">
        <v>6.18</v>
      </c>
      <c r="E108">
        <v>4.49</v>
      </c>
      <c r="F108">
        <v>6.36</v>
      </c>
      <c r="G108">
        <v>2.65</v>
      </c>
      <c r="H108">
        <v>0.37</v>
      </c>
      <c r="I108">
        <v>1.4</v>
      </c>
      <c r="J108">
        <v>0</v>
      </c>
      <c r="K108">
        <v>0</v>
      </c>
      <c r="L108">
        <v>6.25</v>
      </c>
      <c r="M108">
        <v>0</v>
      </c>
      <c r="N108">
        <v>0.33</v>
      </c>
      <c r="O108">
        <v>9.08</v>
      </c>
      <c r="P108">
        <v>2.17</v>
      </c>
      <c r="Q108">
        <v>100</v>
      </c>
      <c r="R108">
        <f t="shared" si="2"/>
        <v>100.00000000000001</v>
      </c>
      <c r="S108" t="b">
        <f t="shared" si="3"/>
        <v>1</v>
      </c>
      <c r="T108">
        <v>57.12</v>
      </c>
      <c r="U108">
        <v>42.88</v>
      </c>
      <c r="V108">
        <v>100</v>
      </c>
    </row>
    <row r="109" spans="1:22" hidden="1">
      <c r="A109" t="s">
        <v>118</v>
      </c>
      <c r="B109">
        <v>71.260000000000005</v>
      </c>
      <c r="C109">
        <v>0</v>
      </c>
      <c r="D109">
        <v>0</v>
      </c>
      <c r="E109">
        <v>0</v>
      </c>
      <c r="F109">
        <v>18.39</v>
      </c>
      <c r="G109">
        <v>4.5999999999999996</v>
      </c>
      <c r="H109">
        <v>3.5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2.25</v>
      </c>
      <c r="P109">
        <v>0</v>
      </c>
      <c r="Q109">
        <v>100</v>
      </c>
      <c r="R109">
        <f t="shared" si="2"/>
        <v>100</v>
      </c>
      <c r="S109" t="b">
        <f t="shared" si="3"/>
        <v>1</v>
      </c>
      <c r="T109">
        <v>71.260000000000005</v>
      </c>
      <c r="U109">
        <v>28.74</v>
      </c>
      <c r="V109">
        <v>100</v>
      </c>
    </row>
    <row r="110" spans="1:22">
      <c r="A110" t="s">
        <v>119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f t="shared" si="2"/>
        <v>0</v>
      </c>
      <c r="S110" t="b">
        <f t="shared" si="3"/>
        <v>1</v>
      </c>
      <c r="T110">
        <v>0</v>
      </c>
      <c r="U110">
        <v>0</v>
      </c>
      <c r="V110">
        <v>0</v>
      </c>
    </row>
    <row r="111" spans="1:22" hidden="1">
      <c r="A111" t="s">
        <v>120</v>
      </c>
      <c r="B111">
        <v>53</v>
      </c>
      <c r="C111">
        <v>4.5</v>
      </c>
      <c r="D111">
        <v>3.14</v>
      </c>
      <c r="E111">
        <v>3</v>
      </c>
      <c r="F111">
        <v>2</v>
      </c>
      <c r="G111">
        <v>0.02</v>
      </c>
      <c r="H111">
        <v>0</v>
      </c>
      <c r="I111">
        <v>0</v>
      </c>
      <c r="J111">
        <v>0.2</v>
      </c>
      <c r="K111">
        <v>0</v>
      </c>
      <c r="L111">
        <v>0.8</v>
      </c>
      <c r="M111">
        <v>1.76</v>
      </c>
      <c r="N111">
        <v>0.08</v>
      </c>
      <c r="O111">
        <v>30</v>
      </c>
      <c r="P111">
        <v>1.5</v>
      </c>
      <c r="Q111">
        <v>100</v>
      </c>
      <c r="R111">
        <f t="shared" si="2"/>
        <v>100</v>
      </c>
      <c r="S111" t="b">
        <f t="shared" si="3"/>
        <v>1</v>
      </c>
      <c r="T111">
        <v>53</v>
      </c>
      <c r="U111">
        <v>47</v>
      </c>
      <c r="V111">
        <v>100</v>
      </c>
    </row>
    <row r="112" spans="1:22" hidden="1">
      <c r="A112" t="s">
        <v>121</v>
      </c>
      <c r="B112">
        <v>35</v>
      </c>
      <c r="C112">
        <v>5</v>
      </c>
      <c r="D112">
        <v>2</v>
      </c>
      <c r="E112">
        <v>10</v>
      </c>
      <c r="F112">
        <v>20</v>
      </c>
      <c r="G112">
        <v>20</v>
      </c>
      <c r="H112">
        <v>0</v>
      </c>
      <c r="I112">
        <v>2</v>
      </c>
      <c r="J112">
        <v>1</v>
      </c>
      <c r="K112">
        <v>1</v>
      </c>
      <c r="L112">
        <v>0</v>
      </c>
      <c r="M112">
        <v>1</v>
      </c>
      <c r="N112">
        <v>1</v>
      </c>
      <c r="O112">
        <v>1</v>
      </c>
      <c r="P112">
        <v>1</v>
      </c>
      <c r="Q112">
        <v>100</v>
      </c>
      <c r="R112">
        <f t="shared" si="2"/>
        <v>100</v>
      </c>
      <c r="S112" t="b">
        <f t="shared" si="3"/>
        <v>1</v>
      </c>
      <c r="T112">
        <v>35</v>
      </c>
      <c r="U112">
        <v>65</v>
      </c>
      <c r="V112">
        <v>100</v>
      </c>
    </row>
    <row r="113" spans="1:22" hidden="1">
      <c r="A113" t="s">
        <v>122</v>
      </c>
      <c r="B113">
        <v>30</v>
      </c>
      <c r="C113">
        <v>15</v>
      </c>
      <c r="D113">
        <v>6</v>
      </c>
      <c r="E113">
        <v>18.3</v>
      </c>
      <c r="F113">
        <v>10.119999999999999</v>
      </c>
      <c r="G113">
        <v>6.12</v>
      </c>
      <c r="H113">
        <v>5.01</v>
      </c>
      <c r="I113">
        <v>3.5</v>
      </c>
      <c r="J113">
        <v>0.1</v>
      </c>
      <c r="K113">
        <v>0.12</v>
      </c>
      <c r="L113">
        <v>1.94</v>
      </c>
      <c r="M113">
        <v>0.09</v>
      </c>
      <c r="N113">
        <v>0.03</v>
      </c>
      <c r="O113">
        <v>1.97</v>
      </c>
      <c r="P113">
        <v>1.7</v>
      </c>
      <c r="Q113">
        <v>100</v>
      </c>
      <c r="R113">
        <f t="shared" si="2"/>
        <v>100.00000000000001</v>
      </c>
      <c r="S113" t="b">
        <f t="shared" si="3"/>
        <v>1</v>
      </c>
      <c r="T113">
        <v>30</v>
      </c>
      <c r="U113">
        <v>70</v>
      </c>
      <c r="V113">
        <v>100</v>
      </c>
    </row>
    <row r="114" spans="1:22">
      <c r="A114" s="21" t="s">
        <v>123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f t="shared" si="2"/>
        <v>0</v>
      </c>
      <c r="S114" t="b">
        <f t="shared" si="3"/>
        <v>1</v>
      </c>
      <c r="T114">
        <v>0</v>
      </c>
      <c r="U114">
        <v>0</v>
      </c>
      <c r="V114">
        <v>0</v>
      </c>
    </row>
    <row r="115" spans="1:22">
      <c r="A115" s="21" t="s">
        <v>124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f t="shared" si="2"/>
        <v>0</v>
      </c>
      <c r="S115" t="b">
        <f t="shared" si="3"/>
        <v>1</v>
      </c>
      <c r="T115">
        <v>0</v>
      </c>
      <c r="U115">
        <v>0</v>
      </c>
      <c r="V115">
        <v>0</v>
      </c>
    </row>
    <row r="116" spans="1:22" hidden="1">
      <c r="A116" t="s">
        <v>125</v>
      </c>
      <c r="B116">
        <v>47.74</v>
      </c>
      <c r="C116">
        <v>2.1800000000000002</v>
      </c>
      <c r="D116">
        <v>6.25</v>
      </c>
      <c r="E116">
        <v>10</v>
      </c>
      <c r="F116">
        <v>10</v>
      </c>
      <c r="G116">
        <v>2.96</v>
      </c>
      <c r="H116">
        <v>0.38</v>
      </c>
      <c r="I116">
        <v>3.07</v>
      </c>
      <c r="J116">
        <v>3.07</v>
      </c>
      <c r="K116">
        <v>2.89</v>
      </c>
      <c r="L116">
        <v>3.86</v>
      </c>
      <c r="M116">
        <v>2.5</v>
      </c>
      <c r="N116">
        <v>2.0499999999999998</v>
      </c>
      <c r="O116">
        <v>3.05</v>
      </c>
      <c r="P116">
        <v>0</v>
      </c>
      <c r="Q116">
        <v>100</v>
      </c>
      <c r="R116">
        <f t="shared" si="2"/>
        <v>99.999999999999972</v>
      </c>
      <c r="S116" t="b">
        <f t="shared" si="3"/>
        <v>1</v>
      </c>
      <c r="T116">
        <v>47.74</v>
      </c>
      <c r="U116">
        <v>52.26</v>
      </c>
      <c r="V116">
        <v>100</v>
      </c>
    </row>
    <row r="117" spans="1:22">
      <c r="A117" t="s">
        <v>126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f t="shared" si="2"/>
        <v>0</v>
      </c>
      <c r="S117" t="b">
        <f t="shared" si="3"/>
        <v>1</v>
      </c>
      <c r="T117">
        <v>0</v>
      </c>
      <c r="U117">
        <v>0</v>
      </c>
      <c r="V117">
        <v>0</v>
      </c>
    </row>
    <row r="118" spans="1:22" hidden="1">
      <c r="A118" t="s">
        <v>127</v>
      </c>
      <c r="B118">
        <v>51</v>
      </c>
      <c r="C118">
        <v>28</v>
      </c>
      <c r="D118">
        <v>15</v>
      </c>
      <c r="E118">
        <v>2</v>
      </c>
      <c r="F118">
        <v>0</v>
      </c>
      <c r="G118">
        <v>1</v>
      </c>
      <c r="H118">
        <v>0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2</v>
      </c>
      <c r="P118">
        <v>0</v>
      </c>
      <c r="Q118">
        <v>100</v>
      </c>
      <c r="R118">
        <f t="shared" si="2"/>
        <v>100</v>
      </c>
      <c r="S118" t="b">
        <f t="shared" si="3"/>
        <v>1</v>
      </c>
      <c r="T118">
        <v>51</v>
      </c>
      <c r="U118">
        <v>49</v>
      </c>
      <c r="V118">
        <v>100</v>
      </c>
    </row>
    <row r="119" spans="1:22" hidden="1">
      <c r="A119" t="s">
        <v>128</v>
      </c>
      <c r="B119">
        <v>69</v>
      </c>
      <c r="C119">
        <v>2.6</v>
      </c>
      <c r="D119">
        <v>1.44</v>
      </c>
      <c r="E119">
        <v>8.8800000000000008</v>
      </c>
      <c r="F119">
        <v>0</v>
      </c>
      <c r="G119">
        <v>3.2</v>
      </c>
      <c r="H119">
        <v>0.68</v>
      </c>
      <c r="I119">
        <v>1.22</v>
      </c>
      <c r="J119">
        <v>3</v>
      </c>
      <c r="K119">
        <v>0</v>
      </c>
      <c r="L119">
        <v>0</v>
      </c>
      <c r="M119">
        <v>0</v>
      </c>
      <c r="N119">
        <v>0.1</v>
      </c>
      <c r="O119">
        <v>6</v>
      </c>
      <c r="P119">
        <v>3.88</v>
      </c>
      <c r="Q119">
        <v>100</v>
      </c>
      <c r="R119">
        <f t="shared" si="2"/>
        <v>99.999999999999986</v>
      </c>
      <c r="S119" t="b">
        <f t="shared" si="3"/>
        <v>1</v>
      </c>
      <c r="T119">
        <v>69</v>
      </c>
      <c r="U119">
        <v>31</v>
      </c>
      <c r="V119">
        <v>100</v>
      </c>
    </row>
    <row r="120" spans="1:22" hidden="1">
      <c r="A120" t="s">
        <v>129</v>
      </c>
      <c r="B120">
        <v>54</v>
      </c>
      <c r="C120">
        <v>16</v>
      </c>
      <c r="D120">
        <v>10</v>
      </c>
      <c r="E120">
        <v>4</v>
      </c>
      <c r="F120">
        <v>10</v>
      </c>
      <c r="G120">
        <v>0.8</v>
      </c>
      <c r="H120">
        <v>0.4</v>
      </c>
      <c r="I120">
        <v>0.6</v>
      </c>
      <c r="J120">
        <v>0</v>
      </c>
      <c r="K120">
        <v>0.1</v>
      </c>
      <c r="L120">
        <v>0</v>
      </c>
      <c r="M120">
        <v>0.05</v>
      </c>
      <c r="N120">
        <v>0.05</v>
      </c>
      <c r="O120">
        <v>4</v>
      </c>
      <c r="P120">
        <v>0</v>
      </c>
      <c r="Q120">
        <v>100</v>
      </c>
      <c r="R120">
        <f t="shared" si="2"/>
        <v>99.999999999999986</v>
      </c>
      <c r="S120" t="b">
        <f t="shared" si="3"/>
        <v>1</v>
      </c>
      <c r="T120">
        <v>54</v>
      </c>
      <c r="U120">
        <v>46</v>
      </c>
      <c r="V120">
        <v>100</v>
      </c>
    </row>
    <row r="121" spans="1:22" hidden="1">
      <c r="A121" t="s">
        <v>130</v>
      </c>
      <c r="B121">
        <v>63</v>
      </c>
      <c r="C121">
        <v>8</v>
      </c>
      <c r="D121">
        <v>0</v>
      </c>
      <c r="E121">
        <v>10</v>
      </c>
      <c r="F121">
        <v>0</v>
      </c>
      <c r="G121">
        <v>3</v>
      </c>
      <c r="H121">
        <v>0</v>
      </c>
      <c r="I121">
        <v>1</v>
      </c>
      <c r="J121">
        <v>1</v>
      </c>
      <c r="K121">
        <v>3</v>
      </c>
      <c r="L121">
        <v>3</v>
      </c>
      <c r="M121">
        <v>0</v>
      </c>
      <c r="N121">
        <v>0</v>
      </c>
      <c r="O121">
        <v>0</v>
      </c>
      <c r="P121">
        <v>8</v>
      </c>
      <c r="Q121">
        <v>100</v>
      </c>
      <c r="R121">
        <f t="shared" si="2"/>
        <v>100</v>
      </c>
      <c r="S121" t="b">
        <f t="shared" si="3"/>
        <v>1</v>
      </c>
      <c r="T121">
        <v>63</v>
      </c>
      <c r="U121">
        <v>37</v>
      </c>
      <c r="V121">
        <v>100</v>
      </c>
    </row>
    <row r="122" spans="1:22" hidden="1">
      <c r="A122" t="s">
        <v>131</v>
      </c>
      <c r="B122">
        <v>33.39</v>
      </c>
      <c r="C122">
        <v>8.8699999999999992</v>
      </c>
      <c r="D122">
        <v>8.58</v>
      </c>
      <c r="E122">
        <v>8.1199999999999992</v>
      </c>
      <c r="F122">
        <v>0</v>
      </c>
      <c r="G122">
        <v>1.25</v>
      </c>
      <c r="H122">
        <v>7.0000000000000007E-2</v>
      </c>
      <c r="I122">
        <v>0.55000000000000004</v>
      </c>
      <c r="J122">
        <v>0</v>
      </c>
      <c r="K122">
        <v>0</v>
      </c>
      <c r="L122">
        <v>31.47</v>
      </c>
      <c r="M122">
        <v>0.1</v>
      </c>
      <c r="N122">
        <v>1.1200000000000001</v>
      </c>
      <c r="O122">
        <v>4.0599999999999996</v>
      </c>
      <c r="P122">
        <v>2.42</v>
      </c>
      <c r="Q122">
        <v>100</v>
      </c>
      <c r="R122">
        <f t="shared" si="2"/>
        <v>99.999999999999986</v>
      </c>
      <c r="S122" t="b">
        <f t="shared" si="3"/>
        <v>1</v>
      </c>
      <c r="T122">
        <v>33.39</v>
      </c>
      <c r="U122">
        <v>66.61</v>
      </c>
      <c r="V122">
        <v>100</v>
      </c>
    </row>
    <row r="123" spans="1:22" hidden="1">
      <c r="A123" t="s">
        <v>132</v>
      </c>
      <c r="B123">
        <v>66</v>
      </c>
      <c r="C123">
        <v>7</v>
      </c>
      <c r="D123">
        <v>6</v>
      </c>
      <c r="E123">
        <v>3</v>
      </c>
      <c r="F123">
        <v>5</v>
      </c>
      <c r="G123">
        <v>1</v>
      </c>
      <c r="H123">
        <v>1</v>
      </c>
      <c r="I123">
        <v>1</v>
      </c>
      <c r="J123">
        <v>3</v>
      </c>
      <c r="K123">
        <v>1</v>
      </c>
      <c r="L123">
        <v>1</v>
      </c>
      <c r="M123">
        <v>1</v>
      </c>
      <c r="N123">
        <v>0.5</v>
      </c>
      <c r="O123">
        <v>1</v>
      </c>
      <c r="P123">
        <v>2.5</v>
      </c>
      <c r="Q123">
        <v>100</v>
      </c>
      <c r="R123">
        <f t="shared" si="2"/>
        <v>100</v>
      </c>
      <c r="S123" t="b">
        <f t="shared" si="3"/>
        <v>1</v>
      </c>
      <c r="T123">
        <v>66</v>
      </c>
      <c r="U123">
        <v>34</v>
      </c>
      <c r="V123">
        <v>100</v>
      </c>
    </row>
    <row r="124" spans="1:22" hidden="1">
      <c r="A124" t="s">
        <v>133</v>
      </c>
      <c r="B124">
        <v>51.52</v>
      </c>
      <c r="C124">
        <v>6.25</v>
      </c>
      <c r="D124">
        <v>1.83</v>
      </c>
      <c r="E124">
        <v>1.5</v>
      </c>
      <c r="F124">
        <v>11.3</v>
      </c>
      <c r="G124">
        <v>4.51</v>
      </c>
      <c r="H124">
        <v>7.0000000000000007E-2</v>
      </c>
      <c r="I124">
        <v>0</v>
      </c>
      <c r="J124">
        <v>0</v>
      </c>
      <c r="K124">
        <v>0</v>
      </c>
      <c r="L124">
        <v>3.21</v>
      </c>
      <c r="M124">
        <v>0</v>
      </c>
      <c r="N124">
        <v>0</v>
      </c>
      <c r="O124">
        <v>9.06</v>
      </c>
      <c r="P124">
        <v>10.75</v>
      </c>
      <c r="Q124">
        <v>100</v>
      </c>
      <c r="R124">
        <f t="shared" si="2"/>
        <v>100</v>
      </c>
      <c r="S124" t="b">
        <f t="shared" si="3"/>
        <v>1</v>
      </c>
      <c r="T124">
        <v>51.52</v>
      </c>
      <c r="U124">
        <v>48.48</v>
      </c>
      <c r="V124">
        <v>100</v>
      </c>
    </row>
    <row r="125" spans="1:22" hidden="1">
      <c r="A125" t="s">
        <v>134</v>
      </c>
      <c r="B125">
        <v>65</v>
      </c>
      <c r="C125">
        <v>3.4</v>
      </c>
      <c r="D125">
        <v>6</v>
      </c>
      <c r="E125">
        <v>4</v>
      </c>
      <c r="F125">
        <v>4.5</v>
      </c>
      <c r="G125">
        <v>4</v>
      </c>
      <c r="H125">
        <v>2</v>
      </c>
      <c r="I125">
        <v>5</v>
      </c>
      <c r="J125">
        <v>3</v>
      </c>
      <c r="K125">
        <v>0.2</v>
      </c>
      <c r="L125">
        <v>0.6</v>
      </c>
      <c r="M125">
        <v>0.02</v>
      </c>
      <c r="N125">
        <v>0.01</v>
      </c>
      <c r="O125">
        <v>0.7</v>
      </c>
      <c r="P125">
        <v>1.57</v>
      </c>
      <c r="Q125">
        <v>100</v>
      </c>
      <c r="R125">
        <f t="shared" si="2"/>
        <v>100</v>
      </c>
      <c r="S125" t="b">
        <f t="shared" si="3"/>
        <v>1</v>
      </c>
      <c r="T125">
        <v>65</v>
      </c>
      <c r="U125">
        <v>35</v>
      </c>
      <c r="V125">
        <v>100</v>
      </c>
    </row>
    <row r="126" spans="1:22" hidden="1">
      <c r="A126" t="s">
        <v>135</v>
      </c>
      <c r="B126">
        <v>62.2</v>
      </c>
      <c r="C126">
        <v>5.3</v>
      </c>
      <c r="D126">
        <v>3.5</v>
      </c>
      <c r="E126">
        <v>13.9</v>
      </c>
      <c r="F126">
        <v>0</v>
      </c>
      <c r="G126">
        <v>0.2</v>
      </c>
      <c r="H126">
        <v>0.5</v>
      </c>
      <c r="I126">
        <v>0</v>
      </c>
      <c r="J126">
        <v>2.6</v>
      </c>
      <c r="K126">
        <v>0</v>
      </c>
      <c r="L126">
        <v>0</v>
      </c>
      <c r="M126">
        <v>0</v>
      </c>
      <c r="N126">
        <v>0.7</v>
      </c>
      <c r="O126">
        <v>8.1999999999999993</v>
      </c>
      <c r="P126">
        <v>2.9</v>
      </c>
      <c r="Q126">
        <v>100</v>
      </c>
      <c r="R126">
        <f t="shared" si="2"/>
        <v>100.00000000000001</v>
      </c>
      <c r="S126" t="b">
        <f t="shared" si="3"/>
        <v>1</v>
      </c>
      <c r="T126">
        <v>62.2</v>
      </c>
      <c r="U126">
        <v>37.799999999999997</v>
      </c>
      <c r="V126">
        <v>100</v>
      </c>
    </row>
    <row r="127" spans="1:22" hidden="1">
      <c r="A127" t="s">
        <v>136</v>
      </c>
      <c r="B127">
        <v>60</v>
      </c>
      <c r="C127">
        <v>3.16</v>
      </c>
      <c r="D127">
        <v>4.88</v>
      </c>
      <c r="E127">
        <v>3.32</v>
      </c>
      <c r="F127">
        <v>3.64</v>
      </c>
      <c r="G127">
        <v>1.36</v>
      </c>
      <c r="H127">
        <v>0.96</v>
      </c>
      <c r="I127">
        <v>0.16</v>
      </c>
      <c r="J127">
        <v>0.8</v>
      </c>
      <c r="K127">
        <v>0.56000000000000005</v>
      </c>
      <c r="L127">
        <v>1.32</v>
      </c>
      <c r="M127">
        <v>1.6</v>
      </c>
      <c r="N127">
        <v>1.4</v>
      </c>
      <c r="O127">
        <v>6.36</v>
      </c>
      <c r="P127">
        <v>10.48</v>
      </c>
      <c r="Q127">
        <v>100</v>
      </c>
      <c r="R127">
        <f t="shared" si="2"/>
        <v>99.999999999999972</v>
      </c>
      <c r="S127" t="b">
        <f t="shared" si="3"/>
        <v>1</v>
      </c>
      <c r="T127">
        <v>60</v>
      </c>
      <c r="U127">
        <v>40</v>
      </c>
      <c r="V127">
        <v>100</v>
      </c>
    </row>
    <row r="128" spans="1:22" hidden="1">
      <c r="A128" t="s">
        <v>137</v>
      </c>
      <c r="B128">
        <v>45.35</v>
      </c>
      <c r="C128">
        <v>12.4</v>
      </c>
      <c r="D128">
        <v>0</v>
      </c>
      <c r="E128">
        <v>11.92</v>
      </c>
      <c r="F128">
        <v>0</v>
      </c>
      <c r="G128">
        <v>3.65</v>
      </c>
      <c r="H128">
        <v>0</v>
      </c>
      <c r="I128">
        <v>2.23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24.45</v>
      </c>
      <c r="Q128">
        <v>100</v>
      </c>
      <c r="R128">
        <f t="shared" si="2"/>
        <v>100.00000000000001</v>
      </c>
      <c r="S128" t="b">
        <f t="shared" si="3"/>
        <v>1</v>
      </c>
      <c r="T128">
        <v>45.35</v>
      </c>
      <c r="U128">
        <v>54.65</v>
      </c>
      <c r="V128">
        <v>100</v>
      </c>
    </row>
    <row r="129" spans="1:22" hidden="1">
      <c r="A129" t="s">
        <v>138</v>
      </c>
      <c r="B129">
        <v>55.6</v>
      </c>
      <c r="C129">
        <v>2</v>
      </c>
      <c r="D129">
        <v>1.3</v>
      </c>
      <c r="E129">
        <v>1.1000000000000001</v>
      </c>
      <c r="F129">
        <v>1.1000000000000001</v>
      </c>
      <c r="G129">
        <v>1.25</v>
      </c>
      <c r="H129">
        <v>1.3</v>
      </c>
      <c r="I129">
        <v>0.35</v>
      </c>
      <c r="J129">
        <v>0.35</v>
      </c>
      <c r="K129">
        <v>1.3</v>
      </c>
      <c r="L129">
        <v>1</v>
      </c>
      <c r="M129">
        <v>0.1</v>
      </c>
      <c r="N129">
        <v>0.2</v>
      </c>
      <c r="O129">
        <v>0.25</v>
      </c>
      <c r="P129">
        <v>32.799999999999997</v>
      </c>
      <c r="Q129">
        <v>100</v>
      </c>
      <c r="R129">
        <f t="shared" si="2"/>
        <v>99.999999999999986</v>
      </c>
      <c r="S129" t="b">
        <f t="shared" si="3"/>
        <v>1</v>
      </c>
      <c r="T129">
        <v>55.6</v>
      </c>
      <c r="U129">
        <v>44.4</v>
      </c>
      <c r="V129">
        <v>100</v>
      </c>
    </row>
    <row r="130" spans="1:22" hidden="1">
      <c r="A130" t="s">
        <v>139</v>
      </c>
      <c r="B130">
        <v>60</v>
      </c>
      <c r="C130">
        <v>10</v>
      </c>
      <c r="D130">
        <v>10</v>
      </c>
      <c r="E130">
        <v>2</v>
      </c>
      <c r="F130">
        <v>5</v>
      </c>
      <c r="G130">
        <v>1</v>
      </c>
      <c r="H130">
        <v>1</v>
      </c>
      <c r="I130">
        <v>2</v>
      </c>
      <c r="J130">
        <v>2</v>
      </c>
      <c r="K130">
        <v>0.5</v>
      </c>
      <c r="L130">
        <v>0.5</v>
      </c>
      <c r="M130">
        <v>1</v>
      </c>
      <c r="N130">
        <v>1</v>
      </c>
      <c r="O130">
        <v>4</v>
      </c>
      <c r="P130">
        <v>0</v>
      </c>
      <c r="Q130">
        <v>100</v>
      </c>
      <c r="R130">
        <f t="shared" si="2"/>
        <v>100</v>
      </c>
      <c r="S130" t="b">
        <f t="shared" si="3"/>
        <v>1</v>
      </c>
      <c r="T130">
        <v>60</v>
      </c>
      <c r="U130">
        <v>40</v>
      </c>
      <c r="V130">
        <v>100</v>
      </c>
    </row>
    <row r="131" spans="1:22" hidden="1">
      <c r="A131" t="s">
        <v>140</v>
      </c>
      <c r="B131">
        <v>79.62</v>
      </c>
      <c r="C131">
        <v>1.33</v>
      </c>
      <c r="D131">
        <v>1.0900000000000001</v>
      </c>
      <c r="E131">
        <v>3</v>
      </c>
      <c r="F131">
        <v>0.59</v>
      </c>
      <c r="G131">
        <v>3.81</v>
      </c>
      <c r="H131">
        <v>0.17</v>
      </c>
      <c r="I131">
        <v>0.59</v>
      </c>
      <c r="J131">
        <v>0</v>
      </c>
      <c r="K131">
        <v>0</v>
      </c>
      <c r="L131">
        <v>2.41</v>
      </c>
      <c r="M131">
        <v>0.14000000000000001</v>
      </c>
      <c r="N131">
        <v>0.34</v>
      </c>
      <c r="O131">
        <v>5.73</v>
      </c>
      <c r="P131">
        <v>1.18</v>
      </c>
      <c r="Q131">
        <v>100</v>
      </c>
      <c r="R131">
        <f t="shared" si="2"/>
        <v>100.00000000000003</v>
      </c>
      <c r="S131" t="b">
        <f t="shared" si="3"/>
        <v>1</v>
      </c>
      <c r="T131">
        <v>79.62</v>
      </c>
      <c r="U131">
        <v>20.38</v>
      </c>
      <c r="V131">
        <v>100</v>
      </c>
    </row>
    <row r="132" spans="1:22" hidden="1">
      <c r="A132" t="s">
        <v>141</v>
      </c>
      <c r="B132">
        <v>74.3</v>
      </c>
      <c r="C132">
        <v>4.43</v>
      </c>
      <c r="D132">
        <v>0</v>
      </c>
      <c r="E132">
        <v>4.29</v>
      </c>
      <c r="F132">
        <v>0</v>
      </c>
      <c r="G132">
        <v>4.22</v>
      </c>
      <c r="H132">
        <v>0</v>
      </c>
      <c r="I132">
        <v>2.25</v>
      </c>
      <c r="J132">
        <v>0</v>
      </c>
      <c r="K132">
        <v>0</v>
      </c>
      <c r="L132">
        <v>1.1200000000000001</v>
      </c>
      <c r="M132">
        <v>0</v>
      </c>
      <c r="N132">
        <v>0</v>
      </c>
      <c r="O132">
        <v>0</v>
      </c>
      <c r="P132">
        <v>9.39</v>
      </c>
      <c r="Q132">
        <v>100</v>
      </c>
      <c r="R132">
        <f t="shared" si="2"/>
        <v>100</v>
      </c>
      <c r="S132" t="b">
        <f t="shared" si="3"/>
        <v>1</v>
      </c>
      <c r="T132">
        <v>74.3</v>
      </c>
      <c r="U132">
        <v>25.7</v>
      </c>
      <c r="V132">
        <v>100</v>
      </c>
    </row>
    <row r="133" spans="1:22" hidden="1">
      <c r="A133" t="s">
        <v>142</v>
      </c>
      <c r="B133">
        <v>40</v>
      </c>
      <c r="C133">
        <v>8</v>
      </c>
      <c r="D133">
        <v>10</v>
      </c>
      <c r="E133">
        <v>8</v>
      </c>
      <c r="F133">
        <v>5</v>
      </c>
      <c r="G133">
        <v>5</v>
      </c>
      <c r="H133">
        <v>3</v>
      </c>
      <c r="I133">
        <v>3</v>
      </c>
      <c r="J133">
        <v>3</v>
      </c>
      <c r="K133">
        <v>2</v>
      </c>
      <c r="L133">
        <v>2</v>
      </c>
      <c r="M133">
        <v>5</v>
      </c>
      <c r="N133">
        <v>5</v>
      </c>
      <c r="O133">
        <v>1</v>
      </c>
      <c r="P133">
        <v>0</v>
      </c>
      <c r="Q133">
        <v>100</v>
      </c>
      <c r="R133">
        <f t="shared" si="2"/>
        <v>100</v>
      </c>
      <c r="S133" t="b">
        <f t="shared" si="3"/>
        <v>1</v>
      </c>
      <c r="T133">
        <v>40</v>
      </c>
      <c r="U133">
        <v>60</v>
      </c>
      <c r="V133">
        <v>100</v>
      </c>
    </row>
    <row r="134" spans="1:22" hidden="1">
      <c r="A134" t="s">
        <v>143</v>
      </c>
      <c r="B134">
        <v>63.5</v>
      </c>
      <c r="C134">
        <v>9.61</v>
      </c>
      <c r="D134">
        <v>0</v>
      </c>
      <c r="E134">
        <v>13.05</v>
      </c>
      <c r="F134">
        <v>0</v>
      </c>
      <c r="G134">
        <v>3.6</v>
      </c>
      <c r="H134">
        <v>0.6</v>
      </c>
      <c r="I134">
        <v>0.61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9.0299999999999994</v>
      </c>
      <c r="Q134">
        <v>100</v>
      </c>
      <c r="R134">
        <f t="shared" si="2"/>
        <v>99.999999999999986</v>
      </c>
      <c r="S134" t="b">
        <f t="shared" si="3"/>
        <v>1</v>
      </c>
      <c r="T134">
        <v>63.5</v>
      </c>
      <c r="U134">
        <v>36.5</v>
      </c>
      <c r="V134">
        <v>100</v>
      </c>
    </row>
    <row r="135" spans="1:22" hidden="1">
      <c r="A135" t="s">
        <v>144</v>
      </c>
      <c r="B135">
        <v>80.88</v>
      </c>
      <c r="C135">
        <v>1.33</v>
      </c>
      <c r="D135">
        <v>0.88</v>
      </c>
      <c r="E135">
        <v>3.82</v>
      </c>
      <c r="F135">
        <v>5.04</v>
      </c>
      <c r="G135">
        <v>2.0099999999999998</v>
      </c>
      <c r="H135">
        <v>0</v>
      </c>
      <c r="I135">
        <v>0.03</v>
      </c>
      <c r="J135">
        <v>3.97</v>
      </c>
      <c r="K135">
        <v>1.1599999999999999</v>
      </c>
      <c r="L135">
        <v>0.88</v>
      </c>
      <c r="M135">
        <v>0</v>
      </c>
      <c r="N135">
        <v>0</v>
      </c>
      <c r="O135">
        <v>0</v>
      </c>
      <c r="P135">
        <v>0</v>
      </c>
      <c r="Q135">
        <v>100</v>
      </c>
      <c r="R135">
        <f t="shared" si="2"/>
        <v>99.999999999999986</v>
      </c>
      <c r="S135" t="b">
        <f t="shared" si="3"/>
        <v>1</v>
      </c>
      <c r="T135">
        <v>80.88</v>
      </c>
      <c r="U135">
        <v>19.12</v>
      </c>
      <c r="V135">
        <v>100</v>
      </c>
    </row>
    <row r="136" spans="1:22" hidden="1">
      <c r="A136" t="s">
        <v>145</v>
      </c>
      <c r="B136">
        <v>82.15</v>
      </c>
      <c r="C136">
        <v>1.43</v>
      </c>
      <c r="D136">
        <v>2</v>
      </c>
      <c r="E136">
        <v>3.85</v>
      </c>
      <c r="F136">
        <v>2.41</v>
      </c>
      <c r="G136">
        <v>2.2400000000000002</v>
      </c>
      <c r="H136">
        <v>0.32</v>
      </c>
      <c r="I136">
        <v>1.95</v>
      </c>
      <c r="J136">
        <v>1</v>
      </c>
      <c r="K136">
        <v>0.53</v>
      </c>
      <c r="L136">
        <v>1.64</v>
      </c>
      <c r="M136">
        <v>0.01</v>
      </c>
      <c r="N136">
        <v>0.01</v>
      </c>
      <c r="O136">
        <v>0.46</v>
      </c>
      <c r="P136">
        <v>0</v>
      </c>
      <c r="Q136">
        <v>100</v>
      </c>
      <c r="R136">
        <f t="shared" si="2"/>
        <v>100</v>
      </c>
      <c r="S136" t="b">
        <f t="shared" si="3"/>
        <v>1</v>
      </c>
      <c r="T136">
        <v>82.15</v>
      </c>
      <c r="U136">
        <v>17.850000000000001</v>
      </c>
      <c r="V136">
        <v>100</v>
      </c>
    </row>
    <row r="137" spans="1:22" hidden="1">
      <c r="A137" s="21" t="s">
        <v>146</v>
      </c>
      <c r="B137">
        <v>30</v>
      </c>
      <c r="C137">
        <v>40</v>
      </c>
      <c r="D137">
        <v>11</v>
      </c>
      <c r="E137">
        <v>5</v>
      </c>
      <c r="F137">
        <v>2</v>
      </c>
      <c r="G137">
        <v>0</v>
      </c>
      <c r="H137">
        <v>0</v>
      </c>
      <c r="I137">
        <v>2</v>
      </c>
      <c r="J137">
        <v>3</v>
      </c>
      <c r="K137">
        <v>0</v>
      </c>
      <c r="L137">
        <v>0</v>
      </c>
      <c r="M137">
        <v>1</v>
      </c>
      <c r="N137">
        <v>1</v>
      </c>
      <c r="O137">
        <v>5</v>
      </c>
      <c r="P137">
        <v>0</v>
      </c>
      <c r="Q137">
        <v>100</v>
      </c>
      <c r="R137">
        <f t="shared" si="2"/>
        <v>100</v>
      </c>
      <c r="S137" t="b">
        <f t="shared" si="3"/>
        <v>1</v>
      </c>
      <c r="T137">
        <v>30</v>
      </c>
      <c r="U137">
        <v>70</v>
      </c>
      <c r="V137">
        <v>100</v>
      </c>
    </row>
    <row r="138" spans="1:22" hidden="1">
      <c r="A138" t="s">
        <v>147</v>
      </c>
      <c r="B138">
        <v>68.98</v>
      </c>
      <c r="C138">
        <v>5</v>
      </c>
      <c r="D138">
        <v>1.32</v>
      </c>
      <c r="E138">
        <v>2.13</v>
      </c>
      <c r="F138">
        <v>4</v>
      </c>
      <c r="G138">
        <v>3.35</v>
      </c>
      <c r="H138">
        <v>0</v>
      </c>
      <c r="I138">
        <v>0</v>
      </c>
      <c r="J138">
        <v>3.58</v>
      </c>
      <c r="K138">
        <v>0</v>
      </c>
      <c r="L138">
        <v>2.2400000000000002</v>
      </c>
      <c r="M138">
        <v>0</v>
      </c>
      <c r="N138">
        <v>0</v>
      </c>
      <c r="O138">
        <v>0</v>
      </c>
      <c r="P138">
        <v>9.4</v>
      </c>
      <c r="Q138">
        <v>100</v>
      </c>
      <c r="R138">
        <f t="shared" si="2"/>
        <v>99.999999999999986</v>
      </c>
      <c r="S138" t="b">
        <f t="shared" si="3"/>
        <v>1</v>
      </c>
      <c r="T138">
        <v>68.98</v>
      </c>
      <c r="U138">
        <v>31.02</v>
      </c>
      <c r="V138">
        <v>100</v>
      </c>
    </row>
    <row r="139" spans="1:22" hidden="1">
      <c r="A139" t="s">
        <v>148</v>
      </c>
      <c r="B139">
        <v>48.86</v>
      </c>
      <c r="C139">
        <v>0</v>
      </c>
      <c r="D139">
        <v>6.61</v>
      </c>
      <c r="E139">
        <v>16.39</v>
      </c>
      <c r="F139">
        <v>0</v>
      </c>
      <c r="G139">
        <v>2.38</v>
      </c>
      <c r="H139">
        <v>0.13</v>
      </c>
      <c r="I139">
        <v>2.64</v>
      </c>
      <c r="J139">
        <v>0</v>
      </c>
      <c r="K139">
        <v>0.89</v>
      </c>
      <c r="L139">
        <v>0.79</v>
      </c>
      <c r="M139">
        <v>0</v>
      </c>
      <c r="N139">
        <v>0.32</v>
      </c>
      <c r="O139">
        <v>20.99</v>
      </c>
      <c r="P139">
        <v>0</v>
      </c>
      <c r="Q139">
        <v>100</v>
      </c>
      <c r="R139">
        <f t="shared" si="2"/>
        <v>99.999999999999986</v>
      </c>
      <c r="S139" t="b">
        <f t="shared" si="3"/>
        <v>1</v>
      </c>
      <c r="T139">
        <v>48.86</v>
      </c>
      <c r="U139">
        <v>51.14</v>
      </c>
      <c r="V139">
        <v>100</v>
      </c>
    </row>
    <row r="140" spans="1:22">
      <c r="A140" t="s">
        <v>149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f t="shared" si="2"/>
        <v>0</v>
      </c>
      <c r="S140" t="b">
        <f t="shared" si="3"/>
        <v>1</v>
      </c>
      <c r="T140">
        <v>0</v>
      </c>
      <c r="U140">
        <v>0</v>
      </c>
      <c r="V140">
        <v>0</v>
      </c>
    </row>
    <row r="141" spans="1:22" hidden="1">
      <c r="A141" t="s">
        <v>150</v>
      </c>
      <c r="B141">
        <v>57.64</v>
      </c>
      <c r="C141">
        <v>4.09</v>
      </c>
      <c r="D141">
        <v>4.09</v>
      </c>
      <c r="E141">
        <v>9.99</v>
      </c>
      <c r="F141">
        <v>10.18</v>
      </c>
      <c r="G141">
        <v>8.9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5.1100000000000003</v>
      </c>
      <c r="Q141">
        <v>100</v>
      </c>
      <c r="R141">
        <f t="shared" si="2"/>
        <v>100.00000000000001</v>
      </c>
      <c r="S141" t="b">
        <f t="shared" si="3"/>
        <v>1</v>
      </c>
      <c r="T141">
        <v>57.64</v>
      </c>
      <c r="U141">
        <v>42.36</v>
      </c>
      <c r="V141">
        <v>100</v>
      </c>
    </row>
    <row r="142" spans="1:22" hidden="1">
      <c r="A142" t="s">
        <v>151</v>
      </c>
      <c r="B142">
        <v>60</v>
      </c>
      <c r="C142">
        <v>10</v>
      </c>
      <c r="D142">
        <v>5</v>
      </c>
      <c r="E142">
        <v>5</v>
      </c>
      <c r="F142">
        <v>5</v>
      </c>
      <c r="G142">
        <v>2</v>
      </c>
      <c r="H142">
        <v>0</v>
      </c>
      <c r="I142">
        <v>0</v>
      </c>
      <c r="J142">
        <v>10</v>
      </c>
      <c r="K142">
        <v>0</v>
      </c>
      <c r="L142">
        <v>0</v>
      </c>
      <c r="M142">
        <v>1</v>
      </c>
      <c r="N142">
        <v>0</v>
      </c>
      <c r="O142">
        <v>2</v>
      </c>
      <c r="P142">
        <v>0</v>
      </c>
      <c r="Q142">
        <v>100</v>
      </c>
      <c r="R142">
        <f t="shared" si="2"/>
        <v>100</v>
      </c>
      <c r="S142" t="b">
        <f t="shared" si="3"/>
        <v>1</v>
      </c>
      <c r="T142">
        <v>60</v>
      </c>
      <c r="U142">
        <v>40</v>
      </c>
      <c r="V142">
        <v>100</v>
      </c>
    </row>
    <row r="143" spans="1:22" hidden="1">
      <c r="A143" t="s">
        <v>152</v>
      </c>
      <c r="B143">
        <v>56.15</v>
      </c>
      <c r="C143">
        <v>3.75</v>
      </c>
      <c r="D143">
        <v>4.2</v>
      </c>
      <c r="E143">
        <v>5.97</v>
      </c>
      <c r="F143">
        <v>8.3000000000000007</v>
      </c>
      <c r="G143">
        <v>1.75</v>
      </c>
      <c r="H143">
        <v>2.35</v>
      </c>
      <c r="I143">
        <v>5.6</v>
      </c>
      <c r="J143">
        <v>4.1500000000000004</v>
      </c>
      <c r="K143">
        <v>2.2999999999999998</v>
      </c>
      <c r="L143">
        <v>1.7</v>
      </c>
      <c r="M143">
        <v>1.05</v>
      </c>
      <c r="N143">
        <v>0.45</v>
      </c>
      <c r="O143">
        <v>0.65</v>
      </c>
      <c r="P143">
        <v>1.63</v>
      </c>
      <c r="Q143">
        <v>100</v>
      </c>
      <c r="R143">
        <f t="shared" si="2"/>
        <v>99.999999999999986</v>
      </c>
      <c r="S143" t="b">
        <f t="shared" si="3"/>
        <v>1</v>
      </c>
      <c r="T143">
        <v>56.15</v>
      </c>
      <c r="U143">
        <v>43.85</v>
      </c>
      <c r="V143">
        <v>100</v>
      </c>
    </row>
    <row r="144" spans="1:22">
      <c r="A144" t="s">
        <v>153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f t="shared" si="2"/>
        <v>0</v>
      </c>
      <c r="S144" t="b">
        <f t="shared" si="3"/>
        <v>1</v>
      </c>
      <c r="T144">
        <v>0</v>
      </c>
      <c r="U144">
        <v>0</v>
      </c>
      <c r="V144">
        <v>0</v>
      </c>
    </row>
    <row r="145" spans="1:22">
      <c r="A145" s="21" t="s">
        <v>154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f t="shared" si="2"/>
        <v>0</v>
      </c>
      <c r="S145" t="b">
        <f t="shared" si="3"/>
        <v>1</v>
      </c>
      <c r="T145">
        <v>0</v>
      </c>
      <c r="U145">
        <v>0</v>
      </c>
      <c r="V145">
        <v>0</v>
      </c>
    </row>
    <row r="146" spans="1:22" hidden="1">
      <c r="A146" t="s">
        <v>155</v>
      </c>
      <c r="B146">
        <v>42.74</v>
      </c>
      <c r="C146">
        <v>0</v>
      </c>
      <c r="D146">
        <v>12.75</v>
      </c>
      <c r="E146">
        <v>17.79</v>
      </c>
      <c r="F146">
        <v>0</v>
      </c>
      <c r="G146">
        <v>8.36</v>
      </c>
      <c r="H146">
        <v>0</v>
      </c>
      <c r="I146">
        <v>4.3099999999999996</v>
      </c>
      <c r="J146">
        <v>0</v>
      </c>
      <c r="K146">
        <v>0</v>
      </c>
      <c r="L146">
        <v>0</v>
      </c>
      <c r="M146">
        <v>0</v>
      </c>
      <c r="N146">
        <v>4</v>
      </c>
      <c r="O146">
        <v>10.050000000000001</v>
      </c>
      <c r="P146">
        <v>0</v>
      </c>
      <c r="Q146">
        <v>100</v>
      </c>
      <c r="R146">
        <f t="shared" si="2"/>
        <v>100</v>
      </c>
      <c r="S146" t="b">
        <f t="shared" si="3"/>
        <v>1</v>
      </c>
      <c r="T146">
        <v>42.74</v>
      </c>
      <c r="U146">
        <v>57.26</v>
      </c>
      <c r="V146">
        <v>100</v>
      </c>
    </row>
    <row r="147" spans="1:22">
      <c r="A147" s="21" t="s">
        <v>156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f t="shared" si="2"/>
        <v>0</v>
      </c>
      <c r="S147" t="b">
        <f t="shared" si="3"/>
        <v>1</v>
      </c>
      <c r="T147">
        <v>0</v>
      </c>
      <c r="U147">
        <v>0</v>
      </c>
      <c r="V147">
        <v>0</v>
      </c>
    </row>
    <row r="148" spans="1:22" hidden="1">
      <c r="A148" t="s">
        <v>157</v>
      </c>
      <c r="B148">
        <v>50</v>
      </c>
      <c r="C148">
        <v>10</v>
      </c>
      <c r="D148">
        <v>3</v>
      </c>
      <c r="E148">
        <v>5</v>
      </c>
      <c r="F148">
        <v>2</v>
      </c>
      <c r="G148">
        <v>1</v>
      </c>
      <c r="H148">
        <v>3</v>
      </c>
      <c r="I148">
        <v>1</v>
      </c>
      <c r="J148">
        <v>5</v>
      </c>
      <c r="K148">
        <v>2</v>
      </c>
      <c r="L148">
        <v>5</v>
      </c>
      <c r="M148">
        <v>1</v>
      </c>
      <c r="N148">
        <v>0.5</v>
      </c>
      <c r="O148">
        <v>7</v>
      </c>
      <c r="P148">
        <v>4.5</v>
      </c>
      <c r="Q148">
        <v>100</v>
      </c>
      <c r="R148">
        <f t="shared" si="2"/>
        <v>100</v>
      </c>
      <c r="S148" t="b">
        <f t="shared" si="3"/>
        <v>1</v>
      </c>
      <c r="T148">
        <v>50</v>
      </c>
      <c r="U148">
        <v>50</v>
      </c>
      <c r="V148">
        <v>100</v>
      </c>
    </row>
    <row r="149" spans="1:22" hidden="1">
      <c r="A149" t="s">
        <v>158</v>
      </c>
      <c r="B149">
        <v>60</v>
      </c>
      <c r="C149">
        <v>10</v>
      </c>
      <c r="D149">
        <v>5</v>
      </c>
      <c r="E149">
        <v>2</v>
      </c>
      <c r="F149">
        <v>3</v>
      </c>
      <c r="G149">
        <v>1</v>
      </c>
      <c r="H149">
        <v>1</v>
      </c>
      <c r="I149">
        <v>1</v>
      </c>
      <c r="J149">
        <v>4</v>
      </c>
      <c r="K149">
        <v>2</v>
      </c>
      <c r="L149">
        <v>3</v>
      </c>
      <c r="M149">
        <v>1</v>
      </c>
      <c r="N149">
        <v>1</v>
      </c>
      <c r="O149">
        <v>3</v>
      </c>
      <c r="P149">
        <v>3</v>
      </c>
      <c r="Q149">
        <v>100</v>
      </c>
      <c r="R149">
        <f t="shared" si="2"/>
        <v>100</v>
      </c>
      <c r="S149" t="b">
        <f t="shared" si="3"/>
        <v>1</v>
      </c>
      <c r="T149">
        <v>60</v>
      </c>
      <c r="U149">
        <v>40</v>
      </c>
      <c r="V149">
        <v>100</v>
      </c>
    </row>
    <row r="150" spans="1:22">
      <c r="A150" s="21" t="s">
        <v>159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f t="shared" si="2"/>
        <v>0</v>
      </c>
      <c r="S150" t="b">
        <f t="shared" si="3"/>
        <v>1</v>
      </c>
      <c r="T150">
        <v>0</v>
      </c>
      <c r="U150">
        <v>0</v>
      </c>
      <c r="V150">
        <v>0</v>
      </c>
    </row>
    <row r="151" spans="1:22" hidden="1">
      <c r="A151" t="s">
        <v>160</v>
      </c>
      <c r="B151">
        <v>76.739999999999995</v>
      </c>
      <c r="C151">
        <v>1.36</v>
      </c>
      <c r="D151">
        <v>1.51</v>
      </c>
      <c r="E151">
        <v>2.39</v>
      </c>
      <c r="F151">
        <v>3.22</v>
      </c>
      <c r="G151">
        <v>1.45</v>
      </c>
      <c r="H151">
        <v>0.15</v>
      </c>
      <c r="I151">
        <v>1.21</v>
      </c>
      <c r="J151">
        <v>1.67</v>
      </c>
      <c r="K151">
        <v>0.96</v>
      </c>
      <c r="L151">
        <v>3.04</v>
      </c>
      <c r="M151">
        <v>0.56000000000000005</v>
      </c>
      <c r="N151">
        <v>0.36</v>
      </c>
      <c r="O151">
        <v>3.75</v>
      </c>
      <c r="P151">
        <v>1.63</v>
      </c>
      <c r="Q151">
        <v>100</v>
      </c>
      <c r="R151">
        <f t="shared" si="2"/>
        <v>100</v>
      </c>
      <c r="S151" t="b">
        <f t="shared" si="3"/>
        <v>1</v>
      </c>
      <c r="T151">
        <v>76.739999999999995</v>
      </c>
      <c r="U151">
        <v>23.26</v>
      </c>
      <c r="V151">
        <v>100</v>
      </c>
    </row>
    <row r="152" spans="1:22">
      <c r="A152" t="s">
        <v>161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f t="shared" ref="R152:R198" si="4">+SUM(B152:P152)</f>
        <v>0</v>
      </c>
      <c r="S152" t="b">
        <f t="shared" ref="S152:S215" si="5">+EXACT(Q152,R152)</f>
        <v>1</v>
      </c>
      <c r="T152">
        <v>0</v>
      </c>
      <c r="U152">
        <v>0</v>
      </c>
      <c r="V152">
        <v>0</v>
      </c>
    </row>
    <row r="153" spans="1:22" hidden="1">
      <c r="A153" s="21" t="s">
        <v>162</v>
      </c>
      <c r="B153">
        <v>67.95</v>
      </c>
      <c r="C153">
        <v>1.87</v>
      </c>
      <c r="D153">
        <v>2.36</v>
      </c>
      <c r="E153">
        <v>1.18</v>
      </c>
      <c r="F153">
        <v>4.74</v>
      </c>
      <c r="G153">
        <v>1.74</v>
      </c>
      <c r="H153">
        <v>0.19</v>
      </c>
      <c r="I153">
        <v>0.02</v>
      </c>
      <c r="J153">
        <v>0.56000000000000005</v>
      </c>
      <c r="K153">
        <v>1.06</v>
      </c>
      <c r="L153">
        <v>0.95</v>
      </c>
      <c r="M153">
        <v>2.38</v>
      </c>
      <c r="N153">
        <v>6</v>
      </c>
      <c r="O153">
        <v>9</v>
      </c>
      <c r="P153">
        <v>0</v>
      </c>
      <c r="Q153">
        <v>100</v>
      </c>
      <c r="R153">
        <f t="shared" si="4"/>
        <v>100</v>
      </c>
      <c r="S153" t="b">
        <f t="shared" si="5"/>
        <v>1</v>
      </c>
      <c r="T153">
        <v>67.95</v>
      </c>
      <c r="U153">
        <v>32.049999999999997</v>
      </c>
      <c r="V153">
        <v>100</v>
      </c>
    </row>
    <row r="154" spans="1:22" hidden="1">
      <c r="A154" t="s">
        <v>163</v>
      </c>
      <c r="B154">
        <v>81.28</v>
      </c>
      <c r="C154">
        <v>0.6</v>
      </c>
      <c r="D154">
        <v>2.73</v>
      </c>
      <c r="E154">
        <v>1.29</v>
      </c>
      <c r="F154">
        <v>2.0699999999999998</v>
      </c>
      <c r="G154">
        <v>1.63</v>
      </c>
      <c r="H154">
        <v>0.1</v>
      </c>
      <c r="I154">
        <v>0.1</v>
      </c>
      <c r="J154">
        <v>0.79</v>
      </c>
      <c r="K154">
        <v>0.42</v>
      </c>
      <c r="L154">
        <v>1.57</v>
      </c>
      <c r="M154">
        <v>0.15</v>
      </c>
      <c r="N154">
        <v>0.22</v>
      </c>
      <c r="O154">
        <v>6.17</v>
      </c>
      <c r="P154">
        <v>0.88</v>
      </c>
      <c r="Q154">
        <v>100</v>
      </c>
      <c r="R154">
        <f t="shared" si="4"/>
        <v>99.999999999999986</v>
      </c>
      <c r="S154" t="b">
        <f t="shared" si="5"/>
        <v>1</v>
      </c>
      <c r="T154">
        <v>81.28</v>
      </c>
      <c r="U154">
        <v>18.72</v>
      </c>
      <c r="V154">
        <v>100</v>
      </c>
    </row>
    <row r="155" spans="1:22">
      <c r="A155" t="s">
        <v>164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f t="shared" si="4"/>
        <v>0</v>
      </c>
      <c r="S155" t="b">
        <f t="shared" si="5"/>
        <v>1</v>
      </c>
      <c r="T155">
        <v>0</v>
      </c>
      <c r="U155">
        <v>0</v>
      </c>
      <c r="V155">
        <v>0</v>
      </c>
    </row>
    <row r="156" spans="1:22">
      <c r="A156" t="s">
        <v>165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f t="shared" si="4"/>
        <v>0</v>
      </c>
      <c r="S156" t="b">
        <f t="shared" si="5"/>
        <v>1</v>
      </c>
      <c r="T156">
        <v>0</v>
      </c>
      <c r="U156">
        <v>0</v>
      </c>
      <c r="V156">
        <v>0</v>
      </c>
    </row>
    <row r="157" spans="1:22" hidden="1">
      <c r="A157" t="s">
        <v>62</v>
      </c>
      <c r="B157">
        <v>60</v>
      </c>
      <c r="C157">
        <v>5</v>
      </c>
      <c r="D157">
        <v>10</v>
      </c>
      <c r="E157">
        <v>15</v>
      </c>
      <c r="F157">
        <v>0</v>
      </c>
      <c r="G157">
        <v>2</v>
      </c>
      <c r="H157">
        <v>0</v>
      </c>
      <c r="I157">
        <v>8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100</v>
      </c>
      <c r="R157">
        <f t="shared" si="4"/>
        <v>100</v>
      </c>
      <c r="S157" t="b">
        <f t="shared" si="5"/>
        <v>1</v>
      </c>
      <c r="T157">
        <v>60</v>
      </c>
      <c r="U157">
        <v>40</v>
      </c>
      <c r="V157">
        <v>100</v>
      </c>
    </row>
    <row r="158" spans="1:22" hidden="1">
      <c r="A158" t="s">
        <v>166</v>
      </c>
      <c r="B158">
        <v>75</v>
      </c>
      <c r="C158">
        <v>5</v>
      </c>
      <c r="D158">
        <v>3</v>
      </c>
      <c r="E158">
        <v>5</v>
      </c>
      <c r="F158">
        <v>1</v>
      </c>
      <c r="G158">
        <v>1</v>
      </c>
      <c r="H158">
        <v>1</v>
      </c>
      <c r="I158">
        <v>1</v>
      </c>
      <c r="J158">
        <v>2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100</v>
      </c>
      <c r="R158">
        <f t="shared" si="4"/>
        <v>100</v>
      </c>
      <c r="S158" t="b">
        <f t="shared" si="5"/>
        <v>1</v>
      </c>
      <c r="T158">
        <v>75</v>
      </c>
      <c r="U158">
        <v>25</v>
      </c>
      <c r="V158">
        <v>100</v>
      </c>
    </row>
    <row r="159" spans="1:22">
      <c r="A159" t="s">
        <v>167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f t="shared" si="4"/>
        <v>0</v>
      </c>
      <c r="S159" t="b">
        <f t="shared" si="5"/>
        <v>1</v>
      </c>
      <c r="T159">
        <v>0</v>
      </c>
      <c r="U159">
        <v>0</v>
      </c>
      <c r="V159">
        <v>0</v>
      </c>
    </row>
    <row r="160" spans="1:22">
      <c r="A160" t="s">
        <v>168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f t="shared" si="4"/>
        <v>0</v>
      </c>
      <c r="S160" t="b">
        <f t="shared" si="5"/>
        <v>1</v>
      </c>
      <c r="T160">
        <v>0</v>
      </c>
      <c r="U160">
        <v>0</v>
      </c>
      <c r="V160">
        <v>0</v>
      </c>
    </row>
    <row r="161" spans="1:22">
      <c r="A161" t="s">
        <v>169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f t="shared" si="4"/>
        <v>0</v>
      </c>
      <c r="S161" t="b">
        <f t="shared" si="5"/>
        <v>1</v>
      </c>
      <c r="T161">
        <v>0</v>
      </c>
      <c r="U161">
        <v>0</v>
      </c>
      <c r="V161">
        <v>0</v>
      </c>
    </row>
    <row r="162" spans="1:22" hidden="1">
      <c r="A162" t="s">
        <v>170</v>
      </c>
      <c r="B162">
        <v>77</v>
      </c>
      <c r="C162">
        <v>2</v>
      </c>
      <c r="D162">
        <v>4</v>
      </c>
      <c r="E162">
        <v>3</v>
      </c>
      <c r="F162">
        <v>4</v>
      </c>
      <c r="G162">
        <v>1</v>
      </c>
      <c r="H162">
        <v>0</v>
      </c>
      <c r="I162">
        <v>1</v>
      </c>
      <c r="J162">
        <v>0</v>
      </c>
      <c r="K162">
        <v>0</v>
      </c>
      <c r="L162">
        <v>4</v>
      </c>
      <c r="M162">
        <v>0</v>
      </c>
      <c r="N162">
        <v>0</v>
      </c>
      <c r="O162">
        <v>4</v>
      </c>
      <c r="P162">
        <v>0</v>
      </c>
      <c r="Q162">
        <v>100</v>
      </c>
      <c r="R162">
        <f t="shared" si="4"/>
        <v>100</v>
      </c>
      <c r="S162" t="b">
        <f t="shared" si="5"/>
        <v>1</v>
      </c>
      <c r="T162">
        <v>77</v>
      </c>
      <c r="U162">
        <v>23</v>
      </c>
      <c r="V162">
        <v>100</v>
      </c>
    </row>
    <row r="163" spans="1:22" hidden="1">
      <c r="A163" t="s">
        <v>171</v>
      </c>
      <c r="B163">
        <v>60</v>
      </c>
      <c r="C163">
        <v>3</v>
      </c>
      <c r="D163">
        <v>3</v>
      </c>
      <c r="E163">
        <v>5</v>
      </c>
      <c r="F163">
        <v>5</v>
      </c>
      <c r="G163">
        <v>5</v>
      </c>
      <c r="H163">
        <v>3</v>
      </c>
      <c r="I163">
        <v>2</v>
      </c>
      <c r="J163">
        <v>2</v>
      </c>
      <c r="K163">
        <v>2</v>
      </c>
      <c r="L163">
        <v>2</v>
      </c>
      <c r="M163">
        <v>1</v>
      </c>
      <c r="N163">
        <v>0</v>
      </c>
      <c r="O163">
        <v>7</v>
      </c>
      <c r="P163">
        <v>0</v>
      </c>
      <c r="Q163">
        <v>100</v>
      </c>
      <c r="R163">
        <f t="shared" si="4"/>
        <v>100</v>
      </c>
      <c r="S163" t="b">
        <f t="shared" si="5"/>
        <v>1</v>
      </c>
      <c r="T163">
        <v>60</v>
      </c>
      <c r="U163">
        <v>40</v>
      </c>
      <c r="V163">
        <v>100</v>
      </c>
    </row>
    <row r="164" spans="1:22">
      <c r="A164" t="s">
        <v>172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f t="shared" si="4"/>
        <v>0</v>
      </c>
      <c r="S164" t="b">
        <f t="shared" si="5"/>
        <v>1</v>
      </c>
      <c r="T164">
        <v>0</v>
      </c>
      <c r="U164">
        <v>0</v>
      </c>
      <c r="V164">
        <v>0</v>
      </c>
    </row>
    <row r="165" spans="1:22">
      <c r="A165" t="s">
        <v>173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f t="shared" si="4"/>
        <v>0</v>
      </c>
      <c r="S165" t="b">
        <f t="shared" si="5"/>
        <v>1</v>
      </c>
      <c r="T165">
        <v>0</v>
      </c>
      <c r="U165">
        <v>0</v>
      </c>
      <c r="V165">
        <v>0</v>
      </c>
    </row>
    <row r="166" spans="1:22" hidden="1">
      <c r="A166" t="s">
        <v>174</v>
      </c>
      <c r="B166">
        <v>8.6999999999999993</v>
      </c>
      <c r="C166">
        <v>6</v>
      </c>
      <c r="D166">
        <v>6</v>
      </c>
      <c r="E166">
        <v>3</v>
      </c>
      <c r="F166">
        <v>8.5</v>
      </c>
      <c r="G166">
        <v>3.5</v>
      </c>
      <c r="H166">
        <v>2</v>
      </c>
      <c r="I166">
        <v>1</v>
      </c>
      <c r="J166">
        <v>1</v>
      </c>
      <c r="K166">
        <v>3</v>
      </c>
      <c r="L166">
        <v>2</v>
      </c>
      <c r="M166">
        <v>0.2</v>
      </c>
      <c r="N166">
        <v>0.1</v>
      </c>
      <c r="O166">
        <v>10</v>
      </c>
      <c r="P166">
        <v>45</v>
      </c>
      <c r="Q166">
        <v>100</v>
      </c>
      <c r="R166">
        <f t="shared" si="4"/>
        <v>100</v>
      </c>
      <c r="S166" t="b">
        <f t="shared" si="5"/>
        <v>1</v>
      </c>
      <c r="T166">
        <v>8.6999999999999993</v>
      </c>
      <c r="U166">
        <v>91.3</v>
      </c>
      <c r="V166">
        <v>100</v>
      </c>
    </row>
    <row r="167" spans="1:22" hidden="1">
      <c r="A167" t="s">
        <v>175</v>
      </c>
      <c r="B167">
        <v>71.099999999999994</v>
      </c>
      <c r="C167">
        <v>1.8</v>
      </c>
      <c r="D167">
        <v>3.6</v>
      </c>
      <c r="E167">
        <v>10.4</v>
      </c>
      <c r="F167">
        <v>0</v>
      </c>
      <c r="G167">
        <v>1.3</v>
      </c>
      <c r="H167">
        <v>0.4</v>
      </c>
      <c r="I167">
        <v>1.2</v>
      </c>
      <c r="J167">
        <v>0</v>
      </c>
      <c r="K167">
        <v>0</v>
      </c>
      <c r="L167">
        <v>0</v>
      </c>
      <c r="M167">
        <v>0</v>
      </c>
      <c r="N167">
        <v>5.7</v>
      </c>
      <c r="O167">
        <v>0</v>
      </c>
      <c r="P167">
        <v>4.5</v>
      </c>
      <c r="Q167">
        <v>100</v>
      </c>
      <c r="R167">
        <f t="shared" si="4"/>
        <v>100</v>
      </c>
      <c r="S167" t="b">
        <f t="shared" si="5"/>
        <v>1</v>
      </c>
      <c r="T167">
        <v>71.099999999999994</v>
      </c>
      <c r="U167">
        <v>28.9</v>
      </c>
      <c r="V167">
        <v>100</v>
      </c>
    </row>
    <row r="168" spans="1:22" hidden="1">
      <c r="A168" t="s">
        <v>176</v>
      </c>
      <c r="B168">
        <v>62.72</v>
      </c>
      <c r="C168">
        <v>4.79</v>
      </c>
      <c r="D168">
        <v>5.38</v>
      </c>
      <c r="E168">
        <v>0</v>
      </c>
      <c r="F168">
        <v>15.41</v>
      </c>
      <c r="G168">
        <v>4.2699999999999996</v>
      </c>
      <c r="H168">
        <v>0</v>
      </c>
      <c r="I168">
        <v>0.39</v>
      </c>
      <c r="J168">
        <v>0</v>
      </c>
      <c r="K168">
        <v>0</v>
      </c>
      <c r="L168">
        <v>7.04</v>
      </c>
      <c r="M168">
        <v>0</v>
      </c>
      <c r="N168">
        <v>0</v>
      </c>
      <c r="O168">
        <v>0</v>
      </c>
      <c r="P168">
        <v>0</v>
      </c>
      <c r="Q168">
        <v>100</v>
      </c>
      <c r="R168">
        <f t="shared" si="4"/>
        <v>100</v>
      </c>
      <c r="S168" t="b">
        <f t="shared" si="5"/>
        <v>1</v>
      </c>
      <c r="T168">
        <v>62.72</v>
      </c>
      <c r="U168">
        <v>37.28</v>
      </c>
      <c r="V168">
        <v>100</v>
      </c>
    </row>
    <row r="169" spans="1:22" hidden="1">
      <c r="A169" t="s">
        <v>177</v>
      </c>
      <c r="B169">
        <v>71</v>
      </c>
      <c r="C169">
        <v>3.2</v>
      </c>
      <c r="D169">
        <v>4.5</v>
      </c>
      <c r="E169">
        <v>3.2</v>
      </c>
      <c r="F169">
        <v>4.0999999999999996</v>
      </c>
      <c r="G169">
        <v>3.5</v>
      </c>
      <c r="H169">
        <v>0.2</v>
      </c>
      <c r="I169">
        <v>1.3</v>
      </c>
      <c r="J169">
        <v>2</v>
      </c>
      <c r="K169">
        <v>1</v>
      </c>
      <c r="L169">
        <v>2.4</v>
      </c>
      <c r="M169">
        <v>1</v>
      </c>
      <c r="N169">
        <v>0.4</v>
      </c>
      <c r="O169">
        <v>2.2000000000000002</v>
      </c>
      <c r="P169">
        <v>0</v>
      </c>
      <c r="Q169">
        <v>100</v>
      </c>
      <c r="R169">
        <f t="shared" si="4"/>
        <v>100.00000000000001</v>
      </c>
      <c r="S169" t="b">
        <f t="shared" si="5"/>
        <v>1</v>
      </c>
      <c r="T169">
        <v>71</v>
      </c>
      <c r="U169">
        <v>29</v>
      </c>
      <c r="V169">
        <v>100</v>
      </c>
    </row>
    <row r="170" spans="1:22" hidden="1">
      <c r="A170" t="s">
        <v>178</v>
      </c>
      <c r="B170">
        <v>58.02</v>
      </c>
      <c r="C170">
        <v>3.48</v>
      </c>
      <c r="D170">
        <v>7.12</v>
      </c>
      <c r="E170">
        <v>9.82</v>
      </c>
      <c r="F170">
        <v>0</v>
      </c>
      <c r="G170">
        <v>4.32</v>
      </c>
      <c r="H170">
        <v>0</v>
      </c>
      <c r="I170">
        <v>1.49</v>
      </c>
      <c r="J170">
        <v>0</v>
      </c>
      <c r="K170">
        <v>0</v>
      </c>
      <c r="L170">
        <v>0</v>
      </c>
      <c r="M170">
        <v>0</v>
      </c>
      <c r="N170">
        <v>2.06</v>
      </c>
      <c r="O170">
        <v>13.69</v>
      </c>
      <c r="P170">
        <v>0</v>
      </c>
      <c r="Q170">
        <v>100</v>
      </c>
      <c r="R170">
        <f t="shared" si="4"/>
        <v>99.999999999999986</v>
      </c>
      <c r="S170" t="b">
        <f t="shared" si="5"/>
        <v>1</v>
      </c>
      <c r="T170">
        <v>58.02</v>
      </c>
      <c r="U170">
        <v>41.98</v>
      </c>
      <c r="V170">
        <v>100</v>
      </c>
    </row>
    <row r="171" spans="1:22" hidden="1">
      <c r="A171" t="s">
        <v>179</v>
      </c>
      <c r="B171">
        <v>68.64</v>
      </c>
      <c r="C171">
        <v>3.81</v>
      </c>
      <c r="D171">
        <v>2.92</v>
      </c>
      <c r="E171">
        <v>0</v>
      </c>
      <c r="F171">
        <v>11.56</v>
      </c>
      <c r="G171">
        <v>4.0999999999999996</v>
      </c>
      <c r="H171">
        <v>0</v>
      </c>
      <c r="I171">
        <v>0.32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8.65</v>
      </c>
      <c r="Q171">
        <v>100</v>
      </c>
      <c r="R171">
        <f t="shared" si="4"/>
        <v>100</v>
      </c>
      <c r="S171" t="b">
        <f t="shared" si="5"/>
        <v>1</v>
      </c>
      <c r="T171">
        <v>68.64</v>
      </c>
      <c r="U171">
        <v>31.36</v>
      </c>
      <c r="V171">
        <v>100</v>
      </c>
    </row>
    <row r="172" spans="1:22">
      <c r="A172" s="21" t="s">
        <v>180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f t="shared" si="4"/>
        <v>0</v>
      </c>
      <c r="S172" t="b">
        <f t="shared" si="5"/>
        <v>1</v>
      </c>
      <c r="T172">
        <v>0</v>
      </c>
      <c r="U172">
        <v>0</v>
      </c>
      <c r="V172">
        <v>0</v>
      </c>
    </row>
    <row r="173" spans="1:22" hidden="1">
      <c r="A173" t="s">
        <v>151</v>
      </c>
      <c r="B173">
        <v>68.599999999999994</v>
      </c>
      <c r="C173">
        <v>3.81</v>
      </c>
      <c r="D173">
        <v>2.92</v>
      </c>
      <c r="E173">
        <v>11.56</v>
      </c>
      <c r="F173">
        <v>4.0999999999999996</v>
      </c>
      <c r="G173">
        <v>0</v>
      </c>
      <c r="H173">
        <v>0</v>
      </c>
      <c r="I173">
        <v>0</v>
      </c>
      <c r="J173">
        <v>0.36</v>
      </c>
      <c r="K173">
        <v>0</v>
      </c>
      <c r="L173">
        <v>0</v>
      </c>
      <c r="M173">
        <v>0</v>
      </c>
      <c r="N173">
        <v>0</v>
      </c>
      <c r="O173">
        <v>8.65</v>
      </c>
      <c r="P173">
        <v>0</v>
      </c>
      <c r="Q173">
        <v>100</v>
      </c>
      <c r="R173">
        <f t="shared" si="4"/>
        <v>100</v>
      </c>
      <c r="S173" t="b">
        <f t="shared" si="5"/>
        <v>1</v>
      </c>
      <c r="T173">
        <v>68.599999999999994</v>
      </c>
      <c r="U173">
        <v>31.4</v>
      </c>
      <c r="V173">
        <v>100</v>
      </c>
    </row>
    <row r="174" spans="1:22">
      <c r="A174" t="s">
        <v>181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f t="shared" si="4"/>
        <v>0</v>
      </c>
      <c r="S174" t="b">
        <f t="shared" si="5"/>
        <v>1</v>
      </c>
      <c r="T174">
        <v>0</v>
      </c>
      <c r="U174">
        <v>0</v>
      </c>
      <c r="V174">
        <v>0</v>
      </c>
    </row>
    <row r="175" spans="1:22" hidden="1">
      <c r="A175" t="s">
        <v>182</v>
      </c>
      <c r="B175">
        <v>69</v>
      </c>
      <c r="C175">
        <v>4.3</v>
      </c>
      <c r="D175">
        <v>2.6</v>
      </c>
      <c r="E175">
        <v>4</v>
      </c>
      <c r="F175">
        <v>8</v>
      </c>
      <c r="G175">
        <v>2.1</v>
      </c>
      <c r="H175">
        <v>0.5</v>
      </c>
      <c r="I175">
        <v>0.5</v>
      </c>
      <c r="J175">
        <v>0.8</v>
      </c>
      <c r="K175">
        <v>0.3</v>
      </c>
      <c r="L175">
        <v>0.7</v>
      </c>
      <c r="M175">
        <v>0.3</v>
      </c>
      <c r="N175">
        <v>0.4</v>
      </c>
      <c r="O175">
        <v>6.5</v>
      </c>
      <c r="P175">
        <v>0</v>
      </c>
      <c r="Q175">
        <v>100</v>
      </c>
      <c r="R175">
        <f t="shared" si="4"/>
        <v>99.999999999999986</v>
      </c>
      <c r="S175" t="b">
        <f t="shared" si="5"/>
        <v>1</v>
      </c>
      <c r="T175">
        <v>69</v>
      </c>
      <c r="U175">
        <v>31</v>
      </c>
      <c r="V175">
        <v>100</v>
      </c>
    </row>
    <row r="176" spans="1:22">
      <c r="A176" t="s">
        <v>183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f t="shared" si="4"/>
        <v>0</v>
      </c>
      <c r="S176" t="b">
        <f t="shared" si="5"/>
        <v>1</v>
      </c>
      <c r="T176">
        <v>0</v>
      </c>
      <c r="U176">
        <v>0</v>
      </c>
      <c r="V176">
        <v>0</v>
      </c>
    </row>
    <row r="177" spans="1:22">
      <c r="A177" s="21" t="s">
        <v>184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f t="shared" si="4"/>
        <v>0</v>
      </c>
      <c r="S177" t="b">
        <f t="shared" si="5"/>
        <v>1</v>
      </c>
      <c r="T177">
        <v>0</v>
      </c>
      <c r="U177">
        <v>0</v>
      </c>
      <c r="V177">
        <v>0</v>
      </c>
    </row>
    <row r="178" spans="1:22" hidden="1">
      <c r="A178" t="s">
        <v>185</v>
      </c>
      <c r="B178">
        <v>56.77</v>
      </c>
      <c r="C178">
        <v>5.92</v>
      </c>
      <c r="D178">
        <v>0</v>
      </c>
      <c r="E178">
        <v>3.69</v>
      </c>
      <c r="F178">
        <v>0</v>
      </c>
      <c r="G178">
        <v>2.39</v>
      </c>
      <c r="H178">
        <v>0.79</v>
      </c>
      <c r="I178">
        <v>0.75</v>
      </c>
      <c r="J178">
        <v>0</v>
      </c>
      <c r="K178">
        <v>0.04</v>
      </c>
      <c r="L178">
        <v>0.27</v>
      </c>
      <c r="M178">
        <v>0</v>
      </c>
      <c r="N178">
        <v>0.89</v>
      </c>
      <c r="O178">
        <v>0</v>
      </c>
      <c r="P178">
        <v>28.49</v>
      </c>
      <c r="Q178">
        <v>100</v>
      </c>
      <c r="R178">
        <f t="shared" si="4"/>
        <v>100.00000000000001</v>
      </c>
      <c r="S178" t="b">
        <f t="shared" si="5"/>
        <v>1</v>
      </c>
      <c r="T178">
        <v>56.77</v>
      </c>
      <c r="U178">
        <v>43.23</v>
      </c>
      <c r="V178">
        <v>100</v>
      </c>
    </row>
    <row r="179" spans="1:22" hidden="1">
      <c r="A179" t="s">
        <v>186</v>
      </c>
      <c r="B179">
        <v>63</v>
      </c>
      <c r="C179">
        <v>12.9</v>
      </c>
      <c r="D179">
        <v>0</v>
      </c>
      <c r="E179">
        <v>13.12</v>
      </c>
      <c r="F179">
        <v>0</v>
      </c>
      <c r="G179">
        <v>1.81</v>
      </c>
      <c r="H179">
        <v>1.43</v>
      </c>
      <c r="I179">
        <v>0.77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6.97</v>
      </c>
      <c r="Q179">
        <v>100</v>
      </c>
      <c r="R179">
        <f t="shared" si="4"/>
        <v>100.00000000000001</v>
      </c>
      <c r="S179" t="b">
        <f t="shared" si="5"/>
        <v>1</v>
      </c>
      <c r="T179">
        <v>63</v>
      </c>
      <c r="U179">
        <v>37</v>
      </c>
      <c r="V179">
        <v>100</v>
      </c>
    </row>
    <row r="180" spans="1:22" hidden="1">
      <c r="A180" t="s">
        <v>187</v>
      </c>
      <c r="B180">
        <v>39.11</v>
      </c>
      <c r="C180">
        <v>7.57</v>
      </c>
      <c r="D180">
        <v>7.57</v>
      </c>
      <c r="E180">
        <v>10.29</v>
      </c>
      <c r="F180">
        <v>13.46</v>
      </c>
      <c r="G180">
        <v>4.49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6.78</v>
      </c>
      <c r="P180">
        <v>10.73</v>
      </c>
      <c r="Q180">
        <v>100</v>
      </c>
      <c r="R180">
        <f t="shared" si="4"/>
        <v>100</v>
      </c>
      <c r="S180" t="b">
        <f t="shared" si="5"/>
        <v>1</v>
      </c>
      <c r="T180">
        <v>39.11</v>
      </c>
      <c r="U180">
        <v>60.89</v>
      </c>
      <c r="V180">
        <v>100</v>
      </c>
    </row>
    <row r="181" spans="1:22" hidden="1">
      <c r="A181" t="s">
        <v>188</v>
      </c>
      <c r="B181">
        <v>50</v>
      </c>
      <c r="C181">
        <v>16.940000000000001</v>
      </c>
      <c r="D181">
        <v>3.88</v>
      </c>
      <c r="E181">
        <v>13.98</v>
      </c>
      <c r="F181">
        <v>0</v>
      </c>
      <c r="G181">
        <v>5.65</v>
      </c>
      <c r="H181">
        <v>0</v>
      </c>
      <c r="I181">
        <v>0</v>
      </c>
      <c r="J181">
        <v>8.1</v>
      </c>
      <c r="K181">
        <v>0</v>
      </c>
      <c r="L181">
        <v>0</v>
      </c>
      <c r="M181">
        <v>0</v>
      </c>
      <c r="N181">
        <v>0</v>
      </c>
      <c r="O181">
        <v>1.45</v>
      </c>
      <c r="P181">
        <v>0</v>
      </c>
      <c r="Q181">
        <v>100</v>
      </c>
      <c r="R181">
        <f t="shared" si="4"/>
        <v>100</v>
      </c>
      <c r="S181" t="b">
        <f t="shared" si="5"/>
        <v>1</v>
      </c>
      <c r="T181">
        <v>50</v>
      </c>
      <c r="U181">
        <v>50</v>
      </c>
      <c r="V181">
        <v>100</v>
      </c>
    </row>
    <row r="182" spans="1:22" hidden="1">
      <c r="A182" s="21" t="s">
        <v>189</v>
      </c>
      <c r="B182">
        <v>62</v>
      </c>
      <c r="C182">
        <v>9</v>
      </c>
      <c r="D182">
        <v>3</v>
      </c>
      <c r="E182">
        <v>4</v>
      </c>
      <c r="F182">
        <v>10</v>
      </c>
      <c r="G182">
        <v>4</v>
      </c>
      <c r="H182">
        <v>1</v>
      </c>
      <c r="I182">
        <v>1</v>
      </c>
      <c r="J182">
        <v>0.5</v>
      </c>
      <c r="K182">
        <v>0.2</v>
      </c>
      <c r="L182">
        <v>1</v>
      </c>
      <c r="M182">
        <v>0.25</v>
      </c>
      <c r="N182">
        <v>1</v>
      </c>
      <c r="O182">
        <v>3</v>
      </c>
      <c r="P182">
        <v>0.05</v>
      </c>
      <c r="Q182">
        <v>100</v>
      </c>
      <c r="R182">
        <f t="shared" si="4"/>
        <v>100</v>
      </c>
      <c r="S182" t="b">
        <f t="shared" si="5"/>
        <v>1</v>
      </c>
      <c r="T182">
        <v>62</v>
      </c>
      <c r="U182">
        <v>38</v>
      </c>
      <c r="V182">
        <v>100</v>
      </c>
    </row>
    <row r="183" spans="1:22" hidden="1">
      <c r="A183" t="s">
        <v>190</v>
      </c>
      <c r="B183">
        <v>12.75</v>
      </c>
      <c r="C183">
        <v>5</v>
      </c>
      <c r="D183">
        <v>4.8499999999999996</v>
      </c>
      <c r="E183">
        <v>17.16</v>
      </c>
      <c r="F183">
        <v>15</v>
      </c>
      <c r="G183">
        <v>8.11</v>
      </c>
      <c r="H183">
        <v>0.57999999999999996</v>
      </c>
      <c r="I183">
        <v>1.32</v>
      </c>
      <c r="J183">
        <v>1</v>
      </c>
      <c r="K183">
        <v>4.2699999999999996</v>
      </c>
      <c r="L183">
        <v>5</v>
      </c>
      <c r="M183">
        <v>0</v>
      </c>
      <c r="N183">
        <v>0.04</v>
      </c>
      <c r="O183">
        <v>23.76</v>
      </c>
      <c r="P183">
        <v>1.1599999999999999</v>
      </c>
      <c r="Q183">
        <v>100</v>
      </c>
      <c r="R183">
        <f t="shared" si="4"/>
        <v>100</v>
      </c>
      <c r="S183" t="b">
        <f t="shared" si="5"/>
        <v>1</v>
      </c>
      <c r="T183">
        <v>12.75</v>
      </c>
      <c r="U183">
        <v>87.25</v>
      </c>
      <c r="V183">
        <v>100</v>
      </c>
    </row>
    <row r="184" spans="1:22" hidden="1">
      <c r="A184" t="s">
        <v>191</v>
      </c>
      <c r="B184">
        <v>21.84</v>
      </c>
      <c r="C184">
        <v>15.09</v>
      </c>
      <c r="D184">
        <v>13.74</v>
      </c>
      <c r="E184">
        <v>5.72</v>
      </c>
      <c r="F184">
        <v>14.15</v>
      </c>
      <c r="G184">
        <v>1.81</v>
      </c>
      <c r="H184">
        <v>5.67</v>
      </c>
      <c r="I184">
        <v>1.5</v>
      </c>
      <c r="J184">
        <v>5</v>
      </c>
      <c r="K184">
        <v>0.4</v>
      </c>
      <c r="L184">
        <v>3.08</v>
      </c>
      <c r="M184">
        <v>0.2</v>
      </c>
      <c r="N184">
        <v>0.4</v>
      </c>
      <c r="O184">
        <v>3.5</v>
      </c>
      <c r="P184">
        <v>7.9</v>
      </c>
      <c r="Q184">
        <v>100</v>
      </c>
      <c r="R184">
        <f t="shared" si="4"/>
        <v>100.00000000000003</v>
      </c>
      <c r="S184" t="b">
        <f t="shared" si="5"/>
        <v>1</v>
      </c>
      <c r="T184">
        <v>21.84</v>
      </c>
      <c r="U184">
        <v>78.16</v>
      </c>
      <c r="V184">
        <v>100</v>
      </c>
    </row>
    <row r="185" spans="1:22" hidden="1">
      <c r="A185" t="s">
        <v>192</v>
      </c>
      <c r="B185">
        <v>57</v>
      </c>
      <c r="C185">
        <v>4.5</v>
      </c>
      <c r="D185">
        <v>3</v>
      </c>
      <c r="E185">
        <v>4</v>
      </c>
      <c r="F185">
        <v>6</v>
      </c>
      <c r="G185">
        <v>3</v>
      </c>
      <c r="H185">
        <v>1</v>
      </c>
      <c r="I185">
        <v>4</v>
      </c>
      <c r="J185">
        <v>5.5</v>
      </c>
      <c r="K185">
        <v>5</v>
      </c>
      <c r="L185">
        <v>2</v>
      </c>
      <c r="M185">
        <v>2</v>
      </c>
      <c r="N185">
        <v>1</v>
      </c>
      <c r="O185">
        <v>2</v>
      </c>
      <c r="P185">
        <v>0</v>
      </c>
      <c r="Q185">
        <v>100</v>
      </c>
      <c r="R185">
        <f t="shared" si="4"/>
        <v>100</v>
      </c>
      <c r="S185" t="b">
        <f t="shared" si="5"/>
        <v>1</v>
      </c>
      <c r="T185">
        <v>57</v>
      </c>
      <c r="U185">
        <v>43</v>
      </c>
      <c r="V185">
        <v>100</v>
      </c>
    </row>
    <row r="186" spans="1:22" hidden="1">
      <c r="A186" t="s">
        <v>193</v>
      </c>
      <c r="B186">
        <v>69</v>
      </c>
      <c r="C186">
        <v>2</v>
      </c>
      <c r="D186">
        <v>4</v>
      </c>
      <c r="E186">
        <v>1</v>
      </c>
      <c r="F186">
        <v>2</v>
      </c>
      <c r="G186">
        <v>1</v>
      </c>
      <c r="H186">
        <v>0</v>
      </c>
      <c r="I186">
        <v>0</v>
      </c>
      <c r="J186">
        <v>0</v>
      </c>
      <c r="K186">
        <v>1</v>
      </c>
      <c r="L186">
        <v>0</v>
      </c>
      <c r="M186">
        <v>0</v>
      </c>
      <c r="N186">
        <v>0</v>
      </c>
      <c r="O186">
        <v>9</v>
      </c>
      <c r="P186">
        <v>11</v>
      </c>
      <c r="Q186">
        <v>100</v>
      </c>
      <c r="R186">
        <f t="shared" si="4"/>
        <v>100</v>
      </c>
      <c r="S186" t="b">
        <f t="shared" si="5"/>
        <v>1</v>
      </c>
      <c r="T186">
        <v>69</v>
      </c>
      <c r="U186">
        <v>31</v>
      </c>
      <c r="V186">
        <v>100</v>
      </c>
    </row>
    <row r="187" spans="1:22">
      <c r="A187" t="s">
        <v>194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f t="shared" si="4"/>
        <v>0</v>
      </c>
      <c r="S187" t="b">
        <f t="shared" si="5"/>
        <v>1</v>
      </c>
      <c r="T187">
        <v>0</v>
      </c>
      <c r="U187">
        <v>0</v>
      </c>
      <c r="V187">
        <v>0</v>
      </c>
    </row>
    <row r="188" spans="1:22" hidden="1">
      <c r="A188" t="s">
        <v>195</v>
      </c>
      <c r="B188">
        <v>67.72</v>
      </c>
      <c r="C188">
        <v>1.58</v>
      </c>
      <c r="D188">
        <v>1.99</v>
      </c>
      <c r="E188">
        <v>0</v>
      </c>
      <c r="F188">
        <v>8.68</v>
      </c>
      <c r="G188">
        <v>3.76</v>
      </c>
      <c r="H188">
        <v>0</v>
      </c>
      <c r="I188">
        <v>4.03</v>
      </c>
      <c r="J188">
        <v>0</v>
      </c>
      <c r="K188">
        <v>0.2</v>
      </c>
      <c r="L188">
        <v>1.69</v>
      </c>
      <c r="M188">
        <v>0</v>
      </c>
      <c r="N188">
        <v>0</v>
      </c>
      <c r="O188">
        <v>10.35</v>
      </c>
      <c r="P188">
        <v>0</v>
      </c>
      <c r="Q188">
        <v>100</v>
      </c>
      <c r="R188">
        <f t="shared" si="4"/>
        <v>100</v>
      </c>
      <c r="S188" t="b">
        <f t="shared" si="5"/>
        <v>1</v>
      </c>
      <c r="T188">
        <v>67.72</v>
      </c>
      <c r="U188">
        <v>32.28</v>
      </c>
      <c r="V188">
        <v>100</v>
      </c>
    </row>
    <row r="189" spans="1:22">
      <c r="A189" t="s">
        <v>196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f t="shared" si="4"/>
        <v>0</v>
      </c>
      <c r="S189" t="b">
        <f t="shared" si="5"/>
        <v>1</v>
      </c>
      <c r="T189">
        <v>0</v>
      </c>
      <c r="U189">
        <v>0</v>
      </c>
      <c r="V189">
        <v>0</v>
      </c>
    </row>
    <row r="190" spans="1:22" hidden="1">
      <c r="A190" t="s">
        <v>197</v>
      </c>
      <c r="B190">
        <v>64.14</v>
      </c>
      <c r="C190">
        <v>9.69</v>
      </c>
      <c r="D190">
        <v>2.5499999999999998</v>
      </c>
      <c r="E190">
        <v>2.85</v>
      </c>
      <c r="F190">
        <v>5.0599999999999996</v>
      </c>
      <c r="G190">
        <v>0.75</v>
      </c>
      <c r="H190">
        <v>0.27</v>
      </c>
      <c r="I190">
        <v>0.68</v>
      </c>
      <c r="J190">
        <v>0</v>
      </c>
      <c r="K190">
        <v>0</v>
      </c>
      <c r="L190">
        <v>1.7</v>
      </c>
      <c r="M190">
        <v>0</v>
      </c>
      <c r="N190">
        <v>0.4</v>
      </c>
      <c r="O190">
        <v>9.0500000000000007</v>
      </c>
      <c r="P190">
        <v>2.86</v>
      </c>
      <c r="Q190">
        <v>100</v>
      </c>
      <c r="R190">
        <f t="shared" si="4"/>
        <v>100</v>
      </c>
      <c r="S190" t="b">
        <f t="shared" si="5"/>
        <v>1</v>
      </c>
      <c r="T190">
        <v>64.14</v>
      </c>
      <c r="U190">
        <v>35.86</v>
      </c>
      <c r="V190">
        <v>100</v>
      </c>
    </row>
    <row r="191" spans="1:22" hidden="1">
      <c r="A191" t="s">
        <v>198</v>
      </c>
      <c r="B191">
        <v>50</v>
      </c>
      <c r="C191">
        <v>20</v>
      </c>
      <c r="D191">
        <v>6</v>
      </c>
      <c r="E191">
        <v>3</v>
      </c>
      <c r="F191">
        <v>5</v>
      </c>
      <c r="G191">
        <v>2</v>
      </c>
      <c r="H191">
        <v>2</v>
      </c>
      <c r="I191">
        <v>2</v>
      </c>
      <c r="J191">
        <v>3</v>
      </c>
      <c r="K191">
        <v>1</v>
      </c>
      <c r="L191">
        <v>1</v>
      </c>
      <c r="M191">
        <v>1</v>
      </c>
      <c r="N191">
        <v>1</v>
      </c>
      <c r="O191">
        <v>2</v>
      </c>
      <c r="P191">
        <v>1</v>
      </c>
      <c r="Q191">
        <v>100</v>
      </c>
      <c r="R191">
        <f t="shared" si="4"/>
        <v>100</v>
      </c>
      <c r="S191" t="b">
        <f t="shared" si="5"/>
        <v>1</v>
      </c>
      <c r="T191">
        <v>50</v>
      </c>
      <c r="U191">
        <v>50</v>
      </c>
      <c r="V191">
        <v>100</v>
      </c>
    </row>
    <row r="192" spans="1:22" hidden="1">
      <c r="A192" t="s">
        <v>199</v>
      </c>
      <c r="B192">
        <v>64</v>
      </c>
      <c r="C192">
        <v>3</v>
      </c>
      <c r="D192">
        <v>3</v>
      </c>
      <c r="E192">
        <v>1</v>
      </c>
      <c r="F192">
        <v>9</v>
      </c>
      <c r="G192">
        <v>4</v>
      </c>
      <c r="H192">
        <v>2</v>
      </c>
      <c r="I192">
        <v>1.5</v>
      </c>
      <c r="J192">
        <v>1.5</v>
      </c>
      <c r="K192">
        <v>4</v>
      </c>
      <c r="L192">
        <v>3</v>
      </c>
      <c r="M192">
        <v>0</v>
      </c>
      <c r="N192">
        <v>1</v>
      </c>
      <c r="O192">
        <v>3</v>
      </c>
      <c r="P192">
        <v>0</v>
      </c>
      <c r="Q192">
        <v>100</v>
      </c>
      <c r="R192">
        <f t="shared" si="4"/>
        <v>100</v>
      </c>
      <c r="S192" t="b">
        <f t="shared" si="5"/>
        <v>1</v>
      </c>
      <c r="T192">
        <v>64</v>
      </c>
      <c r="U192">
        <v>36</v>
      </c>
      <c r="V192">
        <v>100</v>
      </c>
    </row>
    <row r="193" spans="1:22">
      <c r="A193" t="s">
        <v>200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f t="shared" si="4"/>
        <v>0</v>
      </c>
      <c r="S193" t="b">
        <f t="shared" si="5"/>
        <v>1</v>
      </c>
      <c r="T193">
        <v>0</v>
      </c>
      <c r="U193">
        <v>0</v>
      </c>
      <c r="V193">
        <v>0</v>
      </c>
    </row>
    <row r="194" spans="1:22" hidden="1">
      <c r="A194" t="s">
        <v>201</v>
      </c>
      <c r="B194">
        <v>35.4</v>
      </c>
      <c r="C194">
        <v>10</v>
      </c>
      <c r="D194">
        <v>5</v>
      </c>
      <c r="E194">
        <v>9</v>
      </c>
      <c r="F194">
        <v>2</v>
      </c>
      <c r="G194">
        <v>0.5</v>
      </c>
      <c r="H194">
        <v>1</v>
      </c>
      <c r="I194">
        <v>0</v>
      </c>
      <c r="J194">
        <v>8</v>
      </c>
      <c r="K194">
        <v>0.9</v>
      </c>
      <c r="L194">
        <v>0.5</v>
      </c>
      <c r="M194">
        <v>0</v>
      </c>
      <c r="N194">
        <v>0</v>
      </c>
      <c r="O194">
        <v>6</v>
      </c>
      <c r="P194">
        <v>21.7</v>
      </c>
      <c r="Q194">
        <v>100</v>
      </c>
      <c r="R194">
        <f t="shared" si="4"/>
        <v>100.00000000000001</v>
      </c>
      <c r="S194" t="b">
        <f t="shared" si="5"/>
        <v>1</v>
      </c>
      <c r="T194">
        <v>35.4</v>
      </c>
      <c r="U194">
        <v>64.599999999999994</v>
      </c>
      <c r="V194">
        <v>100</v>
      </c>
    </row>
    <row r="195" spans="1:22" hidden="1">
      <c r="A195" t="s">
        <v>202</v>
      </c>
      <c r="B195">
        <v>48.41</v>
      </c>
      <c r="C195">
        <v>11</v>
      </c>
      <c r="D195">
        <v>3.84</v>
      </c>
      <c r="E195">
        <v>9</v>
      </c>
      <c r="F195">
        <v>5</v>
      </c>
      <c r="G195">
        <v>0.18</v>
      </c>
      <c r="H195">
        <v>0.24</v>
      </c>
      <c r="I195">
        <v>0</v>
      </c>
      <c r="J195">
        <v>1.76</v>
      </c>
      <c r="K195">
        <v>0.43</v>
      </c>
      <c r="L195">
        <v>1.19</v>
      </c>
      <c r="M195">
        <v>0</v>
      </c>
      <c r="N195">
        <v>0</v>
      </c>
      <c r="O195">
        <v>18.95</v>
      </c>
      <c r="P195">
        <v>0</v>
      </c>
      <c r="Q195">
        <v>100</v>
      </c>
      <c r="R195">
        <f t="shared" si="4"/>
        <v>100.00000000000001</v>
      </c>
      <c r="S195" t="b">
        <f t="shared" si="5"/>
        <v>1</v>
      </c>
      <c r="T195">
        <v>48.41</v>
      </c>
      <c r="U195">
        <v>51.59</v>
      </c>
      <c r="V195">
        <v>100</v>
      </c>
    </row>
    <row r="196" spans="1:22" hidden="1">
      <c r="A196" t="s">
        <v>203</v>
      </c>
      <c r="B196">
        <v>45.54</v>
      </c>
      <c r="C196">
        <v>0</v>
      </c>
      <c r="D196">
        <v>17.260000000000002</v>
      </c>
      <c r="E196">
        <v>11.61</v>
      </c>
      <c r="F196">
        <v>0</v>
      </c>
      <c r="G196">
        <v>11.9</v>
      </c>
      <c r="H196">
        <v>0</v>
      </c>
      <c r="I196">
        <v>0</v>
      </c>
      <c r="J196">
        <v>2.98</v>
      </c>
      <c r="K196">
        <v>0</v>
      </c>
      <c r="L196">
        <v>4.46</v>
      </c>
      <c r="M196">
        <v>0</v>
      </c>
      <c r="N196">
        <v>0</v>
      </c>
      <c r="O196">
        <v>0</v>
      </c>
      <c r="P196">
        <v>6.25</v>
      </c>
      <c r="Q196">
        <v>100</v>
      </c>
      <c r="R196">
        <f t="shared" si="4"/>
        <v>100</v>
      </c>
      <c r="S196" t="b">
        <f t="shared" si="5"/>
        <v>1</v>
      </c>
      <c r="T196">
        <v>45.54</v>
      </c>
      <c r="U196">
        <v>54.46</v>
      </c>
      <c r="V196">
        <v>100</v>
      </c>
    </row>
    <row r="197" spans="1:22">
      <c r="A197" t="s">
        <v>204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f t="shared" si="4"/>
        <v>0</v>
      </c>
      <c r="S197" t="b">
        <f t="shared" si="5"/>
        <v>1</v>
      </c>
      <c r="T197">
        <v>0</v>
      </c>
      <c r="U197">
        <v>0</v>
      </c>
      <c r="V197">
        <v>0</v>
      </c>
    </row>
    <row r="198" spans="1:22">
      <c r="A198" t="s">
        <v>205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f t="shared" si="4"/>
        <v>0</v>
      </c>
      <c r="S198" t="b">
        <f t="shared" si="5"/>
        <v>1</v>
      </c>
      <c r="T198">
        <v>0</v>
      </c>
      <c r="U198">
        <v>0</v>
      </c>
      <c r="V198">
        <v>0</v>
      </c>
    </row>
    <row r="199" spans="1:22" hidden="1">
      <c r="A199" t="s">
        <v>206</v>
      </c>
      <c r="R199">
        <f>+SUM(B199:P199)</f>
        <v>0</v>
      </c>
      <c r="S199" t="b">
        <f t="shared" si="5"/>
        <v>0</v>
      </c>
    </row>
    <row r="200" spans="1:22" hidden="1">
      <c r="A200" t="s">
        <v>207</v>
      </c>
      <c r="B200">
        <v>42.62</v>
      </c>
      <c r="C200">
        <v>3.92</v>
      </c>
      <c r="D200">
        <v>8.7899999999999991</v>
      </c>
      <c r="E200">
        <v>10.44</v>
      </c>
      <c r="F200">
        <v>0</v>
      </c>
      <c r="G200">
        <v>3.49</v>
      </c>
      <c r="H200">
        <v>0</v>
      </c>
      <c r="I200">
        <v>2.39</v>
      </c>
      <c r="J200">
        <v>0</v>
      </c>
      <c r="K200">
        <v>2.69</v>
      </c>
      <c r="L200">
        <v>1.55</v>
      </c>
      <c r="M200">
        <v>0</v>
      </c>
      <c r="N200">
        <v>0</v>
      </c>
      <c r="O200">
        <v>0</v>
      </c>
      <c r="P200">
        <v>24.11</v>
      </c>
      <c r="Q200">
        <v>100</v>
      </c>
      <c r="R200">
        <f t="shared" ref="R200:R243" si="6">+SUM(B200:P200)</f>
        <v>99.999999999999986</v>
      </c>
      <c r="S200" t="b">
        <f t="shared" si="5"/>
        <v>1</v>
      </c>
      <c r="T200">
        <v>42.62</v>
      </c>
      <c r="U200">
        <v>57.38</v>
      </c>
      <c r="V200">
        <v>100</v>
      </c>
    </row>
    <row r="201" spans="1:22" hidden="1">
      <c r="A201" t="s">
        <v>208</v>
      </c>
      <c r="B201">
        <v>53.69</v>
      </c>
      <c r="C201">
        <v>3.62</v>
      </c>
      <c r="D201">
        <v>0.9</v>
      </c>
      <c r="E201">
        <v>7.24</v>
      </c>
      <c r="F201">
        <v>7</v>
      </c>
      <c r="G201">
        <v>2.85</v>
      </c>
      <c r="H201">
        <v>1.46</v>
      </c>
      <c r="I201">
        <v>0.24</v>
      </c>
      <c r="J201">
        <v>10</v>
      </c>
      <c r="K201">
        <v>5</v>
      </c>
      <c r="L201">
        <v>5</v>
      </c>
      <c r="M201">
        <v>0</v>
      </c>
      <c r="N201">
        <v>2.66</v>
      </c>
      <c r="O201">
        <v>0.34</v>
      </c>
      <c r="P201">
        <v>0</v>
      </c>
      <c r="Q201">
        <v>100</v>
      </c>
      <c r="R201">
        <f t="shared" si="6"/>
        <v>99.999999999999972</v>
      </c>
      <c r="S201" t="b">
        <f t="shared" si="5"/>
        <v>1</v>
      </c>
      <c r="T201">
        <v>53.69</v>
      </c>
      <c r="U201">
        <v>46.31</v>
      </c>
      <c r="V201">
        <v>100</v>
      </c>
    </row>
    <row r="202" spans="1:22" hidden="1">
      <c r="A202" t="s">
        <v>209</v>
      </c>
      <c r="B202">
        <v>73.319999999999993</v>
      </c>
      <c r="C202">
        <v>3</v>
      </c>
      <c r="D202">
        <v>3.69</v>
      </c>
      <c r="E202">
        <v>8.41</v>
      </c>
      <c r="F202">
        <v>6.53</v>
      </c>
      <c r="G202">
        <v>1.32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3.73</v>
      </c>
      <c r="Q202">
        <v>100</v>
      </c>
      <c r="R202">
        <f t="shared" si="6"/>
        <v>99.999999999999986</v>
      </c>
      <c r="S202" t="b">
        <f t="shared" si="5"/>
        <v>1</v>
      </c>
      <c r="T202">
        <v>73.319999999999993</v>
      </c>
      <c r="U202">
        <v>26.68</v>
      </c>
      <c r="V202">
        <v>100</v>
      </c>
    </row>
    <row r="203" spans="1:22" hidden="1">
      <c r="A203" t="s">
        <v>210</v>
      </c>
      <c r="B203">
        <v>66.709999999999994</v>
      </c>
      <c r="C203">
        <v>1.6</v>
      </c>
      <c r="D203">
        <v>5</v>
      </c>
      <c r="E203">
        <v>8.1999999999999993</v>
      </c>
      <c r="F203">
        <v>3.3</v>
      </c>
      <c r="G203">
        <v>1.3</v>
      </c>
      <c r="H203">
        <v>0</v>
      </c>
      <c r="I203">
        <v>0</v>
      </c>
      <c r="J203">
        <v>0.95</v>
      </c>
      <c r="K203">
        <v>0</v>
      </c>
      <c r="L203">
        <v>0.7</v>
      </c>
      <c r="M203">
        <v>0</v>
      </c>
      <c r="N203">
        <v>0</v>
      </c>
      <c r="O203">
        <v>8.11</v>
      </c>
      <c r="P203">
        <v>4.13</v>
      </c>
      <c r="Q203">
        <v>100</v>
      </c>
      <c r="R203">
        <f t="shared" si="6"/>
        <v>99.999999999999986</v>
      </c>
      <c r="S203" t="b">
        <f t="shared" si="5"/>
        <v>1</v>
      </c>
      <c r="T203">
        <v>66.709999999999994</v>
      </c>
      <c r="U203">
        <v>33.29</v>
      </c>
      <c r="V203">
        <v>100</v>
      </c>
    </row>
    <row r="204" spans="1:22" hidden="1">
      <c r="A204" t="s">
        <v>211</v>
      </c>
      <c r="B204">
        <v>62.8</v>
      </c>
      <c r="C204">
        <v>4</v>
      </c>
      <c r="D204">
        <v>2.7</v>
      </c>
      <c r="E204">
        <v>1</v>
      </c>
      <c r="F204">
        <v>12.19</v>
      </c>
      <c r="G204">
        <v>3.7</v>
      </c>
      <c r="H204">
        <v>0.5</v>
      </c>
      <c r="I204">
        <v>1</v>
      </c>
      <c r="J204">
        <v>3</v>
      </c>
      <c r="K204">
        <v>0.05</v>
      </c>
      <c r="L204">
        <v>3</v>
      </c>
      <c r="M204">
        <v>0.03</v>
      </c>
      <c r="N204">
        <v>0.02</v>
      </c>
      <c r="O204">
        <v>6</v>
      </c>
      <c r="P204">
        <v>0.01</v>
      </c>
      <c r="Q204">
        <v>100</v>
      </c>
      <c r="R204">
        <f t="shared" si="6"/>
        <v>100</v>
      </c>
      <c r="S204" t="b">
        <f t="shared" si="5"/>
        <v>1</v>
      </c>
      <c r="T204">
        <v>62.8</v>
      </c>
      <c r="U204">
        <v>37.200000000000003</v>
      </c>
      <c r="V204">
        <v>100</v>
      </c>
    </row>
    <row r="205" spans="1:22" hidden="1">
      <c r="A205" t="s">
        <v>212</v>
      </c>
      <c r="B205">
        <v>75</v>
      </c>
      <c r="C205">
        <v>1.7</v>
      </c>
      <c r="D205">
        <v>1.2</v>
      </c>
      <c r="E205">
        <v>0.9</v>
      </c>
      <c r="F205">
        <v>0.6</v>
      </c>
      <c r="G205">
        <v>2.6</v>
      </c>
      <c r="H205">
        <v>1</v>
      </c>
      <c r="I205">
        <v>0.03</v>
      </c>
      <c r="J205">
        <v>1.5</v>
      </c>
      <c r="K205">
        <v>2</v>
      </c>
      <c r="L205">
        <v>0.5</v>
      </c>
      <c r="M205">
        <v>0.4</v>
      </c>
      <c r="N205">
        <v>0.6</v>
      </c>
      <c r="O205">
        <v>0.9</v>
      </c>
      <c r="P205">
        <v>11.07</v>
      </c>
      <c r="Q205">
        <v>100</v>
      </c>
      <c r="R205">
        <f t="shared" si="6"/>
        <v>100</v>
      </c>
      <c r="S205" t="b">
        <f t="shared" si="5"/>
        <v>1</v>
      </c>
      <c r="T205">
        <v>75</v>
      </c>
      <c r="U205">
        <v>25</v>
      </c>
      <c r="V205">
        <v>100</v>
      </c>
    </row>
    <row r="206" spans="1:22" hidden="1">
      <c r="A206" t="s">
        <v>213</v>
      </c>
      <c r="B206">
        <v>70</v>
      </c>
      <c r="C206">
        <v>3.5</v>
      </c>
      <c r="D206">
        <v>3.5</v>
      </c>
      <c r="E206">
        <v>5</v>
      </c>
      <c r="F206">
        <v>5</v>
      </c>
      <c r="G206">
        <v>4</v>
      </c>
      <c r="H206">
        <v>2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0</v>
      </c>
      <c r="Q206">
        <v>100</v>
      </c>
      <c r="R206">
        <f t="shared" si="6"/>
        <v>100</v>
      </c>
      <c r="S206" t="b">
        <f t="shared" si="5"/>
        <v>1</v>
      </c>
      <c r="T206">
        <v>70</v>
      </c>
      <c r="U206">
        <v>30</v>
      </c>
      <c r="V206">
        <v>100</v>
      </c>
    </row>
    <row r="207" spans="1:22">
      <c r="A207" t="s">
        <v>214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f t="shared" si="6"/>
        <v>0</v>
      </c>
      <c r="S207" t="b">
        <f t="shared" si="5"/>
        <v>1</v>
      </c>
      <c r="T207">
        <v>0</v>
      </c>
      <c r="U207">
        <v>0</v>
      </c>
      <c r="V207">
        <v>0</v>
      </c>
    </row>
    <row r="208" spans="1:22" hidden="1">
      <c r="A208" t="s">
        <v>215</v>
      </c>
      <c r="B208">
        <v>68.150000000000006</v>
      </c>
      <c r="C208">
        <v>2.68</v>
      </c>
      <c r="D208">
        <v>2.68</v>
      </c>
      <c r="E208">
        <v>5.49</v>
      </c>
      <c r="F208">
        <v>5.49</v>
      </c>
      <c r="G208">
        <v>2.57</v>
      </c>
      <c r="H208">
        <v>0</v>
      </c>
      <c r="I208">
        <v>0.3</v>
      </c>
      <c r="J208">
        <v>0</v>
      </c>
      <c r="K208">
        <v>0</v>
      </c>
      <c r="L208">
        <v>2.06</v>
      </c>
      <c r="M208">
        <v>0</v>
      </c>
      <c r="N208">
        <v>0</v>
      </c>
      <c r="O208">
        <v>10.58</v>
      </c>
      <c r="P208">
        <v>0</v>
      </c>
      <c r="Q208">
        <v>100</v>
      </c>
      <c r="R208">
        <f t="shared" si="6"/>
        <v>100</v>
      </c>
      <c r="S208" t="b">
        <f t="shared" si="5"/>
        <v>1</v>
      </c>
      <c r="T208">
        <v>68.150000000000006</v>
      </c>
      <c r="U208">
        <v>31.85</v>
      </c>
      <c r="V208">
        <v>100</v>
      </c>
    </row>
    <row r="209" spans="1:22" hidden="1">
      <c r="A209" t="s">
        <v>216</v>
      </c>
      <c r="B209">
        <v>65.260000000000005</v>
      </c>
      <c r="C209">
        <v>1.9</v>
      </c>
      <c r="D209">
        <v>5.79</v>
      </c>
      <c r="E209">
        <v>16</v>
      </c>
      <c r="F209">
        <v>0</v>
      </c>
      <c r="G209">
        <v>9.1</v>
      </c>
      <c r="H209">
        <v>0</v>
      </c>
      <c r="I209">
        <v>0.85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1.1000000000000001</v>
      </c>
      <c r="P209">
        <v>0</v>
      </c>
      <c r="Q209">
        <v>100</v>
      </c>
      <c r="R209">
        <f t="shared" si="6"/>
        <v>100</v>
      </c>
      <c r="S209" t="b">
        <f t="shared" si="5"/>
        <v>1</v>
      </c>
      <c r="T209">
        <v>65.260000000000005</v>
      </c>
      <c r="U209">
        <v>34.74</v>
      </c>
      <c r="V209">
        <v>100</v>
      </c>
    </row>
    <row r="210" spans="1:22" hidden="1">
      <c r="A210" t="s">
        <v>220</v>
      </c>
      <c r="B210">
        <v>67.239999999999995</v>
      </c>
      <c r="C210">
        <v>3.72</v>
      </c>
      <c r="D210">
        <v>2.2599999999999998</v>
      </c>
      <c r="E210">
        <v>3.63</v>
      </c>
      <c r="F210">
        <v>9.16</v>
      </c>
      <c r="G210">
        <v>0.97</v>
      </c>
      <c r="H210">
        <v>0.18</v>
      </c>
      <c r="I210">
        <v>0.34</v>
      </c>
      <c r="J210">
        <v>0</v>
      </c>
      <c r="K210">
        <v>0</v>
      </c>
      <c r="L210">
        <v>4.2699999999999996</v>
      </c>
      <c r="M210">
        <v>0</v>
      </c>
      <c r="N210">
        <v>0</v>
      </c>
      <c r="O210">
        <v>8.23</v>
      </c>
      <c r="P210">
        <v>0</v>
      </c>
      <c r="Q210">
        <v>100</v>
      </c>
      <c r="R210">
        <f t="shared" si="6"/>
        <v>100</v>
      </c>
      <c r="S210" t="b">
        <f t="shared" si="5"/>
        <v>1</v>
      </c>
      <c r="T210">
        <v>67.239999999999995</v>
      </c>
      <c r="U210">
        <v>32.76</v>
      </c>
      <c r="V210">
        <v>100</v>
      </c>
    </row>
    <row r="211" spans="1:22" hidden="1">
      <c r="A211" t="s">
        <v>217</v>
      </c>
      <c r="B211">
        <v>60.04</v>
      </c>
      <c r="C211">
        <v>6.4</v>
      </c>
      <c r="D211">
        <v>7.69</v>
      </c>
      <c r="E211">
        <v>6.41</v>
      </c>
      <c r="F211">
        <v>5.38</v>
      </c>
      <c r="G211">
        <v>2.9</v>
      </c>
      <c r="H211">
        <v>0</v>
      </c>
      <c r="I211">
        <v>0</v>
      </c>
      <c r="J211">
        <v>2.11</v>
      </c>
      <c r="K211">
        <v>0</v>
      </c>
      <c r="L211">
        <v>3.46</v>
      </c>
      <c r="M211">
        <v>0</v>
      </c>
      <c r="N211">
        <v>0</v>
      </c>
      <c r="O211">
        <v>3.56</v>
      </c>
      <c r="P211">
        <v>2.0499999999999998</v>
      </c>
      <c r="Q211">
        <v>100</v>
      </c>
      <c r="R211">
        <f t="shared" si="6"/>
        <v>99.999999999999986</v>
      </c>
      <c r="S211" t="b">
        <f t="shared" si="5"/>
        <v>1</v>
      </c>
      <c r="T211">
        <v>60.04</v>
      </c>
      <c r="U211">
        <v>39.96</v>
      </c>
      <c r="V211">
        <v>100</v>
      </c>
    </row>
    <row r="212" spans="1:22" hidden="1">
      <c r="A212" t="s">
        <v>218</v>
      </c>
      <c r="B212">
        <v>67.239999999999995</v>
      </c>
      <c r="C212">
        <v>3.72</v>
      </c>
      <c r="D212">
        <v>2.2599999999999998</v>
      </c>
      <c r="E212">
        <v>3.63</v>
      </c>
      <c r="F212">
        <v>9.16</v>
      </c>
      <c r="G212">
        <v>0.97</v>
      </c>
      <c r="H212">
        <v>0.18</v>
      </c>
      <c r="I212">
        <v>0.34</v>
      </c>
      <c r="J212">
        <v>0</v>
      </c>
      <c r="K212">
        <v>0</v>
      </c>
      <c r="L212">
        <v>4.2699999999999996</v>
      </c>
      <c r="M212">
        <v>0</v>
      </c>
      <c r="N212">
        <v>0</v>
      </c>
      <c r="O212">
        <v>8.23</v>
      </c>
      <c r="P212">
        <v>0</v>
      </c>
      <c r="Q212">
        <v>100</v>
      </c>
      <c r="R212">
        <f t="shared" si="6"/>
        <v>100</v>
      </c>
      <c r="S212" t="b">
        <f t="shared" si="5"/>
        <v>1</v>
      </c>
      <c r="T212">
        <v>67.239999999999995</v>
      </c>
      <c r="U212">
        <v>32.76</v>
      </c>
      <c r="V212">
        <v>100</v>
      </c>
    </row>
    <row r="213" spans="1:22">
      <c r="A213" t="s">
        <v>219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f t="shared" si="6"/>
        <v>0</v>
      </c>
      <c r="S213" t="b">
        <f t="shared" si="5"/>
        <v>1</v>
      </c>
      <c r="T213">
        <v>0</v>
      </c>
      <c r="U213">
        <v>0</v>
      </c>
      <c r="V213">
        <v>0</v>
      </c>
    </row>
    <row r="214" spans="1:22">
      <c r="A214" t="s">
        <v>221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f t="shared" si="6"/>
        <v>0</v>
      </c>
      <c r="S214" t="b">
        <f t="shared" si="5"/>
        <v>1</v>
      </c>
      <c r="T214">
        <v>0</v>
      </c>
      <c r="U214">
        <v>0</v>
      </c>
      <c r="V214">
        <v>0</v>
      </c>
    </row>
    <row r="215" spans="1:22">
      <c r="A215" t="s">
        <v>222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f t="shared" si="6"/>
        <v>0</v>
      </c>
      <c r="S215" t="b">
        <f t="shared" si="5"/>
        <v>1</v>
      </c>
      <c r="T215">
        <v>0</v>
      </c>
      <c r="U215">
        <v>0</v>
      </c>
      <c r="V215">
        <v>0</v>
      </c>
    </row>
    <row r="216" spans="1:22" hidden="1">
      <c r="A216" t="s">
        <v>223</v>
      </c>
      <c r="B216">
        <v>70</v>
      </c>
      <c r="C216">
        <v>3.14</v>
      </c>
      <c r="D216">
        <v>6.05</v>
      </c>
      <c r="E216">
        <v>6.28</v>
      </c>
      <c r="F216">
        <v>9.85</v>
      </c>
      <c r="G216">
        <v>1.18</v>
      </c>
      <c r="H216">
        <v>0</v>
      </c>
      <c r="I216">
        <v>1.96</v>
      </c>
      <c r="J216">
        <v>0</v>
      </c>
      <c r="K216">
        <v>1.3</v>
      </c>
      <c r="L216">
        <v>0.08</v>
      </c>
      <c r="M216">
        <v>0</v>
      </c>
      <c r="N216">
        <v>0.08</v>
      </c>
      <c r="O216">
        <v>0</v>
      </c>
      <c r="P216">
        <v>0.08</v>
      </c>
      <c r="Q216">
        <v>100</v>
      </c>
      <c r="R216">
        <f t="shared" si="6"/>
        <v>99.999999999999986</v>
      </c>
      <c r="S216" t="b">
        <f t="shared" ref="S216:S243" si="7">+EXACT(Q216,R216)</f>
        <v>1</v>
      </c>
      <c r="T216">
        <v>70</v>
      </c>
      <c r="U216">
        <v>30</v>
      </c>
      <c r="V216">
        <v>100</v>
      </c>
    </row>
    <row r="217" spans="1:22" hidden="1">
      <c r="A217" t="s">
        <v>224</v>
      </c>
      <c r="B217">
        <v>15</v>
      </c>
      <c r="C217">
        <v>5</v>
      </c>
      <c r="D217">
        <v>5</v>
      </c>
      <c r="E217">
        <v>10</v>
      </c>
      <c r="F217">
        <v>10</v>
      </c>
      <c r="G217">
        <v>5</v>
      </c>
      <c r="H217">
        <v>5</v>
      </c>
      <c r="I217">
        <v>5</v>
      </c>
      <c r="J217">
        <v>5</v>
      </c>
      <c r="K217">
        <v>5</v>
      </c>
      <c r="L217">
        <v>5</v>
      </c>
      <c r="M217">
        <v>2</v>
      </c>
      <c r="N217">
        <v>1</v>
      </c>
      <c r="O217">
        <v>15</v>
      </c>
      <c r="P217">
        <v>7</v>
      </c>
      <c r="Q217">
        <v>100</v>
      </c>
      <c r="R217">
        <f t="shared" si="6"/>
        <v>100</v>
      </c>
      <c r="S217" t="b">
        <f t="shared" si="7"/>
        <v>1</v>
      </c>
      <c r="T217">
        <v>15</v>
      </c>
      <c r="U217">
        <v>85</v>
      </c>
      <c r="V217">
        <v>100</v>
      </c>
    </row>
    <row r="218" spans="1:22" hidden="1">
      <c r="A218" t="s">
        <v>225</v>
      </c>
      <c r="B218">
        <v>30</v>
      </c>
      <c r="C218">
        <v>10</v>
      </c>
      <c r="D218">
        <v>10</v>
      </c>
      <c r="E218">
        <v>15</v>
      </c>
      <c r="F218">
        <v>5</v>
      </c>
      <c r="G218">
        <v>10</v>
      </c>
      <c r="H218">
        <v>2</v>
      </c>
      <c r="I218">
        <v>4</v>
      </c>
      <c r="J218">
        <v>8</v>
      </c>
      <c r="K218">
        <v>4</v>
      </c>
      <c r="L218">
        <v>0</v>
      </c>
      <c r="M218">
        <v>1</v>
      </c>
      <c r="N218">
        <v>1</v>
      </c>
      <c r="O218">
        <v>0</v>
      </c>
      <c r="P218">
        <v>0</v>
      </c>
      <c r="Q218">
        <v>100</v>
      </c>
      <c r="R218">
        <f t="shared" si="6"/>
        <v>100</v>
      </c>
      <c r="S218" t="b">
        <f t="shared" si="7"/>
        <v>1</v>
      </c>
      <c r="T218">
        <v>30</v>
      </c>
      <c r="U218">
        <v>70</v>
      </c>
      <c r="V218">
        <v>100</v>
      </c>
    </row>
    <row r="219" spans="1:22" hidden="1">
      <c r="A219" t="s">
        <v>226</v>
      </c>
      <c r="B219">
        <v>12.37</v>
      </c>
      <c r="C219">
        <v>3.59</v>
      </c>
      <c r="D219">
        <v>1.91</v>
      </c>
      <c r="E219">
        <v>2.79</v>
      </c>
      <c r="F219">
        <v>8.31</v>
      </c>
      <c r="G219">
        <v>2.16</v>
      </c>
      <c r="H219">
        <v>0.3</v>
      </c>
      <c r="I219">
        <v>0</v>
      </c>
      <c r="J219">
        <v>1.25</v>
      </c>
      <c r="K219">
        <v>1.63</v>
      </c>
      <c r="L219">
        <v>2.71</v>
      </c>
      <c r="M219">
        <v>0</v>
      </c>
      <c r="N219">
        <v>0</v>
      </c>
      <c r="O219">
        <v>0</v>
      </c>
      <c r="P219">
        <v>62.98</v>
      </c>
      <c r="Q219">
        <v>100</v>
      </c>
      <c r="R219">
        <f t="shared" si="6"/>
        <v>100</v>
      </c>
      <c r="S219" t="b">
        <f t="shared" si="7"/>
        <v>1</v>
      </c>
      <c r="T219">
        <v>12.37</v>
      </c>
      <c r="U219">
        <v>87.63</v>
      </c>
      <c r="V219">
        <v>100</v>
      </c>
    </row>
    <row r="220" spans="1:22" hidden="1">
      <c r="A220" t="s">
        <v>227</v>
      </c>
      <c r="B220">
        <v>64.95</v>
      </c>
      <c r="C220">
        <v>5</v>
      </c>
      <c r="D220">
        <v>0.38</v>
      </c>
      <c r="E220">
        <v>2</v>
      </c>
      <c r="F220">
        <v>5.3</v>
      </c>
      <c r="G220">
        <v>1.9</v>
      </c>
      <c r="H220">
        <v>0.28000000000000003</v>
      </c>
      <c r="I220">
        <v>1</v>
      </c>
      <c r="J220">
        <v>2</v>
      </c>
      <c r="K220">
        <v>1.3</v>
      </c>
      <c r="L220">
        <v>1.21</v>
      </c>
      <c r="M220">
        <v>0</v>
      </c>
      <c r="N220">
        <v>0</v>
      </c>
      <c r="O220">
        <v>0.42</v>
      </c>
      <c r="P220">
        <v>14.26</v>
      </c>
      <c r="Q220">
        <v>100</v>
      </c>
      <c r="R220">
        <f t="shared" si="6"/>
        <v>100</v>
      </c>
      <c r="S220" t="b">
        <f t="shared" si="7"/>
        <v>1</v>
      </c>
      <c r="T220">
        <v>64.95</v>
      </c>
      <c r="U220">
        <v>35.049999999999997</v>
      </c>
      <c r="V220">
        <v>100</v>
      </c>
    </row>
    <row r="221" spans="1:22" hidden="1">
      <c r="A221" t="s">
        <v>228</v>
      </c>
      <c r="B221">
        <v>69.2</v>
      </c>
      <c r="C221">
        <v>3.12</v>
      </c>
      <c r="D221">
        <v>1.1200000000000001</v>
      </c>
      <c r="E221">
        <v>5.15</v>
      </c>
      <c r="F221">
        <v>5.15</v>
      </c>
      <c r="G221">
        <v>3.38</v>
      </c>
      <c r="H221">
        <v>6.59</v>
      </c>
      <c r="I221">
        <v>1.79</v>
      </c>
      <c r="J221">
        <v>0.51</v>
      </c>
      <c r="K221">
        <v>0.55000000000000004</v>
      </c>
      <c r="L221">
        <v>1.42</v>
      </c>
      <c r="M221">
        <v>0</v>
      </c>
      <c r="N221">
        <v>0.51</v>
      </c>
      <c r="O221">
        <v>0</v>
      </c>
      <c r="P221">
        <v>1.51</v>
      </c>
      <c r="Q221">
        <v>100</v>
      </c>
      <c r="R221">
        <f t="shared" si="6"/>
        <v>100.00000000000004</v>
      </c>
      <c r="S221" t="b">
        <f t="shared" si="7"/>
        <v>1</v>
      </c>
      <c r="T221">
        <v>69.2</v>
      </c>
      <c r="U221">
        <v>30.8</v>
      </c>
      <c r="V221">
        <v>100</v>
      </c>
    </row>
    <row r="222" spans="1:22" hidden="1">
      <c r="A222" t="s">
        <v>229</v>
      </c>
      <c r="B222">
        <v>42.86</v>
      </c>
      <c r="C222">
        <v>2</v>
      </c>
      <c r="D222">
        <v>1</v>
      </c>
      <c r="E222">
        <v>6.14</v>
      </c>
      <c r="F222">
        <v>6</v>
      </c>
      <c r="G222">
        <v>15</v>
      </c>
      <c r="H222">
        <v>1</v>
      </c>
      <c r="I222">
        <v>8</v>
      </c>
      <c r="J222">
        <v>4</v>
      </c>
      <c r="K222">
        <v>0</v>
      </c>
      <c r="L222">
        <v>0</v>
      </c>
      <c r="M222">
        <v>0</v>
      </c>
      <c r="N222">
        <v>0</v>
      </c>
      <c r="O222">
        <v>2</v>
      </c>
      <c r="P222">
        <v>12</v>
      </c>
      <c r="Q222">
        <v>100</v>
      </c>
      <c r="R222">
        <f t="shared" si="6"/>
        <v>100</v>
      </c>
      <c r="S222" t="b">
        <f t="shared" si="7"/>
        <v>1</v>
      </c>
      <c r="T222">
        <v>42.86</v>
      </c>
      <c r="U222">
        <v>57.14</v>
      </c>
      <c r="V222">
        <v>100</v>
      </c>
    </row>
    <row r="223" spans="1:22" hidden="1">
      <c r="A223" t="s">
        <v>230</v>
      </c>
      <c r="B223">
        <v>87.77</v>
      </c>
      <c r="C223">
        <v>0.7</v>
      </c>
      <c r="D223">
        <v>1.26</v>
      </c>
      <c r="E223">
        <v>4.05</v>
      </c>
      <c r="F223">
        <v>0</v>
      </c>
      <c r="G223">
        <v>0.35</v>
      </c>
      <c r="H223">
        <v>0</v>
      </c>
      <c r="I223">
        <v>0.56000000000000005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5.31</v>
      </c>
      <c r="Q223">
        <v>100</v>
      </c>
      <c r="R223">
        <f t="shared" si="6"/>
        <v>100</v>
      </c>
      <c r="S223" t="b">
        <f t="shared" si="7"/>
        <v>1</v>
      </c>
      <c r="T223">
        <v>87.77</v>
      </c>
      <c r="U223">
        <v>12.23</v>
      </c>
      <c r="V223">
        <v>100</v>
      </c>
    </row>
    <row r="224" spans="1:22" hidden="1">
      <c r="A224" t="s">
        <v>231</v>
      </c>
      <c r="B224">
        <v>11.78</v>
      </c>
      <c r="C224">
        <v>2.4</v>
      </c>
      <c r="D224">
        <v>0.91</v>
      </c>
      <c r="E224">
        <v>1.54</v>
      </c>
      <c r="F224">
        <v>0.91</v>
      </c>
      <c r="G224">
        <v>2.2000000000000002</v>
      </c>
      <c r="H224">
        <v>0</v>
      </c>
      <c r="I224">
        <v>0</v>
      </c>
      <c r="J224">
        <v>1.1399999999999999</v>
      </c>
      <c r="K224">
        <v>0.28000000000000003</v>
      </c>
      <c r="L224">
        <v>0</v>
      </c>
      <c r="M224">
        <v>0</v>
      </c>
      <c r="N224">
        <v>0</v>
      </c>
      <c r="O224">
        <v>2</v>
      </c>
      <c r="P224">
        <v>76.84</v>
      </c>
      <c r="Q224">
        <v>100</v>
      </c>
      <c r="R224">
        <f t="shared" si="6"/>
        <v>100</v>
      </c>
      <c r="S224" t="b">
        <f t="shared" si="7"/>
        <v>1</v>
      </c>
      <c r="T224">
        <v>11.78</v>
      </c>
      <c r="U224">
        <v>88.22</v>
      </c>
      <c r="V224">
        <v>100</v>
      </c>
    </row>
    <row r="225" spans="1:22" hidden="1">
      <c r="A225" t="s">
        <v>232</v>
      </c>
      <c r="B225">
        <v>80</v>
      </c>
      <c r="C225">
        <v>5</v>
      </c>
      <c r="D225">
        <v>0.89</v>
      </c>
      <c r="E225">
        <v>3</v>
      </c>
      <c r="F225">
        <v>0</v>
      </c>
      <c r="G225">
        <v>0</v>
      </c>
      <c r="H225">
        <v>0</v>
      </c>
      <c r="I225">
        <v>0</v>
      </c>
      <c r="J225">
        <v>2</v>
      </c>
      <c r="K225">
        <v>0</v>
      </c>
      <c r="L225">
        <v>0</v>
      </c>
      <c r="M225">
        <v>0</v>
      </c>
      <c r="N225">
        <v>7</v>
      </c>
      <c r="O225">
        <v>0</v>
      </c>
      <c r="P225">
        <v>2.11</v>
      </c>
      <c r="Q225">
        <v>100</v>
      </c>
      <c r="R225">
        <f t="shared" si="6"/>
        <v>100</v>
      </c>
      <c r="S225" t="b">
        <f t="shared" si="7"/>
        <v>1</v>
      </c>
      <c r="T225">
        <v>80</v>
      </c>
      <c r="U225">
        <v>20</v>
      </c>
      <c r="V225">
        <v>100</v>
      </c>
    </row>
    <row r="226" spans="1:22" hidden="1">
      <c r="A226" t="s">
        <v>233</v>
      </c>
      <c r="B226">
        <v>50</v>
      </c>
      <c r="C226">
        <v>9</v>
      </c>
      <c r="D226">
        <v>5</v>
      </c>
      <c r="E226">
        <v>8</v>
      </c>
      <c r="F226">
        <v>0</v>
      </c>
      <c r="G226">
        <v>5</v>
      </c>
      <c r="H226">
        <v>2</v>
      </c>
      <c r="I226">
        <v>4</v>
      </c>
      <c r="J226">
        <v>4</v>
      </c>
      <c r="K226">
        <v>0</v>
      </c>
      <c r="L226">
        <v>0</v>
      </c>
      <c r="M226">
        <v>0</v>
      </c>
      <c r="N226">
        <v>3</v>
      </c>
      <c r="O226">
        <v>8</v>
      </c>
      <c r="P226">
        <v>2</v>
      </c>
      <c r="Q226">
        <v>100</v>
      </c>
      <c r="R226">
        <f t="shared" si="6"/>
        <v>100</v>
      </c>
      <c r="S226" t="b">
        <f t="shared" si="7"/>
        <v>1</v>
      </c>
      <c r="T226">
        <v>50</v>
      </c>
      <c r="U226">
        <v>50</v>
      </c>
      <c r="V226">
        <v>100</v>
      </c>
    </row>
    <row r="227" spans="1:22" hidden="1">
      <c r="A227" t="s">
        <v>234</v>
      </c>
      <c r="B227">
        <v>47</v>
      </c>
      <c r="C227">
        <v>5.67</v>
      </c>
      <c r="D227">
        <v>12.67</v>
      </c>
      <c r="E227">
        <v>3.67</v>
      </c>
      <c r="F227">
        <v>5.67</v>
      </c>
      <c r="G227">
        <v>4</v>
      </c>
      <c r="H227">
        <v>0</v>
      </c>
      <c r="I227">
        <v>0</v>
      </c>
      <c r="J227">
        <v>1.67</v>
      </c>
      <c r="K227">
        <v>0</v>
      </c>
      <c r="L227">
        <v>0</v>
      </c>
      <c r="M227">
        <v>0</v>
      </c>
      <c r="N227">
        <v>3.65</v>
      </c>
      <c r="O227">
        <v>0</v>
      </c>
      <c r="P227">
        <v>16</v>
      </c>
      <c r="Q227">
        <v>100</v>
      </c>
      <c r="R227">
        <f t="shared" si="6"/>
        <v>100.00000000000001</v>
      </c>
      <c r="S227" t="b">
        <f t="shared" si="7"/>
        <v>1</v>
      </c>
      <c r="T227">
        <v>47</v>
      </c>
      <c r="U227">
        <v>53</v>
      </c>
      <c r="V227">
        <v>100</v>
      </c>
    </row>
    <row r="228" spans="1:22" hidden="1">
      <c r="A228" t="s">
        <v>235</v>
      </c>
      <c r="B228">
        <v>66.13</v>
      </c>
      <c r="C228">
        <v>1.77</v>
      </c>
      <c r="D228">
        <v>3.08</v>
      </c>
      <c r="E228">
        <v>3.67</v>
      </c>
      <c r="F228">
        <v>6.44</v>
      </c>
      <c r="G228">
        <v>2.5</v>
      </c>
      <c r="H228">
        <v>1.63</v>
      </c>
      <c r="I228">
        <v>0</v>
      </c>
      <c r="J228">
        <v>1.21</v>
      </c>
      <c r="K228">
        <v>0</v>
      </c>
      <c r="L228">
        <v>1.99</v>
      </c>
      <c r="M228">
        <v>0</v>
      </c>
      <c r="N228">
        <v>0</v>
      </c>
      <c r="O228">
        <v>5.42</v>
      </c>
      <c r="P228">
        <v>6.16</v>
      </c>
      <c r="Q228">
        <v>100</v>
      </c>
      <c r="R228">
        <f t="shared" si="6"/>
        <v>99.999999999999972</v>
      </c>
      <c r="S228" t="b">
        <f t="shared" si="7"/>
        <v>1</v>
      </c>
      <c r="T228">
        <v>66.13</v>
      </c>
      <c r="U228">
        <v>33.869999999999997</v>
      </c>
      <c r="V228">
        <v>100</v>
      </c>
    </row>
    <row r="229" spans="1:22" hidden="1">
      <c r="A229" t="s">
        <v>236</v>
      </c>
      <c r="B229">
        <v>40</v>
      </c>
      <c r="C229">
        <v>10</v>
      </c>
      <c r="D229">
        <v>15</v>
      </c>
      <c r="E229">
        <v>10</v>
      </c>
      <c r="F229">
        <v>10</v>
      </c>
      <c r="G229">
        <v>5</v>
      </c>
      <c r="H229">
        <v>3</v>
      </c>
      <c r="I229">
        <v>2</v>
      </c>
      <c r="J229">
        <v>1</v>
      </c>
      <c r="K229">
        <v>1</v>
      </c>
      <c r="L229">
        <v>1</v>
      </c>
      <c r="M229">
        <v>1</v>
      </c>
      <c r="N229">
        <v>1</v>
      </c>
      <c r="O229">
        <v>0</v>
      </c>
      <c r="P229">
        <v>0</v>
      </c>
      <c r="Q229">
        <v>100</v>
      </c>
      <c r="R229">
        <f t="shared" si="6"/>
        <v>100</v>
      </c>
      <c r="S229" t="b">
        <f t="shared" si="7"/>
        <v>1</v>
      </c>
      <c r="T229">
        <v>40</v>
      </c>
      <c r="U229">
        <v>60</v>
      </c>
      <c r="V229">
        <v>100</v>
      </c>
    </row>
    <row r="230" spans="1:22" hidden="1">
      <c r="A230" t="s">
        <v>237</v>
      </c>
      <c r="B230">
        <v>75</v>
      </c>
      <c r="C230">
        <v>8</v>
      </c>
      <c r="D230">
        <v>3</v>
      </c>
      <c r="E230">
        <v>1</v>
      </c>
      <c r="F230">
        <v>7</v>
      </c>
      <c r="G230">
        <v>2</v>
      </c>
      <c r="H230">
        <v>0</v>
      </c>
      <c r="I230">
        <v>0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3</v>
      </c>
      <c r="P230">
        <v>0</v>
      </c>
      <c r="Q230">
        <v>100</v>
      </c>
      <c r="R230">
        <f t="shared" si="6"/>
        <v>100</v>
      </c>
      <c r="S230" t="b">
        <f t="shared" si="7"/>
        <v>1</v>
      </c>
      <c r="T230">
        <v>75</v>
      </c>
      <c r="U230">
        <v>25</v>
      </c>
      <c r="V230">
        <v>100</v>
      </c>
    </row>
    <row r="231" spans="1:22" hidden="1">
      <c r="A231" t="s">
        <v>238</v>
      </c>
      <c r="B231">
        <v>63.1</v>
      </c>
      <c r="C231">
        <v>9</v>
      </c>
      <c r="D231">
        <v>9</v>
      </c>
      <c r="E231">
        <v>2.5</v>
      </c>
      <c r="F231">
        <v>1</v>
      </c>
      <c r="G231">
        <v>1.5</v>
      </c>
      <c r="H231">
        <v>0</v>
      </c>
      <c r="I231">
        <v>4</v>
      </c>
      <c r="J231">
        <v>0</v>
      </c>
      <c r="K231">
        <v>0</v>
      </c>
      <c r="L231">
        <v>6.4</v>
      </c>
      <c r="M231">
        <v>0</v>
      </c>
      <c r="N231">
        <v>0</v>
      </c>
      <c r="O231">
        <v>0</v>
      </c>
      <c r="P231">
        <v>3.5</v>
      </c>
      <c r="Q231">
        <v>100</v>
      </c>
      <c r="R231">
        <f t="shared" si="6"/>
        <v>100</v>
      </c>
      <c r="S231" t="b">
        <f t="shared" si="7"/>
        <v>1</v>
      </c>
      <c r="T231">
        <v>63.1</v>
      </c>
      <c r="U231">
        <v>36.9</v>
      </c>
      <c r="V231">
        <v>100</v>
      </c>
    </row>
    <row r="232" spans="1:22" hidden="1">
      <c r="A232" t="s">
        <v>239</v>
      </c>
      <c r="B232">
        <v>29</v>
      </c>
      <c r="C232">
        <v>6</v>
      </c>
      <c r="D232">
        <v>13</v>
      </c>
      <c r="E232">
        <v>0</v>
      </c>
      <c r="F232">
        <v>16</v>
      </c>
      <c r="G232">
        <v>4</v>
      </c>
      <c r="H232">
        <v>0</v>
      </c>
      <c r="I232">
        <v>6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26</v>
      </c>
      <c r="P232">
        <v>0</v>
      </c>
      <c r="Q232">
        <v>100</v>
      </c>
      <c r="R232">
        <f t="shared" si="6"/>
        <v>100</v>
      </c>
      <c r="S232" t="b">
        <f t="shared" si="7"/>
        <v>1</v>
      </c>
      <c r="T232">
        <v>29</v>
      </c>
      <c r="U232">
        <v>71</v>
      </c>
      <c r="V232">
        <v>100</v>
      </c>
    </row>
    <row r="233" spans="1:22" hidden="1">
      <c r="A233" t="s">
        <v>240</v>
      </c>
      <c r="B233">
        <v>64</v>
      </c>
      <c r="C233">
        <v>8</v>
      </c>
      <c r="D233">
        <v>2</v>
      </c>
      <c r="E233">
        <v>6</v>
      </c>
      <c r="F233">
        <v>1.5</v>
      </c>
      <c r="G233">
        <v>2</v>
      </c>
      <c r="H233">
        <v>2</v>
      </c>
      <c r="I233">
        <v>1</v>
      </c>
      <c r="J233">
        <v>3.5</v>
      </c>
      <c r="K233">
        <v>6</v>
      </c>
      <c r="L233">
        <v>0</v>
      </c>
      <c r="M233">
        <v>0</v>
      </c>
      <c r="N233">
        <v>1</v>
      </c>
      <c r="O233">
        <v>3</v>
      </c>
      <c r="P233">
        <v>0</v>
      </c>
      <c r="Q233">
        <v>100</v>
      </c>
      <c r="R233">
        <f t="shared" si="6"/>
        <v>100</v>
      </c>
      <c r="S233" t="b">
        <f t="shared" si="7"/>
        <v>1</v>
      </c>
      <c r="T233">
        <v>64</v>
      </c>
      <c r="U233">
        <v>36</v>
      </c>
      <c r="V233">
        <v>100</v>
      </c>
    </row>
    <row r="234" spans="1:22">
      <c r="A234" t="s">
        <v>241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f t="shared" si="6"/>
        <v>0</v>
      </c>
      <c r="S234" t="b">
        <f t="shared" si="7"/>
        <v>1</v>
      </c>
      <c r="T234">
        <v>0</v>
      </c>
      <c r="U234">
        <v>0</v>
      </c>
      <c r="V234">
        <v>0</v>
      </c>
    </row>
    <row r="235" spans="1:22" hidden="1">
      <c r="A235" t="s">
        <v>242</v>
      </c>
      <c r="B235">
        <v>52.77</v>
      </c>
      <c r="C235">
        <v>6.38</v>
      </c>
      <c r="D235">
        <v>6.37</v>
      </c>
      <c r="E235">
        <v>5.81</v>
      </c>
      <c r="F235">
        <v>17</v>
      </c>
      <c r="G235">
        <v>0</v>
      </c>
      <c r="H235">
        <v>0</v>
      </c>
      <c r="I235">
        <v>2.63</v>
      </c>
      <c r="J235">
        <v>6.74</v>
      </c>
      <c r="K235">
        <v>0</v>
      </c>
      <c r="L235">
        <v>2.2999999999999998</v>
      </c>
      <c r="M235">
        <v>0</v>
      </c>
      <c r="N235">
        <v>0</v>
      </c>
      <c r="O235">
        <v>0</v>
      </c>
      <c r="P235">
        <v>0</v>
      </c>
      <c r="Q235">
        <v>100</v>
      </c>
      <c r="R235">
        <f t="shared" si="6"/>
        <v>100</v>
      </c>
      <c r="S235" t="b">
        <f t="shared" si="7"/>
        <v>1</v>
      </c>
      <c r="T235">
        <v>52.77</v>
      </c>
      <c r="U235">
        <v>47.23</v>
      </c>
      <c r="V235">
        <v>100</v>
      </c>
    </row>
    <row r="236" spans="1:22" hidden="1">
      <c r="A236" t="s">
        <v>243</v>
      </c>
      <c r="B236">
        <v>43</v>
      </c>
      <c r="C236">
        <v>13</v>
      </c>
      <c r="D236">
        <v>0</v>
      </c>
      <c r="E236">
        <v>0</v>
      </c>
      <c r="F236">
        <v>0</v>
      </c>
      <c r="G236">
        <v>4</v>
      </c>
      <c r="H236">
        <v>0</v>
      </c>
      <c r="I236">
        <v>0</v>
      </c>
      <c r="J236">
        <v>7</v>
      </c>
      <c r="K236">
        <v>0</v>
      </c>
      <c r="L236">
        <v>0</v>
      </c>
      <c r="M236">
        <v>0</v>
      </c>
      <c r="N236">
        <v>6</v>
      </c>
      <c r="O236">
        <v>24</v>
      </c>
      <c r="P236">
        <v>3</v>
      </c>
      <c r="Q236">
        <v>100</v>
      </c>
      <c r="R236">
        <f t="shared" si="6"/>
        <v>100</v>
      </c>
      <c r="S236" t="b">
        <f t="shared" si="7"/>
        <v>1</v>
      </c>
      <c r="T236">
        <v>43</v>
      </c>
      <c r="U236">
        <v>57</v>
      </c>
      <c r="V236">
        <v>100</v>
      </c>
    </row>
    <row r="237" spans="1:22" hidden="1">
      <c r="A237" t="s">
        <v>244</v>
      </c>
      <c r="B237">
        <v>68.86</v>
      </c>
      <c r="C237">
        <v>1.64</v>
      </c>
      <c r="D237">
        <v>1.65</v>
      </c>
      <c r="E237">
        <v>0</v>
      </c>
      <c r="F237">
        <v>11.91</v>
      </c>
      <c r="G237">
        <v>2.25</v>
      </c>
      <c r="H237">
        <v>0</v>
      </c>
      <c r="I237">
        <v>0</v>
      </c>
      <c r="J237">
        <v>0.96</v>
      </c>
      <c r="K237">
        <v>0</v>
      </c>
      <c r="L237">
        <v>0.2</v>
      </c>
      <c r="M237">
        <v>0</v>
      </c>
      <c r="N237">
        <v>0</v>
      </c>
      <c r="O237">
        <v>12.53</v>
      </c>
      <c r="P237">
        <v>0</v>
      </c>
      <c r="Q237">
        <v>100</v>
      </c>
      <c r="R237">
        <f t="shared" si="6"/>
        <v>100</v>
      </c>
      <c r="S237" t="b">
        <f t="shared" si="7"/>
        <v>1</v>
      </c>
      <c r="T237">
        <v>68.86</v>
      </c>
      <c r="U237">
        <v>31.14</v>
      </c>
      <c r="V237">
        <v>100</v>
      </c>
    </row>
    <row r="238" spans="1:22">
      <c r="A238" t="s">
        <v>245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f t="shared" si="6"/>
        <v>0</v>
      </c>
      <c r="S238" t="b">
        <f t="shared" si="7"/>
        <v>1</v>
      </c>
      <c r="T238">
        <v>0</v>
      </c>
      <c r="U238">
        <v>0</v>
      </c>
      <c r="V238">
        <v>0</v>
      </c>
    </row>
    <row r="239" spans="1:22" hidden="1">
      <c r="A239" t="s">
        <v>246</v>
      </c>
      <c r="B239">
        <v>68.180000000000007</v>
      </c>
      <c r="C239">
        <v>5.2</v>
      </c>
      <c r="D239">
        <v>5.2</v>
      </c>
      <c r="E239">
        <v>6</v>
      </c>
      <c r="F239">
        <v>4</v>
      </c>
      <c r="G239">
        <v>1.48</v>
      </c>
      <c r="H239">
        <v>0</v>
      </c>
      <c r="I239">
        <v>1.1599999999999999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8.7799999999999994</v>
      </c>
      <c r="Q239">
        <v>100</v>
      </c>
      <c r="R239">
        <f t="shared" si="6"/>
        <v>100.00000000000001</v>
      </c>
      <c r="S239" t="b">
        <f t="shared" si="7"/>
        <v>1</v>
      </c>
      <c r="T239">
        <v>68.180000000000007</v>
      </c>
      <c r="U239">
        <v>31.82</v>
      </c>
      <c r="V239">
        <v>100</v>
      </c>
    </row>
    <row r="240" spans="1:22" hidden="1">
      <c r="A240" t="s">
        <v>247</v>
      </c>
      <c r="B240">
        <v>69.89</v>
      </c>
      <c r="C240">
        <v>1.67</v>
      </c>
      <c r="D240">
        <v>3.61</v>
      </c>
      <c r="E240">
        <v>1.73</v>
      </c>
      <c r="F240">
        <v>8.9</v>
      </c>
      <c r="G240">
        <v>1.6</v>
      </c>
      <c r="H240">
        <v>0.25</v>
      </c>
      <c r="I240">
        <v>0.5</v>
      </c>
      <c r="J240">
        <v>0</v>
      </c>
      <c r="K240">
        <v>0.06</v>
      </c>
      <c r="L240">
        <v>2.48</v>
      </c>
      <c r="M240">
        <v>0</v>
      </c>
      <c r="N240">
        <v>0.01</v>
      </c>
      <c r="O240">
        <v>9.3000000000000007</v>
      </c>
      <c r="P240">
        <v>0</v>
      </c>
      <c r="Q240">
        <v>100</v>
      </c>
      <c r="R240">
        <f t="shared" si="6"/>
        <v>100.00000000000001</v>
      </c>
      <c r="S240" t="b">
        <f t="shared" si="7"/>
        <v>1</v>
      </c>
      <c r="T240">
        <v>69.89</v>
      </c>
      <c r="U240">
        <v>30.11</v>
      </c>
      <c r="V240">
        <v>100</v>
      </c>
    </row>
    <row r="241" spans="1:22" hidden="1">
      <c r="A241" t="s">
        <v>248</v>
      </c>
      <c r="B241">
        <v>30</v>
      </c>
      <c r="C241">
        <v>10</v>
      </c>
      <c r="D241">
        <v>18</v>
      </c>
      <c r="E241">
        <v>5</v>
      </c>
      <c r="F241">
        <v>3</v>
      </c>
      <c r="G241">
        <v>10</v>
      </c>
      <c r="H241">
        <v>5</v>
      </c>
      <c r="I241">
        <v>3</v>
      </c>
      <c r="J241">
        <v>4</v>
      </c>
      <c r="K241">
        <v>2</v>
      </c>
      <c r="L241">
        <v>1</v>
      </c>
      <c r="M241">
        <v>3</v>
      </c>
      <c r="N241">
        <v>3</v>
      </c>
      <c r="O241">
        <v>3</v>
      </c>
      <c r="P241">
        <v>0</v>
      </c>
      <c r="Q241">
        <v>100</v>
      </c>
      <c r="R241">
        <f t="shared" si="6"/>
        <v>100</v>
      </c>
      <c r="S241" t="b">
        <f t="shared" si="7"/>
        <v>1</v>
      </c>
      <c r="T241">
        <v>30</v>
      </c>
      <c r="U241">
        <v>70</v>
      </c>
      <c r="V241">
        <v>100</v>
      </c>
    </row>
    <row r="242" spans="1:22">
      <c r="A242" t="s">
        <v>249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f t="shared" si="6"/>
        <v>0</v>
      </c>
      <c r="S242" t="b">
        <f t="shared" si="7"/>
        <v>1</v>
      </c>
      <c r="T242">
        <v>0</v>
      </c>
      <c r="U242">
        <v>0</v>
      </c>
      <c r="V242">
        <v>0</v>
      </c>
    </row>
    <row r="243" spans="1:22" hidden="1">
      <c r="A243" t="s">
        <v>250</v>
      </c>
      <c r="B243">
        <v>40</v>
      </c>
      <c r="C243">
        <v>6</v>
      </c>
      <c r="D243">
        <v>8</v>
      </c>
      <c r="E243">
        <v>8</v>
      </c>
      <c r="F243">
        <v>15</v>
      </c>
      <c r="G243">
        <v>5</v>
      </c>
      <c r="H243">
        <v>4</v>
      </c>
      <c r="I243">
        <v>2</v>
      </c>
      <c r="J243">
        <v>3</v>
      </c>
      <c r="K243">
        <v>1</v>
      </c>
      <c r="L243">
        <v>2</v>
      </c>
      <c r="M243">
        <v>0.4</v>
      </c>
      <c r="N243">
        <v>0.6</v>
      </c>
      <c r="O243">
        <v>5</v>
      </c>
      <c r="P243">
        <v>0</v>
      </c>
      <c r="Q243">
        <v>100</v>
      </c>
      <c r="R243">
        <f t="shared" si="6"/>
        <v>100</v>
      </c>
      <c r="S243" t="b">
        <f t="shared" si="7"/>
        <v>1</v>
      </c>
      <c r="T243">
        <v>40</v>
      </c>
      <c r="U243">
        <v>60</v>
      </c>
      <c r="V243">
        <v>100</v>
      </c>
    </row>
  </sheetData>
  <autoFilter ref="A22:V243">
    <filterColumn colId="21">
      <filters>
        <filter val="0"/>
      </filters>
    </filterColumn>
  </autoFilter>
  <mergeCells count="1">
    <mergeCell ref="B11:E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8"/>
  <sheetViews>
    <sheetView showGridLines="0" zoomScaleNormal="100" workbookViewId="0">
      <selection activeCell="B58" sqref="B58:K58"/>
    </sheetView>
  </sheetViews>
  <sheetFormatPr baseColWidth="10" defaultRowHeight="16.5"/>
  <cols>
    <col min="1" max="1" width="11.42578125" style="47"/>
    <col min="2" max="2" width="25" style="47" customWidth="1"/>
    <col min="3" max="6" width="24" style="48" customWidth="1"/>
    <col min="7" max="7" width="16.5703125" style="48" customWidth="1"/>
    <col min="8" max="16384" width="11.42578125" style="47"/>
  </cols>
  <sheetData>
    <row r="1" spans="2:15" ht="75.75" customHeight="1"/>
    <row r="5" spans="2:15" ht="27.75" customHeight="1">
      <c r="B5" s="49" t="s">
        <v>416</v>
      </c>
    </row>
    <row r="6" spans="2:15">
      <c r="B6" s="51" t="s">
        <v>424</v>
      </c>
    </row>
    <row r="7" spans="2:15">
      <c r="H7" s="233" t="s">
        <v>359</v>
      </c>
      <c r="I7" s="233"/>
    </row>
    <row r="8" spans="2:15" ht="36" customHeight="1">
      <c r="B8" s="242" t="s">
        <v>358</v>
      </c>
      <c r="C8" s="242"/>
      <c r="D8" s="242"/>
      <c r="E8" s="242"/>
      <c r="F8" s="242"/>
      <c r="G8" s="109"/>
      <c r="H8" s="100"/>
    </row>
    <row r="10" spans="2:15" ht="16.5" customHeight="1">
      <c r="B10" s="247" t="s">
        <v>282</v>
      </c>
      <c r="C10" s="247"/>
      <c r="D10" s="247"/>
      <c r="E10" s="247"/>
      <c r="F10" s="247"/>
      <c r="G10" s="47"/>
      <c r="O10" s="110"/>
    </row>
    <row r="11" spans="2:15" ht="24.75" customHeight="1">
      <c r="B11" s="248"/>
      <c r="C11" s="111" t="s">
        <v>293</v>
      </c>
      <c r="D11" s="111" t="s">
        <v>294</v>
      </c>
      <c r="E11" s="111" t="s">
        <v>295</v>
      </c>
      <c r="F11" s="245" t="s">
        <v>0</v>
      </c>
      <c r="G11" s="47"/>
      <c r="O11" s="110"/>
    </row>
    <row r="12" spans="2:15">
      <c r="B12" s="249"/>
      <c r="C12" s="112" t="s">
        <v>275</v>
      </c>
      <c r="D12" s="112" t="s">
        <v>275</v>
      </c>
      <c r="E12" s="112" t="s">
        <v>275</v>
      </c>
      <c r="F12" s="246"/>
      <c r="G12" s="47"/>
      <c r="O12" s="110"/>
    </row>
    <row r="13" spans="2:15">
      <c r="B13" s="113" t="s">
        <v>1</v>
      </c>
      <c r="C13" s="159">
        <v>0.55830878186968835</v>
      </c>
      <c r="D13" s="159">
        <v>0.44169121813031154</v>
      </c>
      <c r="E13" s="72">
        <v>1</v>
      </c>
      <c r="F13" s="195">
        <v>221</v>
      </c>
      <c r="G13" s="47"/>
      <c r="O13" s="110"/>
    </row>
    <row r="14" spans="2:15">
      <c r="B14" s="237" t="s">
        <v>424</v>
      </c>
      <c r="C14" s="237"/>
      <c r="D14" s="237"/>
      <c r="E14" s="237"/>
      <c r="F14" s="237"/>
      <c r="G14" s="47"/>
      <c r="H14" s="114"/>
      <c r="O14" s="110"/>
    </row>
    <row r="15" spans="2:15">
      <c r="O15" s="110"/>
    </row>
    <row r="16" spans="2:15">
      <c r="O16" s="110"/>
    </row>
    <row r="17" spans="2:15">
      <c r="B17" s="247" t="s">
        <v>291</v>
      </c>
      <c r="C17" s="247"/>
      <c r="D17" s="247"/>
      <c r="E17" s="247"/>
      <c r="F17" s="247"/>
      <c r="G17" s="47"/>
      <c r="H17" s="114"/>
      <c r="O17" s="110"/>
    </row>
    <row r="18" spans="2:15" ht="27">
      <c r="B18" s="251" t="s">
        <v>2</v>
      </c>
      <c r="C18" s="111" t="s">
        <v>293</v>
      </c>
      <c r="D18" s="111" t="s">
        <v>294</v>
      </c>
      <c r="E18" s="111" t="s">
        <v>295</v>
      </c>
      <c r="F18" s="245" t="s">
        <v>0</v>
      </c>
      <c r="G18" s="47"/>
      <c r="O18" s="110"/>
    </row>
    <row r="19" spans="2:15" ht="16.5" customHeight="1">
      <c r="B19" s="252"/>
      <c r="C19" s="112" t="s">
        <v>275</v>
      </c>
      <c r="D19" s="112" t="s">
        <v>275</v>
      </c>
      <c r="E19" s="112" t="s">
        <v>275</v>
      </c>
      <c r="F19" s="246"/>
      <c r="G19" s="47"/>
      <c r="H19" s="115"/>
      <c r="O19" s="110"/>
    </row>
    <row r="20" spans="2:15">
      <c r="B20" s="113" t="s">
        <v>1</v>
      </c>
      <c r="C20" s="159">
        <v>0.55830878186968835</v>
      </c>
      <c r="D20" s="159">
        <v>0.44169121813031154</v>
      </c>
      <c r="E20" s="72">
        <v>1</v>
      </c>
      <c r="F20" s="116">
        <v>221</v>
      </c>
      <c r="G20" s="47"/>
      <c r="O20" s="110"/>
    </row>
    <row r="21" spans="2:15">
      <c r="B21" s="117" t="s">
        <v>3</v>
      </c>
      <c r="C21" s="189">
        <v>0.54929259259259244</v>
      </c>
      <c r="D21" s="189">
        <v>0.4507074074074075</v>
      </c>
      <c r="E21" s="77">
        <v>1</v>
      </c>
      <c r="F21" s="118">
        <v>93</v>
      </c>
      <c r="G21" s="119"/>
      <c r="O21" s="110"/>
    </row>
    <row r="22" spans="2:15">
      <c r="B22" s="117" t="s">
        <v>4</v>
      </c>
      <c r="C22" s="189">
        <v>0.59414336917562727</v>
      </c>
      <c r="D22" s="189">
        <v>0.40585663082437273</v>
      </c>
      <c r="E22" s="77">
        <v>1</v>
      </c>
      <c r="F22" s="118">
        <v>84</v>
      </c>
      <c r="G22" s="119"/>
      <c r="O22" s="110"/>
    </row>
    <row r="23" spans="2:15">
      <c r="B23" s="117" t="s">
        <v>5</v>
      </c>
      <c r="C23" s="189">
        <v>0.55750434782608693</v>
      </c>
      <c r="D23" s="189">
        <v>0.44249565217391301</v>
      </c>
      <c r="E23" s="77">
        <v>1</v>
      </c>
      <c r="F23" s="118">
        <v>41</v>
      </c>
      <c r="G23" s="119"/>
      <c r="O23" s="110"/>
    </row>
    <row r="24" spans="2:15">
      <c r="B24" s="117" t="s">
        <v>6</v>
      </c>
      <c r="C24" s="189">
        <v>6.3899999999999998E-2</v>
      </c>
      <c r="D24" s="189">
        <v>0.93610000000000004</v>
      </c>
      <c r="E24" s="77">
        <v>1</v>
      </c>
      <c r="F24" s="118">
        <v>3</v>
      </c>
      <c r="G24" s="119"/>
      <c r="O24" s="110"/>
    </row>
    <row r="25" spans="2:15">
      <c r="B25" s="250" t="s">
        <v>424</v>
      </c>
      <c r="C25" s="250"/>
      <c r="D25" s="250"/>
      <c r="E25" s="250"/>
      <c r="F25" s="250"/>
      <c r="G25" s="120"/>
      <c r="H25" s="114"/>
    </row>
    <row r="27" spans="2:15" ht="25.5" customHeight="1"/>
    <row r="29" spans="2:15">
      <c r="B29" s="247" t="s">
        <v>292</v>
      </c>
      <c r="C29" s="247"/>
      <c r="D29" s="247"/>
      <c r="E29" s="247"/>
      <c r="F29" s="247"/>
      <c r="G29" s="47"/>
    </row>
    <row r="30" spans="2:15" ht="27">
      <c r="B30" s="251" t="s">
        <v>7</v>
      </c>
      <c r="C30" s="111" t="s">
        <v>293</v>
      </c>
      <c r="D30" s="111" t="s">
        <v>294</v>
      </c>
      <c r="E30" s="111" t="s">
        <v>295</v>
      </c>
      <c r="F30" s="245" t="s">
        <v>0</v>
      </c>
      <c r="G30" s="47"/>
      <c r="J30" s="121"/>
    </row>
    <row r="31" spans="2:15">
      <c r="B31" s="252"/>
      <c r="C31" s="112" t="s">
        <v>275</v>
      </c>
      <c r="D31" s="112" t="s">
        <v>275</v>
      </c>
      <c r="E31" s="112" t="s">
        <v>275</v>
      </c>
      <c r="F31" s="246"/>
      <c r="G31" s="47"/>
      <c r="J31" s="121"/>
    </row>
    <row r="32" spans="2:15">
      <c r="B32" s="113" t="s">
        <v>1</v>
      </c>
      <c r="C32" s="159">
        <v>0.55830878186968835</v>
      </c>
      <c r="D32" s="159">
        <v>0.44169121813031154</v>
      </c>
      <c r="E32" s="72">
        <v>1</v>
      </c>
      <c r="F32" s="116">
        <v>221</v>
      </c>
      <c r="G32" s="122"/>
    </row>
    <row r="33" spans="2:7">
      <c r="B33" s="117" t="s">
        <v>8</v>
      </c>
      <c r="C33" s="189">
        <v>0.53976666666666673</v>
      </c>
      <c r="D33" s="189">
        <v>0.46023333333333333</v>
      </c>
      <c r="E33" s="77">
        <v>1</v>
      </c>
      <c r="F33" s="118">
        <v>15</v>
      </c>
      <c r="G33" s="119"/>
    </row>
    <row r="34" spans="2:7">
      <c r="B34" s="117" t="s">
        <v>9</v>
      </c>
      <c r="C34" s="189">
        <v>0.59966666666666657</v>
      </c>
      <c r="D34" s="189">
        <v>0.40033333333333332</v>
      </c>
      <c r="E34" s="77">
        <v>1</v>
      </c>
      <c r="F34" s="118">
        <v>7</v>
      </c>
      <c r="G34" s="119"/>
    </row>
    <row r="35" spans="2:7">
      <c r="B35" s="117" t="s">
        <v>10</v>
      </c>
      <c r="C35" s="189">
        <v>0.57668333333333333</v>
      </c>
      <c r="D35" s="189">
        <v>0.42331666666666667</v>
      </c>
      <c r="E35" s="77">
        <v>1</v>
      </c>
      <c r="F35" s="118">
        <v>7</v>
      </c>
      <c r="G35" s="119"/>
    </row>
    <row r="36" spans="2:7">
      <c r="B36" s="117" t="s">
        <v>11</v>
      </c>
      <c r="C36" s="189">
        <v>0.68094999999999994</v>
      </c>
      <c r="D36" s="189">
        <v>0.31905000000000006</v>
      </c>
      <c r="E36" s="77">
        <v>1</v>
      </c>
      <c r="F36" s="118">
        <v>6</v>
      </c>
      <c r="G36" s="119"/>
    </row>
    <row r="37" spans="2:7">
      <c r="B37" s="117" t="s">
        <v>12</v>
      </c>
      <c r="C37" s="189">
        <v>0.40382499999999999</v>
      </c>
      <c r="D37" s="189">
        <v>0.59617500000000001</v>
      </c>
      <c r="E37" s="77">
        <v>1</v>
      </c>
      <c r="F37" s="118">
        <v>7</v>
      </c>
      <c r="G37" s="119"/>
    </row>
    <row r="38" spans="2:7">
      <c r="B38" s="117" t="s">
        <v>13</v>
      </c>
      <c r="C38" s="189">
        <v>0.65944999999999998</v>
      </c>
      <c r="D38" s="189">
        <v>0.34055000000000002</v>
      </c>
      <c r="E38" s="77">
        <v>1</v>
      </c>
      <c r="F38" s="118">
        <v>10</v>
      </c>
      <c r="G38" s="119"/>
    </row>
    <row r="39" spans="2:7">
      <c r="B39" s="117" t="s">
        <v>14</v>
      </c>
      <c r="C39" s="189">
        <v>0.6769333333333335</v>
      </c>
      <c r="D39" s="189">
        <v>0.32306666666666661</v>
      </c>
      <c r="E39" s="77">
        <v>1</v>
      </c>
      <c r="F39" s="118">
        <v>14</v>
      </c>
      <c r="G39" s="119"/>
    </row>
    <row r="40" spans="2:7">
      <c r="B40" s="117" t="s">
        <v>15</v>
      </c>
      <c r="C40" s="189">
        <v>0.4723666666666666</v>
      </c>
      <c r="D40" s="189">
        <v>0.5276333333333334</v>
      </c>
      <c r="E40" s="77">
        <v>1</v>
      </c>
      <c r="F40" s="118">
        <v>7</v>
      </c>
      <c r="G40" s="119"/>
    </row>
    <row r="41" spans="2:7">
      <c r="B41" s="117" t="s">
        <v>16</v>
      </c>
      <c r="C41" s="189">
        <v>0.61468888888888895</v>
      </c>
      <c r="D41" s="189">
        <v>0.3853111111111111</v>
      </c>
      <c r="E41" s="77">
        <v>1</v>
      </c>
      <c r="F41" s="118">
        <v>25</v>
      </c>
      <c r="G41" s="119"/>
    </row>
    <row r="42" spans="2:7">
      <c r="B42" s="117" t="s">
        <v>17</v>
      </c>
      <c r="C42" s="189">
        <v>0.42612500000000003</v>
      </c>
      <c r="D42" s="189">
        <v>0.57387499999999991</v>
      </c>
      <c r="E42" s="77">
        <v>1</v>
      </c>
      <c r="F42" s="118">
        <v>6</v>
      </c>
      <c r="G42" s="119"/>
    </row>
    <row r="43" spans="2:7">
      <c r="B43" s="117" t="s">
        <v>18</v>
      </c>
      <c r="C43" s="189">
        <v>0.54415000000000002</v>
      </c>
      <c r="D43" s="189">
        <v>0.45584999999999998</v>
      </c>
      <c r="E43" s="77">
        <v>1</v>
      </c>
      <c r="F43" s="118">
        <v>16</v>
      </c>
      <c r="G43" s="119"/>
    </row>
    <row r="44" spans="2:7">
      <c r="B44" s="117" t="s">
        <v>19</v>
      </c>
      <c r="C44" s="189">
        <v>0.62345000000000006</v>
      </c>
      <c r="D44" s="189">
        <v>0.37655</v>
      </c>
      <c r="E44" s="77">
        <v>1</v>
      </c>
      <c r="F44" s="118">
        <v>13</v>
      </c>
      <c r="G44" s="119"/>
    </row>
    <row r="45" spans="2:7">
      <c r="B45" s="117" t="s">
        <v>20</v>
      </c>
      <c r="C45" s="189">
        <v>0.6303375</v>
      </c>
      <c r="D45" s="189">
        <v>0.3696625</v>
      </c>
      <c r="E45" s="77">
        <v>1</v>
      </c>
      <c r="F45" s="118">
        <v>22</v>
      </c>
      <c r="G45" s="119"/>
    </row>
    <row r="46" spans="2:7">
      <c r="B46" s="117" t="s">
        <v>21</v>
      </c>
      <c r="C46" s="189">
        <v>0.55566666666666675</v>
      </c>
      <c r="D46" s="189">
        <v>0.4443333333333333</v>
      </c>
      <c r="E46" s="77">
        <v>1</v>
      </c>
      <c r="F46" s="118">
        <v>12</v>
      </c>
      <c r="G46" s="119"/>
    </row>
    <row r="47" spans="2:7">
      <c r="B47" s="117" t="s">
        <v>22</v>
      </c>
      <c r="C47" s="189">
        <v>0.43855000000000005</v>
      </c>
      <c r="D47" s="189">
        <v>0.56145</v>
      </c>
      <c r="E47" s="77">
        <v>1</v>
      </c>
      <c r="F47" s="118">
        <v>5</v>
      </c>
      <c r="G47" s="119"/>
    </row>
    <row r="48" spans="2:7">
      <c r="B48" s="117" t="s">
        <v>23</v>
      </c>
      <c r="C48" s="189">
        <v>0.49950000000000006</v>
      </c>
      <c r="D48" s="189">
        <v>0.50049999999999994</v>
      </c>
      <c r="E48" s="77">
        <v>1</v>
      </c>
      <c r="F48" s="118">
        <v>4</v>
      </c>
      <c r="G48" s="119"/>
    </row>
    <row r="49" spans="2:11">
      <c r="B49" s="117" t="s">
        <v>24</v>
      </c>
      <c r="C49" s="189">
        <v>0.55230000000000001</v>
      </c>
      <c r="D49" s="189">
        <v>0.44769999999999999</v>
      </c>
      <c r="E49" s="77">
        <v>1</v>
      </c>
      <c r="F49" s="118">
        <v>8</v>
      </c>
      <c r="G49" s="119"/>
    </row>
    <row r="50" spans="2:11">
      <c r="B50" s="117" t="s">
        <v>25</v>
      </c>
      <c r="C50" s="189">
        <v>0.50718750000000001</v>
      </c>
      <c r="D50" s="189">
        <v>0.49281249999999999</v>
      </c>
      <c r="E50" s="77">
        <v>1</v>
      </c>
      <c r="F50" s="118">
        <v>9</v>
      </c>
      <c r="G50" s="119"/>
    </row>
    <row r="51" spans="2:11">
      <c r="B51" s="117" t="s">
        <v>26</v>
      </c>
      <c r="C51" s="189">
        <v>0.46309999999999996</v>
      </c>
      <c r="D51" s="189">
        <v>0.53690000000000004</v>
      </c>
      <c r="E51" s="77">
        <v>1</v>
      </c>
      <c r="F51" s="118">
        <v>9</v>
      </c>
      <c r="G51" s="119"/>
    </row>
    <row r="52" spans="2:11">
      <c r="B52" s="117" t="s">
        <v>27</v>
      </c>
      <c r="C52" s="189">
        <v>6.3899999999999998E-2</v>
      </c>
      <c r="D52" s="189">
        <v>0.93610000000000004</v>
      </c>
      <c r="E52" s="77">
        <v>1</v>
      </c>
      <c r="F52" s="118">
        <v>3</v>
      </c>
      <c r="G52" s="119"/>
    </row>
    <row r="53" spans="2:11">
      <c r="B53" s="117" t="s">
        <v>28</v>
      </c>
      <c r="C53" s="189">
        <v>0.66914999999999991</v>
      </c>
      <c r="D53" s="189">
        <v>0.33085000000000003</v>
      </c>
      <c r="E53" s="77">
        <v>1</v>
      </c>
      <c r="F53" s="118">
        <v>7</v>
      </c>
      <c r="G53" s="119"/>
    </row>
    <row r="54" spans="2:11">
      <c r="B54" s="117" t="s">
        <v>29</v>
      </c>
      <c r="C54" s="189">
        <v>0.7354666666666666</v>
      </c>
      <c r="D54" s="189">
        <v>0.26453333333333334</v>
      </c>
      <c r="E54" s="77">
        <v>1</v>
      </c>
      <c r="F54" s="118">
        <v>4</v>
      </c>
      <c r="G54" s="119"/>
    </row>
    <row r="55" spans="2:11">
      <c r="B55" s="117" t="s">
        <v>30</v>
      </c>
      <c r="C55" s="189">
        <v>0.69889999999999997</v>
      </c>
      <c r="D55" s="189">
        <v>0.30109999999999998</v>
      </c>
      <c r="E55" s="77">
        <v>1</v>
      </c>
      <c r="F55" s="118">
        <v>2</v>
      </c>
      <c r="G55" s="119"/>
    </row>
    <row r="56" spans="2:11">
      <c r="B56" s="117" t="s">
        <v>31</v>
      </c>
      <c r="C56" s="65">
        <v>6.6666666666666666E-2</v>
      </c>
      <c r="D56" s="65">
        <v>0.93333333333333335</v>
      </c>
      <c r="E56" s="65">
        <v>1</v>
      </c>
      <c r="F56" s="118">
        <v>3</v>
      </c>
      <c r="G56" s="119"/>
    </row>
    <row r="57" spans="2:11">
      <c r="B57" s="250" t="s">
        <v>424</v>
      </c>
      <c r="C57" s="250"/>
      <c r="D57" s="250"/>
      <c r="E57" s="250"/>
      <c r="F57" s="250"/>
      <c r="G57" s="120"/>
    </row>
    <row r="58" spans="2:11">
      <c r="B58" s="236" t="s">
        <v>408</v>
      </c>
      <c r="C58" s="236"/>
      <c r="D58" s="236"/>
      <c r="E58" s="236"/>
      <c r="F58" s="236"/>
      <c r="G58" s="236"/>
      <c r="H58" s="236"/>
      <c r="I58" s="236"/>
      <c r="J58" s="236"/>
      <c r="K58" s="236"/>
    </row>
  </sheetData>
  <mergeCells count="15">
    <mergeCell ref="B58:K58"/>
    <mergeCell ref="B57:F57"/>
    <mergeCell ref="B18:B19"/>
    <mergeCell ref="B25:F25"/>
    <mergeCell ref="F30:F31"/>
    <mergeCell ref="B29:F29"/>
    <mergeCell ref="B30:B31"/>
    <mergeCell ref="H7:I7"/>
    <mergeCell ref="B14:F14"/>
    <mergeCell ref="F11:F12"/>
    <mergeCell ref="F18:F19"/>
    <mergeCell ref="B8:F8"/>
    <mergeCell ref="B10:F10"/>
    <mergeCell ref="B11:B12"/>
    <mergeCell ref="B17:F17"/>
  </mergeCells>
  <hyperlinks>
    <hyperlink ref="H7" location="CONTENIDO!A1" display="Volver al Contenido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2"/>
  <sheetViews>
    <sheetView showGridLines="0" zoomScaleNormal="100" workbookViewId="0">
      <selection activeCell="C60" sqref="C60:R60"/>
    </sheetView>
  </sheetViews>
  <sheetFormatPr baseColWidth="10" defaultRowHeight="16.5"/>
  <cols>
    <col min="1" max="1" width="11.42578125" style="47"/>
    <col min="2" max="2" width="33.140625" style="47" customWidth="1"/>
    <col min="3" max="13" width="14.7109375" style="48" customWidth="1"/>
    <col min="14" max="14" width="29.85546875" style="48" customWidth="1"/>
    <col min="15" max="15" width="14.7109375" style="48" customWidth="1"/>
    <col min="16" max="16" width="29.85546875" style="48" customWidth="1"/>
    <col min="17" max="18" width="14.7109375" style="48" customWidth="1"/>
    <col min="19" max="16384" width="11.42578125" style="47"/>
  </cols>
  <sheetData>
    <row r="1" spans="2:20" ht="75.75" customHeight="1"/>
    <row r="4" spans="2:20" ht="18" customHeight="1"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2:20">
      <c r="B5" s="49" t="s">
        <v>416</v>
      </c>
      <c r="S5" s="233" t="s">
        <v>359</v>
      </c>
      <c r="T5" s="233"/>
    </row>
    <row r="6" spans="2:20" ht="18" customHeight="1">
      <c r="B6" s="51" t="s">
        <v>424</v>
      </c>
      <c r="L6" s="78"/>
    </row>
    <row r="7" spans="2:20">
      <c r="B7" s="101"/>
    </row>
    <row r="8" spans="2:20" ht="17.25">
      <c r="B8" s="242" t="s">
        <v>324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</row>
    <row r="10" spans="2:20" ht="15.75" customHeight="1">
      <c r="B10" s="245" t="s">
        <v>296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</row>
    <row r="11" spans="2:20" ht="27">
      <c r="B11" s="253"/>
      <c r="C11" s="111" t="s">
        <v>297</v>
      </c>
      <c r="D11" s="111" t="s">
        <v>298</v>
      </c>
      <c r="E11" s="111" t="s">
        <v>299</v>
      </c>
      <c r="F11" s="111" t="s">
        <v>300</v>
      </c>
      <c r="G11" s="111" t="s">
        <v>301</v>
      </c>
      <c r="H11" s="111" t="s">
        <v>302</v>
      </c>
      <c r="I11" s="111" t="s">
        <v>303</v>
      </c>
      <c r="J11" s="111" t="s">
        <v>304</v>
      </c>
      <c r="K11" s="111" t="s">
        <v>305</v>
      </c>
      <c r="L11" s="111" t="s">
        <v>306</v>
      </c>
      <c r="M11" s="111" t="s">
        <v>307</v>
      </c>
      <c r="N11" s="111" t="s">
        <v>308</v>
      </c>
      <c r="O11" s="111" t="s">
        <v>309</v>
      </c>
      <c r="P11" s="111" t="s">
        <v>310</v>
      </c>
      <c r="Q11" s="111" t="s">
        <v>311</v>
      </c>
      <c r="R11" s="111" t="s">
        <v>312</v>
      </c>
    </row>
    <row r="12" spans="2:20">
      <c r="B12" s="254"/>
      <c r="C12" s="112" t="s">
        <v>275</v>
      </c>
      <c r="D12" s="112" t="s">
        <v>275</v>
      </c>
      <c r="E12" s="112" t="s">
        <v>275</v>
      </c>
      <c r="F12" s="112" t="s">
        <v>275</v>
      </c>
      <c r="G12" s="112" t="s">
        <v>275</v>
      </c>
      <c r="H12" s="112" t="s">
        <v>275</v>
      </c>
      <c r="I12" s="112" t="s">
        <v>275</v>
      </c>
      <c r="J12" s="112" t="s">
        <v>275</v>
      </c>
      <c r="K12" s="112" t="s">
        <v>275</v>
      </c>
      <c r="L12" s="112" t="s">
        <v>275</v>
      </c>
      <c r="M12" s="112" t="s">
        <v>275</v>
      </c>
      <c r="N12" s="112" t="s">
        <v>275</v>
      </c>
      <c r="O12" s="112" t="s">
        <v>275</v>
      </c>
      <c r="P12" s="112" t="s">
        <v>275</v>
      </c>
      <c r="Q12" s="112" t="s">
        <v>275</v>
      </c>
      <c r="R12" s="112" t="s">
        <v>275</v>
      </c>
    </row>
    <row r="13" spans="2:20" s="124" customFormat="1">
      <c r="B13" s="123" t="s">
        <v>383</v>
      </c>
      <c r="C13" s="159">
        <v>0.54874907407407414</v>
      </c>
      <c r="D13" s="159">
        <v>5.4627777777777803E-2</v>
      </c>
      <c r="E13" s="159">
        <v>4.5316666666666651E-2</v>
      </c>
      <c r="F13" s="159">
        <v>5.4970370370370385E-2</v>
      </c>
      <c r="G13" s="159">
        <v>6.8359259259259286E-2</v>
      </c>
      <c r="H13" s="159">
        <v>3.3492592592592602E-2</v>
      </c>
      <c r="I13" s="159">
        <v>1.0449074074074078E-2</v>
      </c>
      <c r="J13" s="159">
        <v>1.4683333333333331E-2</v>
      </c>
      <c r="K13" s="159">
        <v>2.2066666666666665E-2</v>
      </c>
      <c r="L13" s="159">
        <v>1.1084259259259257E-2</v>
      </c>
      <c r="M13" s="159">
        <v>2.4262962962962958E-2</v>
      </c>
      <c r="N13" s="159">
        <v>5.3657407407407404E-3</v>
      </c>
      <c r="O13" s="159">
        <v>5.2861111111111121E-3</v>
      </c>
      <c r="P13" s="159">
        <v>6.4311111111111111E-2</v>
      </c>
      <c r="Q13" s="159">
        <v>3.6975000000000001E-2</v>
      </c>
      <c r="R13" s="188">
        <v>1</v>
      </c>
    </row>
    <row r="14" spans="2:20">
      <c r="B14" s="230" t="s">
        <v>424</v>
      </c>
      <c r="C14" s="230"/>
      <c r="D14" s="230"/>
      <c r="E14" s="230"/>
      <c r="F14" s="230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</row>
    <row r="18" spans="2:18" ht="15.75" customHeight="1"/>
    <row r="20" spans="2:18" ht="15.75" customHeight="1">
      <c r="B20" s="260" t="s">
        <v>313</v>
      </c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</row>
    <row r="21" spans="2:18" ht="24.75" customHeight="1">
      <c r="B21" s="258" t="s">
        <v>2</v>
      </c>
      <c r="C21" s="126" t="s">
        <v>297</v>
      </c>
      <c r="D21" s="126" t="s">
        <v>298</v>
      </c>
      <c r="E21" s="126" t="s">
        <v>299</v>
      </c>
      <c r="F21" s="126" t="s">
        <v>300</v>
      </c>
      <c r="G21" s="126" t="s">
        <v>301</v>
      </c>
      <c r="H21" s="126" t="s">
        <v>302</v>
      </c>
      <c r="I21" s="126" t="s">
        <v>303</v>
      </c>
      <c r="J21" s="126" t="s">
        <v>304</v>
      </c>
      <c r="K21" s="126" t="s">
        <v>305</v>
      </c>
      <c r="L21" s="126" t="s">
        <v>306</v>
      </c>
      <c r="M21" s="126" t="s">
        <v>307</v>
      </c>
      <c r="N21" s="126" t="s">
        <v>308</v>
      </c>
      <c r="O21" s="126" t="s">
        <v>309</v>
      </c>
      <c r="P21" s="126" t="s">
        <v>310</v>
      </c>
      <c r="Q21" s="126" t="s">
        <v>311</v>
      </c>
      <c r="R21" s="126" t="s">
        <v>312</v>
      </c>
    </row>
    <row r="22" spans="2:18">
      <c r="B22" s="259"/>
      <c r="C22" s="127" t="s">
        <v>275</v>
      </c>
      <c r="D22" s="127" t="s">
        <v>275</v>
      </c>
      <c r="E22" s="127" t="s">
        <v>275</v>
      </c>
      <c r="F22" s="127" t="s">
        <v>275</v>
      </c>
      <c r="G22" s="127" t="s">
        <v>275</v>
      </c>
      <c r="H22" s="127" t="s">
        <v>275</v>
      </c>
      <c r="I22" s="127" t="s">
        <v>275</v>
      </c>
      <c r="J22" s="127" t="s">
        <v>275</v>
      </c>
      <c r="K22" s="127" t="s">
        <v>275</v>
      </c>
      <c r="L22" s="127" t="s">
        <v>275</v>
      </c>
      <c r="M22" s="127" t="s">
        <v>275</v>
      </c>
      <c r="N22" s="127" t="s">
        <v>275</v>
      </c>
      <c r="O22" s="127" t="s">
        <v>275</v>
      </c>
      <c r="P22" s="127" t="s">
        <v>275</v>
      </c>
      <c r="Q22" s="127" t="s">
        <v>275</v>
      </c>
      <c r="R22" s="127" t="s">
        <v>275</v>
      </c>
    </row>
    <row r="23" spans="2:18" s="129" customFormat="1" ht="13.5">
      <c r="B23" s="128" t="s">
        <v>1</v>
      </c>
      <c r="C23" s="159">
        <v>0.54874907407407414</v>
      </c>
      <c r="D23" s="159">
        <v>5.4627777777777803E-2</v>
      </c>
      <c r="E23" s="159">
        <v>4.5316666666666651E-2</v>
      </c>
      <c r="F23" s="159">
        <v>5.4970370370370385E-2</v>
      </c>
      <c r="G23" s="159">
        <v>6.8359259259259286E-2</v>
      </c>
      <c r="H23" s="159">
        <v>3.3492592592592602E-2</v>
      </c>
      <c r="I23" s="159">
        <v>1.0449074074074078E-2</v>
      </c>
      <c r="J23" s="159">
        <v>1.4683333333333331E-2</v>
      </c>
      <c r="K23" s="159">
        <v>2.2066666666666665E-2</v>
      </c>
      <c r="L23" s="159">
        <v>1.1084259259259257E-2</v>
      </c>
      <c r="M23" s="159">
        <v>2.4262962962962958E-2</v>
      </c>
      <c r="N23" s="159">
        <v>5.3657407407407404E-3</v>
      </c>
      <c r="O23" s="159">
        <v>5.2861111111111121E-3</v>
      </c>
      <c r="P23" s="159">
        <v>6.4311111111111111E-2</v>
      </c>
      <c r="Q23" s="159">
        <v>3.6975000000000001E-2</v>
      </c>
      <c r="R23" s="188">
        <v>1</v>
      </c>
    </row>
    <row r="24" spans="2:18" s="129" customFormat="1" ht="13.5">
      <c r="B24" s="130" t="s">
        <v>3</v>
      </c>
      <c r="C24" s="189">
        <v>0.54929259259259244</v>
      </c>
      <c r="D24" s="189">
        <v>5.382592592592593E-2</v>
      </c>
      <c r="E24" s="189">
        <v>3.8881481481481489E-2</v>
      </c>
      <c r="F24" s="189">
        <v>5.3772222222222242E-2</v>
      </c>
      <c r="G24" s="189">
        <v>7.4814814814814834E-2</v>
      </c>
      <c r="H24" s="189">
        <v>3.213703703703704E-2</v>
      </c>
      <c r="I24" s="189">
        <v>6.9592592592592614E-3</v>
      </c>
      <c r="J24" s="189">
        <v>1.2637037037037037E-2</v>
      </c>
      <c r="K24" s="189">
        <v>1.4953703703703703E-2</v>
      </c>
      <c r="L24" s="189">
        <v>8.8148148148148118E-3</v>
      </c>
      <c r="M24" s="189">
        <v>2.6496296296296309E-2</v>
      </c>
      <c r="N24" s="189">
        <v>4.540740740740741E-3</v>
      </c>
      <c r="O24" s="189">
        <v>3.2648148148148154E-3</v>
      </c>
      <c r="P24" s="189">
        <v>6.6750000000000004E-2</v>
      </c>
      <c r="Q24" s="189">
        <v>5.2859259259259272E-2</v>
      </c>
      <c r="R24" s="190">
        <v>1</v>
      </c>
    </row>
    <row r="25" spans="2:18" s="129" customFormat="1" ht="13.5">
      <c r="B25" s="130" t="s">
        <v>4</v>
      </c>
      <c r="C25" s="189">
        <v>0.55721999999999994</v>
      </c>
      <c r="D25" s="189">
        <v>5.4556666666666663E-2</v>
      </c>
      <c r="E25" s="189">
        <v>6.5369999999999998E-2</v>
      </c>
      <c r="F25" s="189">
        <v>4.8969999999999993E-2</v>
      </c>
      <c r="G25" s="189">
        <v>5.1966666666666668E-2</v>
      </c>
      <c r="H25" s="189">
        <v>3.2853333333333332E-2</v>
      </c>
      <c r="I25" s="189">
        <v>1.8916666666666668E-2</v>
      </c>
      <c r="J25" s="189">
        <v>2.1989999999999999E-2</v>
      </c>
      <c r="K25" s="189">
        <v>2.1316666666666668E-2</v>
      </c>
      <c r="L25" s="189">
        <v>1.6103333333333331E-2</v>
      </c>
      <c r="M25" s="189">
        <v>2.1536666666666666E-2</v>
      </c>
      <c r="N25" s="189">
        <v>9.743333333333333E-3</v>
      </c>
      <c r="O25" s="189">
        <v>8.8699999999999994E-3</v>
      </c>
      <c r="P25" s="189">
        <v>4.842666666666666E-2</v>
      </c>
      <c r="Q25" s="189">
        <v>2.2160000000000003E-2</v>
      </c>
      <c r="R25" s="190">
        <v>1</v>
      </c>
    </row>
    <row r="26" spans="2:18" s="129" customFormat="1" ht="13.5">
      <c r="B26" s="130" t="s">
        <v>5</v>
      </c>
      <c r="C26" s="189">
        <v>0.55750434782608693</v>
      </c>
      <c r="D26" s="189">
        <v>5.4395652173913046E-2</v>
      </c>
      <c r="E26" s="189">
        <v>3.3895652173913042E-2</v>
      </c>
      <c r="F26" s="189">
        <v>6.316956521739131E-2</v>
      </c>
      <c r="G26" s="189">
        <v>7.4430434782608676E-2</v>
      </c>
      <c r="H26" s="189">
        <v>2.9852173913043484E-2</v>
      </c>
      <c r="I26" s="189">
        <v>4.9260869565217382E-3</v>
      </c>
      <c r="J26" s="189">
        <v>1.0595652173913044E-2</v>
      </c>
      <c r="K26" s="189">
        <v>3.9660869565217388E-2</v>
      </c>
      <c r="L26" s="189">
        <v>1.0347826086956526E-2</v>
      </c>
      <c r="M26" s="189">
        <v>2.0504347826086948E-2</v>
      </c>
      <c r="N26" s="189">
        <v>1.8260869565217392E-3</v>
      </c>
      <c r="O26" s="189">
        <v>1.5913043478260871E-3</v>
      </c>
      <c r="P26" s="189">
        <v>8.2099999999999992E-2</v>
      </c>
      <c r="Q26" s="189">
        <v>1.52E-2</v>
      </c>
      <c r="R26" s="190">
        <v>1</v>
      </c>
    </row>
    <row r="27" spans="2:18" s="129" customFormat="1" ht="13.5">
      <c r="B27" s="130" t="s">
        <v>6</v>
      </c>
      <c r="C27" s="189">
        <v>6.3899999999999998E-2</v>
      </c>
      <c r="D27" s="189">
        <v>0.10539999999999999</v>
      </c>
      <c r="E27" s="189">
        <v>5.3899999999999997E-2</v>
      </c>
      <c r="F27" s="189">
        <v>0.11109999999999999</v>
      </c>
      <c r="G27" s="189">
        <v>7.1900000000000006E-2</v>
      </c>
      <c r="H27" s="189">
        <v>0.20960000000000001</v>
      </c>
      <c r="I27" s="189">
        <v>7.1900000000000006E-2</v>
      </c>
      <c r="J27" s="189" t="s">
        <v>425</v>
      </c>
      <c r="K27" s="189">
        <v>2.4E-2</v>
      </c>
      <c r="L27" s="189" t="s">
        <v>425</v>
      </c>
      <c r="M27" s="189">
        <v>7.1900000000000006E-2</v>
      </c>
      <c r="N27" s="189" t="s">
        <v>425</v>
      </c>
      <c r="O27" s="189">
        <v>9.1899999999999996E-2</v>
      </c>
      <c r="P27" s="189" t="s">
        <v>425</v>
      </c>
      <c r="Q27" s="189">
        <v>0.1245</v>
      </c>
      <c r="R27" s="190">
        <v>1</v>
      </c>
    </row>
    <row r="28" spans="2:18">
      <c r="B28" s="230" t="s">
        <v>424</v>
      </c>
      <c r="C28" s="230"/>
      <c r="D28" s="230"/>
      <c r="E28" s="230"/>
      <c r="F28" s="230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</row>
    <row r="31" spans="2:18" ht="15.75" customHeight="1"/>
    <row r="33" spans="2:18">
      <c r="B33" s="257" t="s">
        <v>314</v>
      </c>
      <c r="C33" s="257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</row>
    <row r="34" spans="2:18" ht="45">
      <c r="B34" s="255" t="s">
        <v>7</v>
      </c>
      <c r="C34" s="131" t="s">
        <v>297</v>
      </c>
      <c r="D34" s="131" t="s">
        <v>298</v>
      </c>
      <c r="E34" s="131" t="s">
        <v>299</v>
      </c>
      <c r="F34" s="131" t="s">
        <v>300</v>
      </c>
      <c r="G34" s="131" t="s">
        <v>301</v>
      </c>
      <c r="H34" s="131" t="s">
        <v>302</v>
      </c>
      <c r="I34" s="131" t="s">
        <v>303</v>
      </c>
      <c r="J34" s="131" t="s">
        <v>304</v>
      </c>
      <c r="K34" s="131" t="s">
        <v>305</v>
      </c>
      <c r="L34" s="131" t="s">
        <v>306</v>
      </c>
      <c r="M34" s="131" t="s">
        <v>307</v>
      </c>
      <c r="N34" s="131" t="s">
        <v>308</v>
      </c>
      <c r="O34" s="131" t="s">
        <v>309</v>
      </c>
      <c r="P34" s="131" t="s">
        <v>310</v>
      </c>
      <c r="Q34" s="131" t="s">
        <v>311</v>
      </c>
      <c r="R34" s="131" t="s">
        <v>312</v>
      </c>
    </row>
    <row r="35" spans="2:18">
      <c r="B35" s="256"/>
      <c r="C35" s="132" t="s">
        <v>275</v>
      </c>
      <c r="D35" s="132" t="s">
        <v>275</v>
      </c>
      <c r="E35" s="132" t="s">
        <v>275</v>
      </c>
      <c r="F35" s="132" t="s">
        <v>275</v>
      </c>
      <c r="G35" s="132" t="s">
        <v>275</v>
      </c>
      <c r="H35" s="132" t="s">
        <v>275</v>
      </c>
      <c r="I35" s="132" t="s">
        <v>275</v>
      </c>
      <c r="J35" s="132" t="s">
        <v>275</v>
      </c>
      <c r="K35" s="132" t="s">
        <v>275</v>
      </c>
      <c r="L35" s="132" t="s">
        <v>275</v>
      </c>
      <c r="M35" s="132" t="s">
        <v>275</v>
      </c>
      <c r="N35" s="132" t="s">
        <v>275</v>
      </c>
      <c r="O35" s="132" t="s">
        <v>275</v>
      </c>
      <c r="P35" s="132" t="s">
        <v>275</v>
      </c>
      <c r="Q35" s="132" t="s">
        <v>275</v>
      </c>
      <c r="R35" s="132" t="s">
        <v>275</v>
      </c>
    </row>
    <row r="36" spans="2:18">
      <c r="B36" s="128" t="s">
        <v>1</v>
      </c>
      <c r="C36" s="191">
        <v>0.54874907407407414</v>
      </c>
      <c r="D36" s="191">
        <v>5.4627777777777803E-2</v>
      </c>
      <c r="E36" s="191">
        <v>4.5316666666666651E-2</v>
      </c>
      <c r="F36" s="191">
        <v>5.4970370370370385E-2</v>
      </c>
      <c r="G36" s="191">
        <v>6.8359259259259286E-2</v>
      </c>
      <c r="H36" s="191">
        <v>3.3492592592592602E-2</v>
      </c>
      <c r="I36" s="191">
        <v>1.0449074074074078E-2</v>
      </c>
      <c r="J36" s="191">
        <v>1.4683333333333331E-2</v>
      </c>
      <c r="K36" s="191">
        <v>2.2066666666666665E-2</v>
      </c>
      <c r="L36" s="191">
        <v>1.1084259259259257E-2</v>
      </c>
      <c r="M36" s="191">
        <v>2.4262962962962958E-2</v>
      </c>
      <c r="N36" s="191">
        <v>5.3657407407407404E-3</v>
      </c>
      <c r="O36" s="191">
        <v>5.2861111111111121E-3</v>
      </c>
      <c r="P36" s="191">
        <v>6.4311111111111111E-2</v>
      </c>
      <c r="Q36" s="191">
        <v>3.6975000000000001E-2</v>
      </c>
      <c r="R36" s="193">
        <v>1</v>
      </c>
    </row>
    <row r="37" spans="2:18">
      <c r="B37" s="130" t="s">
        <v>8</v>
      </c>
      <c r="C37" s="192">
        <v>0.53976666666666673</v>
      </c>
      <c r="D37" s="192">
        <v>5.5849999999999997E-2</v>
      </c>
      <c r="E37" s="192">
        <v>4.24E-2</v>
      </c>
      <c r="F37" s="192">
        <v>3.3666666666666664E-2</v>
      </c>
      <c r="G37" s="192">
        <v>6.1733333333333341E-2</v>
      </c>
      <c r="H37" s="192">
        <v>2.8833333333333336E-2</v>
      </c>
      <c r="I37" s="192">
        <v>7.7500000000000008E-3</v>
      </c>
      <c r="J37" s="192">
        <v>1.11E-2</v>
      </c>
      <c r="K37" s="192">
        <v>8.7500000000000008E-3</v>
      </c>
      <c r="L37" s="192">
        <v>9.7166666666666651E-3</v>
      </c>
      <c r="M37" s="192">
        <v>2.4483333333333333E-2</v>
      </c>
      <c r="N37" s="192">
        <v>8.0999999999999996E-3</v>
      </c>
      <c r="O37" s="192">
        <v>8.9166666666666682E-3</v>
      </c>
      <c r="P37" s="192">
        <v>8.978333333333334E-2</v>
      </c>
      <c r="Q37" s="192">
        <v>6.9150000000000003E-2</v>
      </c>
      <c r="R37" s="194">
        <v>1</v>
      </c>
    </row>
    <row r="38" spans="2:18">
      <c r="B38" s="130" t="s">
        <v>9</v>
      </c>
      <c r="C38" s="192">
        <v>0.59966666666666657</v>
      </c>
      <c r="D38" s="192">
        <v>5.2366666666666672E-2</v>
      </c>
      <c r="E38" s="192">
        <v>5.9400000000000001E-2</v>
      </c>
      <c r="F38" s="192">
        <v>2.3399999999999997E-2</v>
      </c>
      <c r="G38" s="192">
        <v>8.0700000000000008E-2</v>
      </c>
      <c r="H38" s="192">
        <v>1.5766666666666668E-2</v>
      </c>
      <c r="I38" s="192">
        <v>9.1333333333333336E-3</v>
      </c>
      <c r="J38" s="192">
        <v>2.8466666666666664E-2</v>
      </c>
      <c r="K38" s="192">
        <v>7.5333333333333329E-3</v>
      </c>
      <c r="L38" s="192">
        <v>8.7666666666666674E-3</v>
      </c>
      <c r="M38" s="192">
        <v>2.8733333333333329E-2</v>
      </c>
      <c r="N38" s="192">
        <v>9.3333333333333324E-3</v>
      </c>
      <c r="O38" s="192">
        <v>8.3333333333333332E-3</v>
      </c>
      <c r="P38" s="192">
        <v>3.1566666666666666E-2</v>
      </c>
      <c r="Q38" s="192">
        <v>3.6833333333333336E-2</v>
      </c>
      <c r="R38" s="194">
        <v>1</v>
      </c>
    </row>
    <row r="39" spans="2:18">
      <c r="B39" s="130" t="s">
        <v>10</v>
      </c>
      <c r="C39" s="192">
        <v>0.57668333333333333</v>
      </c>
      <c r="D39" s="192">
        <v>4.1200000000000001E-2</v>
      </c>
      <c r="E39" s="192">
        <v>2.29E-2</v>
      </c>
      <c r="F39" s="192">
        <v>3.871666666666667E-2</v>
      </c>
      <c r="G39" s="192">
        <v>7.5483333333333319E-2</v>
      </c>
      <c r="H39" s="192">
        <v>2.8300000000000002E-2</v>
      </c>
      <c r="I39" s="192">
        <v>5.2833333333333335E-3</v>
      </c>
      <c r="J39" s="192">
        <v>1.0166666666666666E-2</v>
      </c>
      <c r="K39" s="192">
        <v>2.1683333333333339E-2</v>
      </c>
      <c r="L39" s="192">
        <v>4.7666666666666673E-3</v>
      </c>
      <c r="M39" s="192">
        <v>3.1633333333333333E-2</v>
      </c>
      <c r="N39" s="192">
        <v>7.1500000000000001E-3</v>
      </c>
      <c r="O39" s="192">
        <v>2.6166666666666664E-3</v>
      </c>
      <c r="P39" s="192">
        <v>7.9433333333333328E-2</v>
      </c>
      <c r="Q39" s="192">
        <v>5.3983333333333335E-2</v>
      </c>
      <c r="R39" s="194">
        <v>1</v>
      </c>
    </row>
    <row r="40" spans="2:18">
      <c r="B40" s="130" t="s">
        <v>11</v>
      </c>
      <c r="C40" s="192">
        <v>0.68094999999999994</v>
      </c>
      <c r="D40" s="192">
        <v>4.3483333333333339E-2</v>
      </c>
      <c r="E40" s="192">
        <v>3.2716666666666665E-2</v>
      </c>
      <c r="F40" s="192">
        <v>3.5283333333333333E-2</v>
      </c>
      <c r="G40" s="192">
        <v>5.5100000000000003E-2</v>
      </c>
      <c r="H40" s="192">
        <v>1.5299999999999999E-2</v>
      </c>
      <c r="I40" s="192">
        <v>7.083333333333333E-3</v>
      </c>
      <c r="J40" s="192">
        <v>5.7000000000000002E-3</v>
      </c>
      <c r="K40" s="192">
        <v>9.2666666666666678E-3</v>
      </c>
      <c r="L40" s="192">
        <v>5.0500000000000007E-3</v>
      </c>
      <c r="M40" s="192">
        <v>7.9000000000000008E-3</v>
      </c>
      <c r="N40" s="192">
        <v>1.9499999999999999E-3</v>
      </c>
      <c r="O40" s="192">
        <v>3.3499999999999997E-3</v>
      </c>
      <c r="P40" s="192">
        <v>3.4516666666666668E-2</v>
      </c>
      <c r="Q40" s="192">
        <v>6.235000000000001E-2</v>
      </c>
      <c r="R40" s="194">
        <v>1</v>
      </c>
    </row>
    <row r="41" spans="2:18">
      <c r="B41" s="130" t="s">
        <v>12</v>
      </c>
      <c r="C41" s="192">
        <v>0.40382499999999999</v>
      </c>
      <c r="D41" s="192">
        <v>9.3849999999999975E-2</v>
      </c>
      <c r="E41" s="192">
        <v>5.9224999999999993E-2</v>
      </c>
      <c r="F41" s="192">
        <v>0.19162500000000002</v>
      </c>
      <c r="G41" s="192">
        <v>5.2949999999999997E-2</v>
      </c>
      <c r="H41" s="192">
        <v>2.0149999999999998E-2</v>
      </c>
      <c r="I41" s="192">
        <v>4.4749999999999998E-3</v>
      </c>
      <c r="J41" s="192">
        <v>1.8725000000000002E-2</v>
      </c>
      <c r="K41" s="192">
        <v>3.0700000000000002E-2</v>
      </c>
      <c r="L41" s="192">
        <v>9.5000000000000015E-3</v>
      </c>
      <c r="M41" s="192">
        <v>4.2500000000000003E-3</v>
      </c>
      <c r="N41" s="192">
        <v>5.0749999999999997E-3</v>
      </c>
      <c r="O41" s="192">
        <v>4.4749999999999998E-3</v>
      </c>
      <c r="P41" s="192">
        <v>4.5850000000000002E-2</v>
      </c>
      <c r="Q41" s="192">
        <v>5.5324999999999999E-2</v>
      </c>
      <c r="R41" s="194">
        <v>1</v>
      </c>
    </row>
    <row r="42" spans="2:18">
      <c r="B42" s="130" t="s">
        <v>13</v>
      </c>
      <c r="C42" s="192">
        <v>0.65944999999999998</v>
      </c>
      <c r="D42" s="192">
        <v>1.43E-2</v>
      </c>
      <c r="E42" s="192">
        <v>0.11515</v>
      </c>
      <c r="F42" s="192">
        <v>7.2650000000000006E-2</v>
      </c>
      <c r="G42" s="192">
        <v>2.15E-3</v>
      </c>
      <c r="H42" s="192">
        <v>4.2100000000000005E-2</v>
      </c>
      <c r="I42" s="192" t="s">
        <v>425</v>
      </c>
      <c r="J42" s="192">
        <v>2.3949999999999999E-2</v>
      </c>
      <c r="K42" s="192" t="s">
        <v>425</v>
      </c>
      <c r="L42" s="192" t="s">
        <v>425</v>
      </c>
      <c r="M42" s="192">
        <v>1.1000000000000001E-2</v>
      </c>
      <c r="N42" s="192" t="s">
        <v>425</v>
      </c>
      <c r="O42" s="192">
        <v>1E-4</v>
      </c>
      <c r="P42" s="192" t="s">
        <v>425</v>
      </c>
      <c r="Q42" s="192">
        <v>5.9150000000000001E-2</v>
      </c>
      <c r="R42" s="194">
        <v>1</v>
      </c>
    </row>
    <row r="43" spans="2:18">
      <c r="B43" s="130" t="s">
        <v>14</v>
      </c>
      <c r="C43" s="192">
        <v>0.6769333333333335</v>
      </c>
      <c r="D43" s="192">
        <v>5.2533333333333328E-2</v>
      </c>
      <c r="E43" s="192">
        <v>8.6033333333333323E-2</v>
      </c>
      <c r="F43" s="192">
        <v>3.1833333333333332E-2</v>
      </c>
      <c r="G43" s="192">
        <v>5.8766666666666675E-2</v>
      </c>
      <c r="H43" s="192">
        <v>1.8333333333333333E-2</v>
      </c>
      <c r="I43" s="192" t="s">
        <v>425</v>
      </c>
      <c r="J43" s="192">
        <v>1.4799999999999999E-2</v>
      </c>
      <c r="K43" s="192">
        <v>5.0000000000000001E-3</v>
      </c>
      <c r="L43" s="192">
        <v>1.6666666666666666E-2</v>
      </c>
      <c r="M43" s="192" t="s">
        <v>425</v>
      </c>
      <c r="N43" s="192" t="s">
        <v>425</v>
      </c>
      <c r="O43" s="192" t="s">
        <v>425</v>
      </c>
      <c r="P43" s="192">
        <v>2.9100000000000001E-2</v>
      </c>
      <c r="Q43" s="192">
        <v>0.01</v>
      </c>
      <c r="R43" s="194">
        <v>1</v>
      </c>
    </row>
    <row r="44" spans="2:18">
      <c r="B44" s="130" t="s">
        <v>15</v>
      </c>
      <c r="C44" s="192">
        <v>0.4723666666666666</v>
      </c>
      <c r="D44" s="192">
        <v>8.9433333333333351E-2</v>
      </c>
      <c r="E44" s="192">
        <v>9.3333333333333338E-2</v>
      </c>
      <c r="F44" s="192">
        <v>7.5400000000000009E-2</v>
      </c>
      <c r="G44" s="192">
        <v>8.2066666666666677E-2</v>
      </c>
      <c r="H44" s="192">
        <v>4.0433333333333342E-2</v>
      </c>
      <c r="I44" s="192">
        <v>3.4433333333333337E-2</v>
      </c>
      <c r="J44" s="192">
        <v>2.1399999999999999E-2</v>
      </c>
      <c r="K44" s="192">
        <v>3.1399999999999997E-2</v>
      </c>
      <c r="L44" s="192">
        <v>1.1166666666666667E-2</v>
      </c>
      <c r="M44" s="192">
        <v>1.8933333333333333E-2</v>
      </c>
      <c r="N44" s="192">
        <v>7.0000000000000001E-3</v>
      </c>
      <c r="O44" s="192">
        <v>5.0000000000000001E-3</v>
      </c>
      <c r="P44" s="192">
        <v>2E-3</v>
      </c>
      <c r="Q44" s="192">
        <v>1.5633333333333332E-2</v>
      </c>
      <c r="R44" s="194">
        <v>1</v>
      </c>
    </row>
    <row r="45" spans="2:18">
      <c r="B45" s="130" t="s">
        <v>16</v>
      </c>
      <c r="C45" s="192">
        <v>0.61468888888888895</v>
      </c>
      <c r="D45" s="192">
        <v>4.6333333333333337E-2</v>
      </c>
      <c r="E45" s="192">
        <v>6.9399999999999989E-2</v>
      </c>
      <c r="F45" s="192">
        <v>3.6355555555555558E-2</v>
      </c>
      <c r="G45" s="192">
        <v>4.7433333333333327E-2</v>
      </c>
      <c r="H45" s="192">
        <v>2.055555555555556E-2</v>
      </c>
      <c r="I45" s="192">
        <v>2.0144444444444444E-2</v>
      </c>
      <c r="J45" s="192">
        <v>1.1899999999999999E-2</v>
      </c>
      <c r="K45" s="192">
        <v>8.2222222222222228E-3</v>
      </c>
      <c r="L45" s="192">
        <v>1.048888888888889E-2</v>
      </c>
      <c r="M45" s="192">
        <v>1.3211111111111111E-2</v>
      </c>
      <c r="N45" s="192">
        <v>3.3222222222222225E-3</v>
      </c>
      <c r="O45" s="192">
        <v>1.9444444444444444E-3</v>
      </c>
      <c r="P45" s="192">
        <v>7.1466666666666664E-2</v>
      </c>
      <c r="Q45" s="192">
        <v>2.4533333333333334E-2</v>
      </c>
      <c r="R45" s="194">
        <v>1</v>
      </c>
    </row>
    <row r="46" spans="2:18">
      <c r="B46" s="130" t="s">
        <v>17</v>
      </c>
      <c r="C46" s="192">
        <v>0.42612500000000003</v>
      </c>
      <c r="D46" s="192">
        <v>4.5600000000000002E-2</v>
      </c>
      <c r="E46" s="192">
        <v>2.9449999999999997E-2</v>
      </c>
      <c r="F46" s="192">
        <v>3.3724999999999998E-2</v>
      </c>
      <c r="G46" s="192">
        <v>0.17127499999999998</v>
      </c>
      <c r="H46" s="192">
        <v>3.2250000000000001E-2</v>
      </c>
      <c r="I46" s="192">
        <v>7.3500000000000006E-3</v>
      </c>
      <c r="J46" s="192">
        <v>4.8249999999999994E-3</v>
      </c>
      <c r="K46" s="192">
        <v>6.2750000000000002E-3</v>
      </c>
      <c r="L46" s="192">
        <v>6.6749999999999995E-3</v>
      </c>
      <c r="M46" s="192">
        <v>4.2150000000000007E-2</v>
      </c>
      <c r="N46" s="192">
        <v>1.4249999999999998E-3</v>
      </c>
      <c r="O46" s="192">
        <v>5.0000000000000001E-4</v>
      </c>
      <c r="P46" s="192">
        <v>0.1158</v>
      </c>
      <c r="Q46" s="192">
        <v>7.6575000000000004E-2</v>
      </c>
      <c r="R46" s="194">
        <v>1</v>
      </c>
    </row>
    <row r="47" spans="2:18">
      <c r="B47" s="130" t="s">
        <v>18</v>
      </c>
      <c r="C47" s="192">
        <v>0.54415000000000002</v>
      </c>
      <c r="D47" s="192">
        <v>9.8233333333333339E-2</v>
      </c>
      <c r="E47" s="192">
        <v>3.2950000000000007E-2</v>
      </c>
      <c r="F47" s="192">
        <v>6.851666666666667E-2</v>
      </c>
      <c r="G47" s="192">
        <v>4.9350000000000005E-2</v>
      </c>
      <c r="H47" s="192">
        <v>7.1266666666666673E-2</v>
      </c>
      <c r="I47" s="192">
        <v>1.3616666666666666E-2</v>
      </c>
      <c r="J47" s="192">
        <v>2.2800000000000001E-2</v>
      </c>
      <c r="K47" s="192">
        <v>3.701666666666667E-2</v>
      </c>
      <c r="L47" s="192">
        <v>1.8149999999999999E-2</v>
      </c>
      <c r="M47" s="192">
        <v>1.0449999999999999E-2</v>
      </c>
      <c r="N47" s="192">
        <v>2.1999999999999997E-3</v>
      </c>
      <c r="O47" s="192">
        <v>1.7666666666666668E-3</v>
      </c>
      <c r="P47" s="192">
        <v>2.7533333333333326E-2</v>
      </c>
      <c r="Q47" s="192">
        <v>2E-3</v>
      </c>
      <c r="R47" s="194">
        <v>1</v>
      </c>
    </row>
    <row r="48" spans="2:18">
      <c r="B48" s="130" t="s">
        <v>19</v>
      </c>
      <c r="C48" s="192">
        <v>0.62344999999999995</v>
      </c>
      <c r="D48" s="192">
        <v>5.5750000000000001E-2</v>
      </c>
      <c r="E48" s="192">
        <v>4.5700000000000005E-2</v>
      </c>
      <c r="F48" s="192">
        <v>3.4575000000000002E-2</v>
      </c>
      <c r="G48" s="192">
        <v>3.9074999999999999E-2</v>
      </c>
      <c r="H48" s="192">
        <v>3.1224999999999999E-2</v>
      </c>
      <c r="I48" s="192">
        <v>1.0800000000000001E-2</v>
      </c>
      <c r="J48" s="192">
        <v>3.2524999999999998E-2</v>
      </c>
      <c r="K48" s="192">
        <v>3.1300000000000001E-2</v>
      </c>
      <c r="L48" s="192">
        <v>1.1299999999999999E-2</v>
      </c>
      <c r="M48" s="192">
        <v>3.7100000000000001E-2</v>
      </c>
      <c r="N48" s="192">
        <v>4.5250000000000004E-3</v>
      </c>
      <c r="O48" s="192">
        <v>3.9000000000000003E-3</v>
      </c>
      <c r="P48" s="192">
        <v>2.8150000000000005E-2</v>
      </c>
      <c r="Q48" s="192">
        <v>1.0625000000000001E-2</v>
      </c>
      <c r="R48" s="194">
        <v>1</v>
      </c>
    </row>
    <row r="49" spans="2:18">
      <c r="B49" s="130" t="s">
        <v>20</v>
      </c>
      <c r="C49" s="192">
        <v>0.6303375</v>
      </c>
      <c r="D49" s="192">
        <v>4.6349999999999995E-2</v>
      </c>
      <c r="E49" s="192">
        <v>5.1950000000000003E-2</v>
      </c>
      <c r="F49" s="192">
        <v>6.0237500000000006E-2</v>
      </c>
      <c r="G49" s="192">
        <v>4.41625E-2</v>
      </c>
      <c r="H49" s="192">
        <v>3.7425E-2</v>
      </c>
      <c r="I49" s="192">
        <v>4.962499999999999E-3</v>
      </c>
      <c r="J49" s="192">
        <v>1.42375E-2</v>
      </c>
      <c r="K49" s="192">
        <v>1.6387499999999999E-2</v>
      </c>
      <c r="L49" s="192">
        <v>7.4999999999999997E-3</v>
      </c>
      <c r="M49" s="192">
        <v>1.5250000000000001E-2</v>
      </c>
      <c r="N49" s="192">
        <v>2.9125000000000006E-3</v>
      </c>
      <c r="O49" s="192">
        <v>2.2500000000000003E-3</v>
      </c>
      <c r="P49" s="192">
        <v>5.0462500000000007E-2</v>
      </c>
      <c r="Q49" s="192">
        <v>1.5575E-2</v>
      </c>
      <c r="R49" s="194">
        <v>1</v>
      </c>
    </row>
    <row r="50" spans="2:18">
      <c r="B50" s="130" t="s">
        <v>21</v>
      </c>
      <c r="C50" s="192">
        <v>0.55566666666666675</v>
      </c>
      <c r="D50" s="192">
        <v>7.7666666666666676E-2</v>
      </c>
      <c r="E50" s="192">
        <v>3.6033333333333334E-2</v>
      </c>
      <c r="F50" s="192">
        <v>8.8333333333333333E-2</v>
      </c>
      <c r="G50" s="192">
        <v>7.2333333333333347E-2</v>
      </c>
      <c r="H50" s="192">
        <v>2.0833333333333332E-2</v>
      </c>
      <c r="I50" s="192">
        <v>4.1666666666666666E-3</v>
      </c>
      <c r="J50" s="192">
        <v>1.3333333333333334E-2</v>
      </c>
      <c r="K50" s="192">
        <v>3.7999999999999999E-2</v>
      </c>
      <c r="L50" s="192">
        <v>0.01</v>
      </c>
      <c r="M50" s="192">
        <v>6.8500000000000002E-3</v>
      </c>
      <c r="N50" s="192">
        <v>3.3333333333333335E-3</v>
      </c>
      <c r="O50" s="192">
        <v>2.616666666666666E-3</v>
      </c>
      <c r="P50" s="192">
        <v>5.616666666666667E-2</v>
      </c>
      <c r="Q50" s="192">
        <v>1.4666666666666668E-2</v>
      </c>
      <c r="R50" s="194">
        <v>1</v>
      </c>
    </row>
    <row r="51" spans="2:18">
      <c r="B51" s="130" t="s">
        <v>22</v>
      </c>
      <c r="C51" s="192">
        <v>0.43855000000000005</v>
      </c>
      <c r="D51" s="192">
        <v>6.3774999999999998E-2</v>
      </c>
      <c r="E51" s="192">
        <v>4.36E-2</v>
      </c>
      <c r="F51" s="192">
        <v>5.1475E-2</v>
      </c>
      <c r="G51" s="192">
        <v>0.10432499999999999</v>
      </c>
      <c r="H51" s="192">
        <v>3.1850000000000003E-2</v>
      </c>
      <c r="I51" s="192">
        <v>2.7249999999999996E-3</v>
      </c>
      <c r="J51" s="192">
        <v>7.4999999999999997E-3</v>
      </c>
      <c r="K51" s="192">
        <v>7.1400000000000005E-2</v>
      </c>
      <c r="L51" s="192">
        <v>0.01</v>
      </c>
      <c r="M51" s="192">
        <v>4.3174999999999998E-2</v>
      </c>
      <c r="N51" s="192">
        <v>5.0499999999999998E-3</v>
      </c>
      <c r="O51" s="192">
        <v>5.1500000000000001E-3</v>
      </c>
      <c r="P51" s="192">
        <v>0.117425</v>
      </c>
      <c r="Q51" s="192">
        <v>4.0000000000000001E-3</v>
      </c>
      <c r="R51" s="194">
        <v>1</v>
      </c>
    </row>
    <row r="52" spans="2:18">
      <c r="B52" s="130" t="s">
        <v>23</v>
      </c>
      <c r="C52" s="192">
        <v>0.49950000000000006</v>
      </c>
      <c r="D52" s="192">
        <v>5.9500000000000004E-2</v>
      </c>
      <c r="E52" s="192">
        <v>3.95E-2</v>
      </c>
      <c r="F52" s="192">
        <v>0.11550000000000001</v>
      </c>
      <c r="G52" s="192">
        <v>2.2000000000000002E-2</v>
      </c>
      <c r="H52" s="192">
        <v>2.92E-2</v>
      </c>
      <c r="I52" s="192">
        <v>1.83E-2</v>
      </c>
      <c r="J52" s="192" t="s">
        <v>425</v>
      </c>
      <c r="K52" s="192">
        <v>0.10400000000000001</v>
      </c>
      <c r="L52" s="192">
        <v>2.0499999999999997E-2</v>
      </c>
      <c r="M52" s="192">
        <v>2.1499999999999998E-2</v>
      </c>
      <c r="N52" s="192" t="s">
        <v>425</v>
      </c>
      <c r="O52" s="192" t="s">
        <v>425</v>
      </c>
      <c r="P52" s="192">
        <v>5.9000000000000004E-2</v>
      </c>
      <c r="Q52" s="192">
        <v>1.15E-2</v>
      </c>
      <c r="R52" s="194">
        <v>1</v>
      </c>
    </row>
    <row r="53" spans="2:18">
      <c r="B53" s="130" t="s">
        <v>24</v>
      </c>
      <c r="C53" s="192">
        <v>0.55230000000000001</v>
      </c>
      <c r="D53" s="192">
        <v>4.7425000000000009E-2</v>
      </c>
      <c r="E53" s="192">
        <v>3.6525000000000009E-2</v>
      </c>
      <c r="F53" s="192">
        <v>5.3312500000000006E-2</v>
      </c>
      <c r="G53" s="192">
        <v>9.1725000000000001E-2</v>
      </c>
      <c r="H53" s="192">
        <v>3.2249999999999994E-2</v>
      </c>
      <c r="I53" s="192">
        <v>7.324999999999999E-3</v>
      </c>
      <c r="J53" s="192">
        <v>1.08375E-2</v>
      </c>
      <c r="K53" s="192">
        <v>1.6937500000000001E-2</v>
      </c>
      <c r="L53" s="192">
        <v>1.3924999999999998E-2</v>
      </c>
      <c r="M53" s="192">
        <v>3.32625E-2</v>
      </c>
      <c r="N53" s="192">
        <v>5.0499999999999998E-3</v>
      </c>
      <c r="O53" s="192">
        <v>2.4499999999999999E-3</v>
      </c>
      <c r="P53" s="192">
        <v>6.4725000000000005E-2</v>
      </c>
      <c r="Q53" s="192">
        <v>3.1950000000000006E-2</v>
      </c>
      <c r="R53" s="194">
        <v>1</v>
      </c>
    </row>
    <row r="54" spans="2:18">
      <c r="B54" s="130" t="s">
        <v>25</v>
      </c>
      <c r="C54" s="192">
        <v>0.50718750000000001</v>
      </c>
      <c r="D54" s="192">
        <v>4.1800000000000004E-2</v>
      </c>
      <c r="E54" s="192">
        <v>2.7787500000000007E-2</v>
      </c>
      <c r="F54" s="192">
        <v>3.5737499999999998E-2</v>
      </c>
      <c r="G54" s="192">
        <v>7.7987500000000001E-2</v>
      </c>
      <c r="H54" s="192">
        <v>3.22625E-2</v>
      </c>
      <c r="I54" s="192">
        <v>4.6999999999999993E-3</v>
      </c>
      <c r="J54" s="192">
        <v>8.0750000000000006E-3</v>
      </c>
      <c r="K54" s="192">
        <v>5.1500000000000001E-3</v>
      </c>
      <c r="L54" s="192">
        <v>5.8624999999999997E-3</v>
      </c>
      <c r="M54" s="192">
        <v>4.9912499999999999E-2</v>
      </c>
      <c r="N54" s="192">
        <v>4.3E-3</v>
      </c>
      <c r="O54" s="192">
        <v>1.4500000000000001E-3</v>
      </c>
      <c r="P54" s="192">
        <v>0.10809999999999999</v>
      </c>
      <c r="Q54" s="192">
        <v>8.9687500000000003E-2</v>
      </c>
      <c r="R54" s="194">
        <v>1</v>
      </c>
    </row>
    <row r="55" spans="2:18">
      <c r="B55" s="130" t="s">
        <v>26</v>
      </c>
      <c r="C55" s="192">
        <v>0.46309999999999996</v>
      </c>
      <c r="D55" s="192">
        <v>4.1024999999999999E-2</v>
      </c>
      <c r="E55" s="192">
        <v>3.5150000000000001E-2</v>
      </c>
      <c r="F55" s="192">
        <v>3.61E-2</v>
      </c>
      <c r="G55" s="192">
        <v>0.1225</v>
      </c>
      <c r="H55" s="192">
        <v>4.8400000000000006E-2</v>
      </c>
      <c r="I55" s="192">
        <v>1.0250000000000001E-3</v>
      </c>
      <c r="J55" s="192">
        <v>8.5000000000000006E-4</v>
      </c>
      <c r="K55" s="192">
        <v>2.5375000000000002E-2</v>
      </c>
      <c r="L55" s="192">
        <v>2.085E-2</v>
      </c>
      <c r="M55" s="192">
        <v>4.1799999999999997E-2</v>
      </c>
      <c r="N55" s="192">
        <v>3.5000000000000005E-4</v>
      </c>
      <c r="O55" s="192">
        <v>2.5000000000000001E-5</v>
      </c>
      <c r="P55" s="192">
        <v>0.12659999999999999</v>
      </c>
      <c r="Q55" s="192">
        <v>3.6850000000000001E-2</v>
      </c>
      <c r="R55" s="194">
        <v>1</v>
      </c>
    </row>
    <row r="56" spans="2:18">
      <c r="B56" s="130" t="s">
        <v>27</v>
      </c>
      <c r="C56" s="192">
        <v>6.3899999999999998E-2</v>
      </c>
      <c r="D56" s="192">
        <v>0.10539999999999999</v>
      </c>
      <c r="E56" s="192">
        <v>5.3899999999999997E-2</v>
      </c>
      <c r="F56" s="192">
        <v>0.11109999999999999</v>
      </c>
      <c r="G56" s="192">
        <v>7.1900000000000006E-2</v>
      </c>
      <c r="H56" s="192">
        <v>0.20960000000000001</v>
      </c>
      <c r="I56" s="192">
        <v>7.1900000000000006E-2</v>
      </c>
      <c r="J56" s="192" t="s">
        <v>425</v>
      </c>
      <c r="K56" s="192">
        <v>2.4E-2</v>
      </c>
      <c r="L56" s="192" t="s">
        <v>425</v>
      </c>
      <c r="M56" s="192">
        <v>7.1900000000000006E-2</v>
      </c>
      <c r="N56" s="192" t="s">
        <v>425</v>
      </c>
      <c r="O56" s="192">
        <v>9.1899999999999996E-2</v>
      </c>
      <c r="P56" s="192" t="s">
        <v>425</v>
      </c>
      <c r="Q56" s="192">
        <v>0.1245</v>
      </c>
      <c r="R56" s="194">
        <v>1</v>
      </c>
    </row>
    <row r="57" spans="2:18">
      <c r="B57" s="130" t="s">
        <v>28</v>
      </c>
      <c r="C57" s="192">
        <v>0.66914999999999991</v>
      </c>
      <c r="D57" s="192">
        <v>3.9850000000000003E-2</v>
      </c>
      <c r="E57" s="192">
        <v>2.9900000000000003E-2</v>
      </c>
      <c r="F57" s="192">
        <v>6.8849999999999995E-2</v>
      </c>
      <c r="G57" s="192">
        <v>5.9275000000000001E-2</v>
      </c>
      <c r="H57" s="192">
        <v>3.4575000000000002E-2</v>
      </c>
      <c r="I57" s="192">
        <v>3.2499999999999994E-3</v>
      </c>
      <c r="J57" s="192">
        <v>2.75E-2</v>
      </c>
      <c r="K57" s="192">
        <v>1.1775000000000001E-2</v>
      </c>
      <c r="L57" s="192">
        <v>1.4249999999999998E-3</v>
      </c>
      <c r="M57" s="192">
        <v>5.9499999999999996E-3</v>
      </c>
      <c r="N57" s="192">
        <v>5.0000000000000002E-5</v>
      </c>
      <c r="O57" s="192" t="s">
        <v>425</v>
      </c>
      <c r="P57" s="192">
        <v>3.0849999999999999E-2</v>
      </c>
      <c r="Q57" s="192">
        <v>1.7600000000000001E-2</v>
      </c>
      <c r="R57" s="194">
        <v>1</v>
      </c>
    </row>
    <row r="58" spans="2:18">
      <c r="B58" s="130" t="s">
        <v>29</v>
      </c>
      <c r="C58" s="192">
        <v>0.7354666666666666</v>
      </c>
      <c r="D58" s="192">
        <v>2.9166666666666667E-2</v>
      </c>
      <c r="E58" s="192">
        <v>1.66E-2</v>
      </c>
      <c r="F58" s="192">
        <v>2.2066666666666665E-2</v>
      </c>
      <c r="G58" s="192">
        <v>2.983333333333333E-2</v>
      </c>
      <c r="H58" s="192">
        <v>1.4633333333333335E-2</v>
      </c>
      <c r="I58" s="192">
        <v>7.9000000000000008E-3</v>
      </c>
      <c r="J58" s="192">
        <v>6.7666666666666656E-3</v>
      </c>
      <c r="K58" s="192">
        <v>1.4E-2</v>
      </c>
      <c r="L58" s="192">
        <v>2.6333333333333334E-3</v>
      </c>
      <c r="M58" s="192">
        <v>7.9333333333333322E-3</v>
      </c>
      <c r="N58" s="192">
        <v>6.666666666666667E-5</v>
      </c>
      <c r="O58" s="192">
        <v>6.666666666666667E-5</v>
      </c>
      <c r="P58" s="192">
        <v>0.11126666666666668</v>
      </c>
      <c r="Q58" s="192">
        <v>1.5999999999999999E-3</v>
      </c>
      <c r="R58" s="194">
        <v>1</v>
      </c>
    </row>
    <row r="59" spans="2:18">
      <c r="B59" s="130" t="s">
        <v>30</v>
      </c>
      <c r="C59" s="192">
        <v>0.69889999999999997</v>
      </c>
      <c r="D59" s="192">
        <v>1.67E-2</v>
      </c>
      <c r="E59" s="192">
        <v>3.61E-2</v>
      </c>
      <c r="F59" s="192">
        <v>1.7299999999999999E-2</v>
      </c>
      <c r="G59" s="192">
        <v>8.900000000000001E-2</v>
      </c>
      <c r="H59" s="192">
        <v>1.6E-2</v>
      </c>
      <c r="I59" s="192">
        <v>2.5000000000000001E-3</v>
      </c>
      <c r="J59" s="192">
        <v>5.0000000000000001E-3</v>
      </c>
      <c r="K59" s="192" t="s">
        <v>425</v>
      </c>
      <c r="L59" s="192">
        <v>5.9999999999999995E-4</v>
      </c>
      <c r="M59" s="192">
        <v>2.4799999999999999E-2</v>
      </c>
      <c r="N59" s="192" t="s">
        <v>425</v>
      </c>
      <c r="O59" s="192">
        <v>1E-4</v>
      </c>
      <c r="P59" s="192">
        <v>9.3000000000000013E-2</v>
      </c>
      <c r="Q59" s="192" t="s">
        <v>425</v>
      </c>
      <c r="R59" s="194">
        <v>1</v>
      </c>
    </row>
    <row r="60" spans="2:18">
      <c r="B60" s="130" t="s">
        <v>31</v>
      </c>
      <c r="C60" s="192">
        <v>6.6666666666666666E-2</v>
      </c>
      <c r="D60" s="192">
        <v>6.6666666666666666E-2</v>
      </c>
      <c r="E60" s="192">
        <v>6.6666666666666666E-2</v>
      </c>
      <c r="F60" s="192">
        <v>6.6666666666666666E-2</v>
      </c>
      <c r="G60" s="192">
        <v>6.6666666666666666E-2</v>
      </c>
      <c r="H60" s="192">
        <v>6.6666666666666666E-2</v>
      </c>
      <c r="I60" s="192">
        <v>6.6666666666666666E-2</v>
      </c>
      <c r="J60" s="192">
        <v>6.6666666666666666E-2</v>
      </c>
      <c r="K60" s="192">
        <v>6.6666666666666666E-2</v>
      </c>
      <c r="L60" s="192">
        <v>6.6666666666666666E-2</v>
      </c>
      <c r="M60" s="192">
        <v>6.6666666666666666E-2</v>
      </c>
      <c r="N60" s="192">
        <v>6.6666666666666666E-2</v>
      </c>
      <c r="O60" s="192">
        <v>6.6666666666666666E-2</v>
      </c>
      <c r="P60" s="192">
        <v>6.6666666666666666E-2</v>
      </c>
      <c r="Q60" s="192">
        <v>6.6666666666666666E-2</v>
      </c>
      <c r="R60" s="192">
        <v>1</v>
      </c>
    </row>
    <row r="61" spans="2:18">
      <c r="B61" s="230" t="s">
        <v>424</v>
      </c>
      <c r="C61" s="230"/>
      <c r="D61" s="230"/>
      <c r="E61" s="230"/>
      <c r="F61" s="230"/>
    </row>
    <row r="62" spans="2:18">
      <c r="B62" s="236" t="s">
        <v>408</v>
      </c>
      <c r="C62" s="236"/>
      <c r="D62" s="236"/>
      <c r="E62" s="236"/>
      <c r="F62" s="236"/>
      <c r="G62" s="236"/>
      <c r="H62" s="236"/>
      <c r="I62" s="236"/>
      <c r="J62" s="236"/>
      <c r="K62" s="236"/>
    </row>
  </sheetData>
  <mergeCells count="12">
    <mergeCell ref="S5:T5"/>
    <mergeCell ref="B21:B22"/>
    <mergeCell ref="B8:R8"/>
    <mergeCell ref="B10:R10"/>
    <mergeCell ref="B20:R20"/>
    <mergeCell ref="B14:F14"/>
    <mergeCell ref="B62:K62"/>
    <mergeCell ref="B28:F28"/>
    <mergeCell ref="B61:F61"/>
    <mergeCell ref="B11:B12"/>
    <mergeCell ref="B34:B35"/>
    <mergeCell ref="B33:R33"/>
  </mergeCells>
  <hyperlinks>
    <hyperlink ref="S5" location="CONTENIDO!A1" display="Volver al Contenido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7"/>
  <sheetViews>
    <sheetView showGridLines="0" zoomScaleNormal="100" workbookViewId="0">
      <selection activeCell="I5" sqref="I5:J5"/>
    </sheetView>
  </sheetViews>
  <sheetFormatPr baseColWidth="10" defaultRowHeight="16.5"/>
  <cols>
    <col min="1" max="1" width="11.42578125" style="47"/>
    <col min="2" max="2" width="22.42578125" style="47" customWidth="1"/>
    <col min="3" max="8" width="11.42578125" style="48"/>
    <col min="9" max="16384" width="11.42578125" style="47"/>
  </cols>
  <sheetData>
    <row r="1" spans="2:10" ht="75.75" customHeight="1"/>
    <row r="4" spans="2:10" ht="18" customHeight="1"/>
    <row r="5" spans="2:10" ht="15.75" customHeight="1">
      <c r="B5" s="49" t="s">
        <v>416</v>
      </c>
      <c r="I5" s="233" t="s">
        <v>359</v>
      </c>
      <c r="J5" s="233"/>
    </row>
    <row r="6" spans="2:10">
      <c r="B6" s="51" t="s">
        <v>424</v>
      </c>
    </row>
    <row r="7" spans="2:10">
      <c r="B7" s="101"/>
    </row>
    <row r="8" spans="2:10" ht="44.25" customHeight="1">
      <c r="B8" s="242" t="s">
        <v>315</v>
      </c>
      <c r="C8" s="242"/>
      <c r="D8" s="242"/>
      <c r="E8" s="242"/>
      <c r="F8" s="242"/>
      <c r="G8" s="242"/>
      <c r="H8" s="242"/>
    </row>
    <row r="10" spans="2:10" ht="18.75" customHeight="1">
      <c r="B10" s="231" t="s">
        <v>315</v>
      </c>
      <c r="C10" s="231"/>
      <c r="D10" s="231"/>
      <c r="E10" s="231"/>
      <c r="F10" s="231"/>
      <c r="G10" s="231"/>
      <c r="H10" s="231"/>
    </row>
    <row r="11" spans="2:10" ht="16.5" customHeight="1">
      <c r="B11" s="234"/>
      <c r="C11" s="229" t="s">
        <v>266</v>
      </c>
      <c r="D11" s="229"/>
      <c r="E11" s="229" t="s">
        <v>267</v>
      </c>
      <c r="F11" s="229"/>
      <c r="G11" s="229" t="s">
        <v>0</v>
      </c>
      <c r="H11" s="229"/>
    </row>
    <row r="12" spans="2:10">
      <c r="B12" s="235"/>
      <c r="C12" s="54" t="s">
        <v>274</v>
      </c>
      <c r="D12" s="54" t="s">
        <v>275</v>
      </c>
      <c r="E12" s="54" t="s">
        <v>274</v>
      </c>
      <c r="F12" s="54" t="s">
        <v>275</v>
      </c>
      <c r="G12" s="54" t="s">
        <v>274</v>
      </c>
      <c r="H12" s="54" t="s">
        <v>275</v>
      </c>
      <c r="I12" s="133"/>
    </row>
    <row r="13" spans="2:10">
      <c r="B13" s="123" t="s">
        <v>1</v>
      </c>
      <c r="C13" s="104">
        <v>60</v>
      </c>
      <c r="D13" s="159">
        <v>0.27149321266968324</v>
      </c>
      <c r="E13" s="104">
        <v>161</v>
      </c>
      <c r="F13" s="159">
        <v>0.72850678733031671</v>
      </c>
      <c r="G13" s="104">
        <v>221</v>
      </c>
      <c r="H13" s="188">
        <v>1</v>
      </c>
      <c r="I13" s="133"/>
    </row>
    <row r="14" spans="2:10">
      <c r="B14" s="230" t="s">
        <v>424</v>
      </c>
      <c r="C14" s="230"/>
      <c r="D14" s="230"/>
      <c r="E14" s="230"/>
      <c r="F14" s="230"/>
      <c r="G14" s="134"/>
      <c r="H14" s="134"/>
    </row>
    <row r="15" spans="2:10">
      <c r="B15" s="58"/>
      <c r="C15" s="59"/>
      <c r="D15" s="59"/>
      <c r="E15" s="59"/>
      <c r="F15" s="59"/>
      <c r="G15" s="134"/>
      <c r="H15" s="134"/>
    </row>
    <row r="16" spans="2:10">
      <c r="B16" s="133"/>
      <c r="C16" s="134"/>
      <c r="D16" s="134"/>
      <c r="E16" s="134"/>
      <c r="F16" s="134"/>
      <c r="G16" s="134"/>
      <c r="H16" s="134"/>
    </row>
    <row r="17" spans="2:9" ht="15.75" customHeight="1">
      <c r="B17" s="231" t="s">
        <v>316</v>
      </c>
      <c r="C17" s="231"/>
      <c r="D17" s="231"/>
      <c r="E17" s="231"/>
      <c r="F17" s="231"/>
      <c r="G17" s="231"/>
      <c r="H17" s="231"/>
    </row>
    <row r="18" spans="2:9" ht="15" customHeight="1">
      <c r="B18" s="234" t="s">
        <v>2</v>
      </c>
      <c r="C18" s="229" t="s">
        <v>266</v>
      </c>
      <c r="D18" s="229"/>
      <c r="E18" s="229" t="s">
        <v>267</v>
      </c>
      <c r="F18" s="229"/>
      <c r="G18" s="229" t="s">
        <v>0</v>
      </c>
      <c r="H18" s="229"/>
    </row>
    <row r="19" spans="2:9">
      <c r="B19" s="235"/>
      <c r="C19" s="54" t="s">
        <v>274</v>
      </c>
      <c r="D19" s="54" t="s">
        <v>275</v>
      </c>
      <c r="E19" s="54" t="s">
        <v>274</v>
      </c>
      <c r="F19" s="54" t="s">
        <v>275</v>
      </c>
      <c r="G19" s="54" t="s">
        <v>274</v>
      </c>
      <c r="H19" s="54" t="s">
        <v>275</v>
      </c>
    </row>
    <row r="20" spans="2:9">
      <c r="B20" s="128" t="s">
        <v>1</v>
      </c>
      <c r="C20" s="104">
        <v>60</v>
      </c>
      <c r="D20" s="159">
        <v>0.27149321266968324</v>
      </c>
      <c r="E20" s="104">
        <v>161</v>
      </c>
      <c r="F20" s="159">
        <v>0.72850678733031671</v>
      </c>
      <c r="G20" s="104">
        <v>221</v>
      </c>
      <c r="H20" s="188">
        <v>1</v>
      </c>
    </row>
    <row r="21" spans="2:9">
      <c r="B21" s="130" t="s">
        <v>3</v>
      </c>
      <c r="C21" s="135">
        <v>34</v>
      </c>
      <c r="D21" s="197">
        <v>0.36559139784946237</v>
      </c>
      <c r="E21" s="135">
        <v>59</v>
      </c>
      <c r="F21" s="197">
        <v>0.63440860215053763</v>
      </c>
      <c r="G21" s="135">
        <v>93</v>
      </c>
      <c r="H21" s="46">
        <v>1</v>
      </c>
    </row>
    <row r="22" spans="2:9">
      <c r="B22" s="130" t="s">
        <v>4</v>
      </c>
      <c r="C22" s="135">
        <v>5</v>
      </c>
      <c r="D22" s="197">
        <v>5.9523809523809527E-2</v>
      </c>
      <c r="E22" s="135">
        <v>79</v>
      </c>
      <c r="F22" s="197">
        <v>0.94047619047619047</v>
      </c>
      <c r="G22" s="135">
        <v>84</v>
      </c>
      <c r="H22" s="46">
        <v>1</v>
      </c>
    </row>
    <row r="23" spans="2:9">
      <c r="B23" s="130" t="s">
        <v>5</v>
      </c>
      <c r="C23" s="135">
        <v>19</v>
      </c>
      <c r="D23" s="197">
        <v>0.46341463414634149</v>
      </c>
      <c r="E23" s="135">
        <v>22</v>
      </c>
      <c r="F23" s="197">
        <v>0.53658536585365857</v>
      </c>
      <c r="G23" s="135">
        <v>41</v>
      </c>
      <c r="H23" s="46">
        <v>1</v>
      </c>
      <c r="I23" s="133"/>
    </row>
    <row r="24" spans="2:9">
      <c r="B24" s="130" t="s">
        <v>6</v>
      </c>
      <c r="C24" s="135">
        <v>2</v>
      </c>
      <c r="D24" s="197">
        <v>0.66666666666666674</v>
      </c>
      <c r="E24" s="135">
        <v>1</v>
      </c>
      <c r="F24" s="197">
        <v>0.33333333333333337</v>
      </c>
      <c r="G24" s="135">
        <v>3</v>
      </c>
      <c r="H24" s="46">
        <v>1</v>
      </c>
      <c r="I24" s="133"/>
    </row>
    <row r="25" spans="2:9">
      <c r="B25" s="230" t="s">
        <v>424</v>
      </c>
      <c r="C25" s="230"/>
      <c r="D25" s="230"/>
      <c r="E25" s="230"/>
      <c r="F25" s="230"/>
      <c r="G25" s="134"/>
      <c r="H25" s="134"/>
      <c r="I25" s="133"/>
    </row>
    <row r="26" spans="2:9">
      <c r="B26" s="58"/>
      <c r="C26" s="59"/>
      <c r="D26" s="59"/>
      <c r="E26" s="59"/>
      <c r="F26" s="59"/>
      <c r="G26" s="134"/>
      <c r="H26" s="134"/>
    </row>
    <row r="27" spans="2:9">
      <c r="B27" s="133"/>
      <c r="C27" s="134"/>
      <c r="D27" s="134"/>
      <c r="E27" s="134"/>
      <c r="F27" s="134"/>
      <c r="G27" s="134"/>
      <c r="H27" s="134"/>
    </row>
    <row r="28" spans="2:9" ht="16.5" customHeight="1">
      <c r="B28" s="231" t="s">
        <v>317</v>
      </c>
      <c r="C28" s="231"/>
      <c r="D28" s="231"/>
      <c r="E28" s="231"/>
      <c r="F28" s="231"/>
      <c r="G28" s="231"/>
      <c r="H28" s="231"/>
    </row>
    <row r="29" spans="2:9" ht="16.5" customHeight="1">
      <c r="B29" s="234" t="s">
        <v>7</v>
      </c>
      <c r="C29" s="229" t="s">
        <v>266</v>
      </c>
      <c r="D29" s="229"/>
      <c r="E29" s="229" t="s">
        <v>267</v>
      </c>
      <c r="F29" s="229"/>
      <c r="G29" s="229" t="s">
        <v>0</v>
      </c>
      <c r="H29" s="229"/>
    </row>
    <row r="30" spans="2:9">
      <c r="B30" s="235"/>
      <c r="C30" s="54" t="s">
        <v>274</v>
      </c>
      <c r="D30" s="54" t="s">
        <v>275</v>
      </c>
      <c r="E30" s="54" t="s">
        <v>274</v>
      </c>
      <c r="F30" s="54" t="s">
        <v>275</v>
      </c>
      <c r="G30" s="54" t="s">
        <v>274</v>
      </c>
      <c r="H30" s="54" t="s">
        <v>275</v>
      </c>
    </row>
    <row r="31" spans="2:9">
      <c r="B31" s="136" t="s">
        <v>1</v>
      </c>
      <c r="C31" s="104">
        <v>60</v>
      </c>
      <c r="D31" s="159">
        <v>0.27149321266968324</v>
      </c>
      <c r="E31" s="104">
        <v>161</v>
      </c>
      <c r="F31" s="159">
        <v>0.72850678733031671</v>
      </c>
      <c r="G31" s="104">
        <v>221</v>
      </c>
      <c r="H31" s="188">
        <v>1</v>
      </c>
    </row>
    <row r="32" spans="2:9">
      <c r="B32" s="137" t="s">
        <v>8</v>
      </c>
      <c r="C32" s="138">
        <v>5</v>
      </c>
      <c r="D32" s="198">
        <v>0.33333333333333337</v>
      </c>
      <c r="E32" s="138">
        <v>10</v>
      </c>
      <c r="F32" s="198">
        <v>0.66666666666666674</v>
      </c>
      <c r="G32" s="138">
        <v>15</v>
      </c>
      <c r="H32" s="140">
        <v>1</v>
      </c>
    </row>
    <row r="33" spans="2:8">
      <c r="B33" s="137" t="s">
        <v>9</v>
      </c>
      <c r="C33" s="138" t="s">
        <v>425</v>
      </c>
      <c r="D33" s="198" t="s">
        <v>425</v>
      </c>
      <c r="E33" s="138">
        <v>7</v>
      </c>
      <c r="F33" s="140">
        <v>1</v>
      </c>
      <c r="G33" s="138">
        <v>7</v>
      </c>
      <c r="H33" s="140">
        <v>1</v>
      </c>
    </row>
    <row r="34" spans="2:8">
      <c r="B34" s="137" t="s">
        <v>10</v>
      </c>
      <c r="C34" s="138">
        <v>4</v>
      </c>
      <c r="D34" s="198">
        <v>0.57142857142857151</v>
      </c>
      <c r="E34" s="138">
        <v>3</v>
      </c>
      <c r="F34" s="198">
        <v>0.42857142857142855</v>
      </c>
      <c r="G34" s="138">
        <v>7</v>
      </c>
      <c r="H34" s="140">
        <v>1</v>
      </c>
    </row>
    <row r="35" spans="2:8">
      <c r="B35" s="137" t="s">
        <v>11</v>
      </c>
      <c r="C35" s="138">
        <v>5</v>
      </c>
      <c r="D35" s="140">
        <v>0.83333333333333326</v>
      </c>
      <c r="E35" s="138">
        <v>1</v>
      </c>
      <c r="F35" s="198">
        <v>0.16666666666666669</v>
      </c>
      <c r="G35" s="138">
        <v>6</v>
      </c>
      <c r="H35" s="140">
        <v>1</v>
      </c>
    </row>
    <row r="36" spans="2:8">
      <c r="B36" s="137" t="s">
        <v>12</v>
      </c>
      <c r="C36" s="138">
        <v>2</v>
      </c>
      <c r="D36" s="198">
        <v>0.28571428571428575</v>
      </c>
      <c r="E36" s="138">
        <v>5</v>
      </c>
      <c r="F36" s="198">
        <v>0.7142857142857143</v>
      </c>
      <c r="G36" s="138">
        <v>7</v>
      </c>
      <c r="H36" s="140">
        <v>1</v>
      </c>
    </row>
    <row r="37" spans="2:8">
      <c r="B37" s="137" t="s">
        <v>13</v>
      </c>
      <c r="C37" s="138">
        <v>1</v>
      </c>
      <c r="D37" s="198">
        <v>0.1</v>
      </c>
      <c r="E37" s="138">
        <v>9</v>
      </c>
      <c r="F37" s="198">
        <v>0.9</v>
      </c>
      <c r="G37" s="138">
        <v>10</v>
      </c>
      <c r="H37" s="140">
        <v>1</v>
      </c>
    </row>
    <row r="38" spans="2:8">
      <c r="B38" s="137" t="s">
        <v>14</v>
      </c>
      <c r="C38" s="138">
        <v>3</v>
      </c>
      <c r="D38" s="198">
        <v>0.21428571428571427</v>
      </c>
      <c r="E38" s="138">
        <v>11</v>
      </c>
      <c r="F38" s="198">
        <v>0.7857142857142857</v>
      </c>
      <c r="G38" s="138">
        <v>14</v>
      </c>
      <c r="H38" s="140">
        <v>1</v>
      </c>
    </row>
    <row r="39" spans="2:8">
      <c r="B39" s="137" t="s">
        <v>15</v>
      </c>
      <c r="C39" s="138">
        <v>1</v>
      </c>
      <c r="D39" s="198">
        <v>0.14285714285714288</v>
      </c>
      <c r="E39" s="138">
        <v>6</v>
      </c>
      <c r="F39" s="198">
        <v>0.8571428571428571</v>
      </c>
      <c r="G39" s="138">
        <v>7</v>
      </c>
      <c r="H39" s="140">
        <v>1</v>
      </c>
    </row>
    <row r="40" spans="2:8">
      <c r="B40" s="137" t="s">
        <v>16</v>
      </c>
      <c r="C40" s="138" t="s">
        <v>425</v>
      </c>
      <c r="D40" s="198" t="s">
        <v>425</v>
      </c>
      <c r="E40" s="138">
        <v>25</v>
      </c>
      <c r="F40" s="198">
        <v>1</v>
      </c>
      <c r="G40" s="138">
        <v>25</v>
      </c>
      <c r="H40" s="140">
        <v>1</v>
      </c>
    </row>
    <row r="41" spans="2:8">
      <c r="B41" s="137" t="s">
        <v>17</v>
      </c>
      <c r="C41" s="138">
        <v>3</v>
      </c>
      <c r="D41" s="198">
        <v>0.5</v>
      </c>
      <c r="E41" s="138">
        <v>3</v>
      </c>
      <c r="F41" s="198">
        <v>0.5</v>
      </c>
      <c r="G41" s="138">
        <v>6</v>
      </c>
      <c r="H41" s="140">
        <v>1</v>
      </c>
    </row>
    <row r="42" spans="2:8">
      <c r="B42" s="137" t="s">
        <v>18</v>
      </c>
      <c r="C42" s="138">
        <v>6</v>
      </c>
      <c r="D42" s="198">
        <v>0.375</v>
      </c>
      <c r="E42" s="138">
        <v>10</v>
      </c>
      <c r="F42" s="198">
        <v>0.625</v>
      </c>
      <c r="G42" s="138">
        <v>16</v>
      </c>
      <c r="H42" s="140">
        <v>1</v>
      </c>
    </row>
    <row r="43" spans="2:8">
      <c r="B43" s="137" t="s">
        <v>19</v>
      </c>
      <c r="C43" s="138">
        <v>1</v>
      </c>
      <c r="D43" s="198">
        <v>7.6923076923076927E-2</v>
      </c>
      <c r="E43" s="138">
        <v>12</v>
      </c>
      <c r="F43" s="140">
        <v>0.92307692307692302</v>
      </c>
      <c r="G43" s="138">
        <v>13</v>
      </c>
      <c r="H43" s="140">
        <v>1</v>
      </c>
    </row>
    <row r="44" spans="2:8">
      <c r="B44" s="137" t="s">
        <v>20</v>
      </c>
      <c r="C44" s="138" t="s">
        <v>425</v>
      </c>
      <c r="D44" s="198" t="s">
        <v>425</v>
      </c>
      <c r="E44" s="138">
        <v>22</v>
      </c>
      <c r="F44" s="140">
        <v>1</v>
      </c>
      <c r="G44" s="138">
        <v>22</v>
      </c>
      <c r="H44" s="140">
        <v>1</v>
      </c>
    </row>
    <row r="45" spans="2:8">
      <c r="B45" s="137" t="s">
        <v>21</v>
      </c>
      <c r="C45" s="138">
        <v>6</v>
      </c>
      <c r="D45" s="198">
        <v>0.5</v>
      </c>
      <c r="E45" s="138">
        <v>6</v>
      </c>
      <c r="F45" s="198">
        <v>0.5</v>
      </c>
      <c r="G45" s="138">
        <v>12</v>
      </c>
      <c r="H45" s="140">
        <v>1</v>
      </c>
    </row>
    <row r="46" spans="2:8">
      <c r="B46" s="137" t="s">
        <v>22</v>
      </c>
      <c r="C46" s="138">
        <v>3</v>
      </c>
      <c r="D46" s="198">
        <v>0.6</v>
      </c>
      <c r="E46" s="138">
        <v>2</v>
      </c>
      <c r="F46" s="198">
        <v>0.4</v>
      </c>
      <c r="G46" s="138">
        <v>5</v>
      </c>
      <c r="H46" s="140">
        <v>1</v>
      </c>
    </row>
    <row r="47" spans="2:8">
      <c r="B47" s="137" t="s">
        <v>23</v>
      </c>
      <c r="C47" s="138">
        <v>2</v>
      </c>
      <c r="D47" s="198">
        <v>0.5</v>
      </c>
      <c r="E47" s="138">
        <v>2</v>
      </c>
      <c r="F47" s="198">
        <v>0.5</v>
      </c>
      <c r="G47" s="138">
        <v>4</v>
      </c>
      <c r="H47" s="140">
        <v>1</v>
      </c>
    </row>
    <row r="48" spans="2:8">
      <c r="B48" s="137" t="s">
        <v>24</v>
      </c>
      <c r="C48" s="138">
        <v>6</v>
      </c>
      <c r="D48" s="198">
        <v>0.75</v>
      </c>
      <c r="E48" s="138">
        <v>2</v>
      </c>
      <c r="F48" s="198">
        <v>0.25</v>
      </c>
      <c r="G48" s="138">
        <v>8</v>
      </c>
      <c r="H48" s="140">
        <v>1</v>
      </c>
    </row>
    <row r="49" spans="2:11">
      <c r="B49" s="137" t="s">
        <v>25</v>
      </c>
      <c r="C49" s="138">
        <v>1</v>
      </c>
      <c r="D49" s="198">
        <v>0.1111111111111111</v>
      </c>
      <c r="E49" s="138">
        <v>8</v>
      </c>
      <c r="F49" s="198">
        <v>0.88888888888888884</v>
      </c>
      <c r="G49" s="138">
        <v>9</v>
      </c>
      <c r="H49" s="140">
        <v>1</v>
      </c>
    </row>
    <row r="50" spans="2:11">
      <c r="B50" s="137" t="s">
        <v>26</v>
      </c>
      <c r="C50" s="138">
        <v>5</v>
      </c>
      <c r="D50" s="198">
        <v>0.55555555555555558</v>
      </c>
      <c r="E50" s="138">
        <v>4</v>
      </c>
      <c r="F50" s="198">
        <v>0.44444444444444442</v>
      </c>
      <c r="G50" s="138">
        <v>9</v>
      </c>
      <c r="H50" s="140">
        <v>1</v>
      </c>
    </row>
    <row r="51" spans="2:11">
      <c r="B51" s="137" t="s">
        <v>27</v>
      </c>
      <c r="C51" s="138">
        <v>2</v>
      </c>
      <c r="D51" s="198">
        <v>0.66666666666666674</v>
      </c>
      <c r="E51" s="138">
        <v>1</v>
      </c>
      <c r="F51" s="198">
        <v>0.33333333333333337</v>
      </c>
      <c r="G51" s="138">
        <v>3</v>
      </c>
      <c r="H51" s="140">
        <v>1</v>
      </c>
    </row>
    <row r="52" spans="2:11">
      <c r="B52" s="137" t="s">
        <v>28</v>
      </c>
      <c r="C52" s="138">
        <v>2</v>
      </c>
      <c r="D52" s="198">
        <v>0.28571428571428575</v>
      </c>
      <c r="E52" s="138">
        <v>5</v>
      </c>
      <c r="F52" s="198">
        <v>0.7142857142857143</v>
      </c>
      <c r="G52" s="138">
        <v>7</v>
      </c>
      <c r="H52" s="140">
        <v>1</v>
      </c>
    </row>
    <row r="53" spans="2:11">
      <c r="B53" s="137" t="s">
        <v>29</v>
      </c>
      <c r="C53" s="138">
        <v>1</v>
      </c>
      <c r="D53" s="198">
        <v>0.25</v>
      </c>
      <c r="E53" s="138">
        <v>3</v>
      </c>
      <c r="F53" s="198">
        <v>0.75</v>
      </c>
      <c r="G53" s="138">
        <v>4</v>
      </c>
      <c r="H53" s="140">
        <v>1</v>
      </c>
    </row>
    <row r="54" spans="2:11">
      <c r="B54" s="137" t="s">
        <v>30</v>
      </c>
      <c r="C54" s="138">
        <v>1</v>
      </c>
      <c r="D54" s="198">
        <v>0.5</v>
      </c>
      <c r="E54" s="138">
        <v>1</v>
      </c>
      <c r="F54" s="198">
        <v>0.5</v>
      </c>
      <c r="G54" s="138">
        <v>2</v>
      </c>
      <c r="H54" s="140">
        <v>1</v>
      </c>
      <c r="I54" s="133"/>
    </row>
    <row r="55" spans="2:11">
      <c r="B55" s="137" t="s">
        <v>31</v>
      </c>
      <c r="C55" s="138" t="s">
        <v>425</v>
      </c>
      <c r="D55" s="198" t="s">
        <v>425</v>
      </c>
      <c r="E55" s="138">
        <v>3</v>
      </c>
      <c r="F55" s="140">
        <v>1</v>
      </c>
      <c r="G55" s="138">
        <v>3</v>
      </c>
      <c r="H55" s="140">
        <v>1</v>
      </c>
    </row>
    <row r="56" spans="2:11">
      <c r="B56" s="230" t="s">
        <v>424</v>
      </c>
      <c r="C56" s="230"/>
      <c r="D56" s="230"/>
      <c r="E56" s="230"/>
      <c r="F56" s="230"/>
      <c r="G56" s="134"/>
      <c r="H56" s="134"/>
    </row>
    <row r="57" spans="2:11" ht="15.75" customHeight="1">
      <c r="B57" s="236" t="s">
        <v>408</v>
      </c>
      <c r="C57" s="236"/>
      <c r="D57" s="236"/>
      <c r="E57" s="236"/>
      <c r="F57" s="236"/>
      <c r="G57" s="236"/>
      <c r="H57" s="236"/>
      <c r="I57" s="236"/>
      <c r="J57" s="236"/>
      <c r="K57" s="236"/>
    </row>
  </sheetData>
  <mergeCells count="21">
    <mergeCell ref="I5:J5"/>
    <mergeCell ref="B8:H8"/>
    <mergeCell ref="C29:D29"/>
    <mergeCell ref="E29:F29"/>
    <mergeCell ref="B18:B19"/>
    <mergeCell ref="B11:B12"/>
    <mergeCell ref="C11:D11"/>
    <mergeCell ref="E11:F11"/>
    <mergeCell ref="B28:H28"/>
    <mergeCell ref="G29:H29"/>
    <mergeCell ref="B29:B30"/>
    <mergeCell ref="B25:F25"/>
    <mergeCell ref="B14:F14"/>
    <mergeCell ref="B10:H10"/>
    <mergeCell ref="G11:H11"/>
    <mergeCell ref="B57:K57"/>
    <mergeCell ref="C18:D18"/>
    <mergeCell ref="E18:F18"/>
    <mergeCell ref="B17:H17"/>
    <mergeCell ref="G18:H18"/>
    <mergeCell ref="B56:F56"/>
  </mergeCells>
  <hyperlinks>
    <hyperlink ref="I5" location="CONTENIDO!A1" display="Volver al Contenido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7"/>
  <sheetViews>
    <sheetView showGridLines="0" workbookViewId="0">
      <selection activeCell="J53" sqref="J53"/>
    </sheetView>
  </sheetViews>
  <sheetFormatPr baseColWidth="10" defaultRowHeight="16.5"/>
  <cols>
    <col min="1" max="1" width="11.42578125" style="47"/>
    <col min="2" max="2" width="22.28515625" style="47" customWidth="1"/>
    <col min="3" max="8" width="11.42578125" style="48"/>
    <col min="9" max="16384" width="11.42578125" style="47"/>
  </cols>
  <sheetData>
    <row r="1" spans="2:10" ht="75.75" customHeight="1"/>
    <row r="5" spans="2:10" ht="18" customHeight="1">
      <c r="B5" s="49" t="s">
        <v>416</v>
      </c>
      <c r="I5" s="233" t="s">
        <v>359</v>
      </c>
      <c r="J5" s="233"/>
    </row>
    <row r="6" spans="2:10">
      <c r="B6" s="51" t="s">
        <v>424</v>
      </c>
    </row>
    <row r="7" spans="2:10">
      <c r="B7" s="129"/>
    </row>
    <row r="8" spans="2:10" ht="17.25">
      <c r="B8" s="261" t="s">
        <v>318</v>
      </c>
      <c r="C8" s="261"/>
      <c r="D8" s="261"/>
      <c r="E8" s="261"/>
      <c r="F8" s="261"/>
      <c r="G8" s="261"/>
      <c r="H8" s="261"/>
    </row>
    <row r="10" spans="2:10" ht="16.5" customHeight="1">
      <c r="B10" s="231" t="s">
        <v>318</v>
      </c>
      <c r="C10" s="231"/>
      <c r="D10" s="231"/>
      <c r="E10" s="231"/>
      <c r="F10" s="231"/>
      <c r="G10" s="231"/>
      <c r="H10" s="231"/>
    </row>
    <row r="11" spans="2:10" ht="16.5" customHeight="1">
      <c r="B11" s="234"/>
      <c r="C11" s="229" t="s">
        <v>266</v>
      </c>
      <c r="D11" s="229"/>
      <c r="E11" s="229" t="s">
        <v>267</v>
      </c>
      <c r="F11" s="229"/>
      <c r="G11" s="229" t="s">
        <v>1</v>
      </c>
      <c r="H11" s="229"/>
    </row>
    <row r="12" spans="2:10">
      <c r="B12" s="235"/>
      <c r="C12" s="54" t="s">
        <v>274</v>
      </c>
      <c r="D12" s="54" t="s">
        <v>275</v>
      </c>
      <c r="E12" s="54" t="s">
        <v>274</v>
      </c>
      <c r="F12" s="54" t="s">
        <v>275</v>
      </c>
      <c r="G12" s="54" t="s">
        <v>274</v>
      </c>
      <c r="H12" s="54" t="s">
        <v>275</v>
      </c>
    </row>
    <row r="13" spans="2:10">
      <c r="B13" s="128" t="s">
        <v>1</v>
      </c>
      <c r="C13" s="141">
        <v>71</v>
      </c>
      <c r="D13" s="196">
        <v>0.32126696832579182</v>
      </c>
      <c r="E13" s="141">
        <v>150</v>
      </c>
      <c r="F13" s="196">
        <v>0.67873303167420818</v>
      </c>
      <c r="G13" s="141">
        <v>221</v>
      </c>
      <c r="H13" s="43">
        <v>1</v>
      </c>
      <c r="I13" s="142"/>
    </row>
    <row r="14" spans="2:10">
      <c r="B14" s="230" t="s">
        <v>424</v>
      </c>
      <c r="C14" s="230"/>
      <c r="D14" s="230"/>
      <c r="E14" s="230"/>
      <c r="F14" s="230"/>
      <c r="H14" s="143"/>
      <c r="I14" s="142"/>
    </row>
    <row r="15" spans="2:10">
      <c r="B15" s="142"/>
      <c r="C15" s="143"/>
      <c r="D15" s="143"/>
      <c r="E15" s="143"/>
      <c r="F15" s="143"/>
      <c r="G15" s="143"/>
      <c r="H15" s="143"/>
    </row>
    <row r="16" spans="2:10">
      <c r="B16" s="142"/>
      <c r="C16" s="143"/>
      <c r="D16" s="143"/>
      <c r="E16" s="143"/>
      <c r="F16" s="143"/>
      <c r="G16" s="143"/>
      <c r="H16" s="143"/>
    </row>
    <row r="17" spans="2:9" ht="15.75" customHeight="1">
      <c r="B17" s="231" t="s">
        <v>319</v>
      </c>
      <c r="C17" s="231"/>
      <c r="D17" s="231"/>
      <c r="E17" s="231"/>
      <c r="F17" s="231"/>
      <c r="G17" s="231"/>
      <c r="H17" s="231"/>
    </row>
    <row r="18" spans="2:9" ht="15.75" customHeight="1">
      <c r="B18" s="234" t="s">
        <v>2</v>
      </c>
      <c r="C18" s="229" t="s">
        <v>266</v>
      </c>
      <c r="D18" s="229"/>
      <c r="E18" s="229" t="s">
        <v>267</v>
      </c>
      <c r="F18" s="229"/>
      <c r="G18" s="229" t="s">
        <v>1</v>
      </c>
      <c r="H18" s="229"/>
    </row>
    <row r="19" spans="2:9">
      <c r="B19" s="235"/>
      <c r="C19" s="54" t="s">
        <v>274</v>
      </c>
      <c r="D19" s="54" t="s">
        <v>275</v>
      </c>
      <c r="E19" s="54" t="s">
        <v>274</v>
      </c>
      <c r="F19" s="54" t="s">
        <v>275</v>
      </c>
      <c r="G19" s="54" t="s">
        <v>274</v>
      </c>
      <c r="H19" s="54" t="s">
        <v>275</v>
      </c>
    </row>
    <row r="20" spans="2:9">
      <c r="B20" s="128" t="s">
        <v>1</v>
      </c>
      <c r="C20" s="141">
        <v>71</v>
      </c>
      <c r="D20" s="196">
        <v>0.32126696832579182</v>
      </c>
      <c r="E20" s="141">
        <v>150</v>
      </c>
      <c r="F20" s="196">
        <v>0.67873303167420818</v>
      </c>
      <c r="G20" s="141">
        <v>221</v>
      </c>
      <c r="H20" s="43">
        <v>1</v>
      </c>
    </row>
    <row r="21" spans="2:9">
      <c r="B21" s="130" t="s">
        <v>3</v>
      </c>
      <c r="C21" s="144">
        <v>37</v>
      </c>
      <c r="D21" s="197">
        <v>0.39784946236559138</v>
      </c>
      <c r="E21" s="144">
        <v>56</v>
      </c>
      <c r="F21" s="197">
        <v>0.60215053763440862</v>
      </c>
      <c r="G21" s="144">
        <v>93</v>
      </c>
      <c r="H21" s="46">
        <v>1</v>
      </c>
    </row>
    <row r="22" spans="2:9">
      <c r="B22" s="130" t="s">
        <v>4</v>
      </c>
      <c r="C22" s="144">
        <v>10</v>
      </c>
      <c r="D22" s="197">
        <v>0.11904761904761905</v>
      </c>
      <c r="E22" s="144">
        <v>74</v>
      </c>
      <c r="F22" s="197">
        <v>0.88095238095238104</v>
      </c>
      <c r="G22" s="144">
        <v>84</v>
      </c>
      <c r="H22" s="46">
        <v>1</v>
      </c>
    </row>
    <row r="23" spans="2:9">
      <c r="B23" s="130" t="s">
        <v>5</v>
      </c>
      <c r="C23" s="144">
        <v>21</v>
      </c>
      <c r="D23" s="197">
        <v>0.51219512195121952</v>
      </c>
      <c r="E23" s="144">
        <v>20</v>
      </c>
      <c r="F23" s="197">
        <v>0.48780487804878048</v>
      </c>
      <c r="G23" s="144">
        <v>41</v>
      </c>
      <c r="H23" s="46">
        <v>1</v>
      </c>
      <c r="I23" s="142"/>
    </row>
    <row r="24" spans="2:9">
      <c r="B24" s="130" t="s">
        <v>6</v>
      </c>
      <c r="C24" s="144">
        <v>3</v>
      </c>
      <c r="D24" s="197">
        <v>1</v>
      </c>
      <c r="E24" s="144" t="s">
        <v>425</v>
      </c>
      <c r="F24" s="197" t="s">
        <v>425</v>
      </c>
      <c r="G24" s="144">
        <v>3</v>
      </c>
      <c r="H24" s="46">
        <v>1</v>
      </c>
      <c r="I24" s="142"/>
    </row>
    <row r="25" spans="2:9">
      <c r="B25" s="230" t="s">
        <v>424</v>
      </c>
      <c r="C25" s="230"/>
      <c r="D25" s="230"/>
      <c r="E25" s="230"/>
      <c r="F25" s="230"/>
      <c r="G25" s="143"/>
      <c r="H25" s="143"/>
      <c r="I25" s="142"/>
    </row>
    <row r="26" spans="2:9">
      <c r="B26" s="58"/>
      <c r="C26" s="59"/>
      <c r="D26" s="59"/>
      <c r="E26" s="59"/>
      <c r="F26" s="59"/>
      <c r="G26" s="143"/>
      <c r="H26" s="143"/>
    </row>
    <row r="27" spans="2:9">
      <c r="B27" s="142"/>
      <c r="C27" s="143"/>
      <c r="D27" s="143"/>
      <c r="E27" s="143"/>
      <c r="F27" s="143"/>
      <c r="G27" s="143"/>
      <c r="H27" s="143"/>
    </row>
    <row r="28" spans="2:9" ht="16.5" customHeight="1">
      <c r="B28" s="231" t="s">
        <v>320</v>
      </c>
      <c r="C28" s="231"/>
      <c r="D28" s="231"/>
      <c r="E28" s="231"/>
      <c r="F28" s="231"/>
      <c r="G28" s="231"/>
      <c r="H28" s="231"/>
    </row>
    <row r="29" spans="2:9" ht="16.5" customHeight="1">
      <c r="B29" s="234" t="s">
        <v>7</v>
      </c>
      <c r="C29" s="229" t="s">
        <v>266</v>
      </c>
      <c r="D29" s="229"/>
      <c r="E29" s="229" t="s">
        <v>267</v>
      </c>
      <c r="F29" s="229"/>
      <c r="G29" s="229" t="s">
        <v>1</v>
      </c>
      <c r="H29" s="229"/>
    </row>
    <row r="30" spans="2:9">
      <c r="B30" s="235"/>
      <c r="C30" s="54" t="s">
        <v>274</v>
      </c>
      <c r="D30" s="54" t="s">
        <v>275</v>
      </c>
      <c r="E30" s="54" t="s">
        <v>274</v>
      </c>
      <c r="F30" s="54" t="s">
        <v>275</v>
      </c>
      <c r="G30" s="54" t="s">
        <v>274</v>
      </c>
      <c r="H30" s="54" t="s">
        <v>275</v>
      </c>
    </row>
    <row r="31" spans="2:9">
      <c r="B31" s="128" t="s">
        <v>1</v>
      </c>
      <c r="C31" s="141">
        <v>71</v>
      </c>
      <c r="D31" s="196">
        <v>0.32126696832579182</v>
      </c>
      <c r="E31" s="141">
        <v>150</v>
      </c>
      <c r="F31" s="196">
        <v>0.67873303167420818</v>
      </c>
      <c r="G31" s="141">
        <v>221</v>
      </c>
      <c r="H31" s="43">
        <v>1</v>
      </c>
    </row>
    <row r="32" spans="2:9">
      <c r="B32" s="130" t="s">
        <v>8</v>
      </c>
      <c r="C32" s="144">
        <v>4</v>
      </c>
      <c r="D32" s="197">
        <v>0.26666666666666666</v>
      </c>
      <c r="E32" s="144">
        <v>11</v>
      </c>
      <c r="F32" s="197">
        <v>0.73333333333333328</v>
      </c>
      <c r="G32" s="144">
        <v>15</v>
      </c>
      <c r="H32" s="46">
        <v>1</v>
      </c>
    </row>
    <row r="33" spans="2:8">
      <c r="B33" s="130" t="s">
        <v>9</v>
      </c>
      <c r="C33" s="144" t="s">
        <v>425</v>
      </c>
      <c r="D33" s="197" t="s">
        <v>425</v>
      </c>
      <c r="E33" s="144">
        <v>7</v>
      </c>
      <c r="F33" s="197">
        <v>1</v>
      </c>
      <c r="G33" s="144">
        <v>7</v>
      </c>
      <c r="H33" s="46">
        <v>1</v>
      </c>
    </row>
    <row r="34" spans="2:8">
      <c r="B34" s="130" t="s">
        <v>10</v>
      </c>
      <c r="C34" s="144">
        <v>4</v>
      </c>
      <c r="D34" s="197">
        <v>0.57142857142857151</v>
      </c>
      <c r="E34" s="144">
        <v>3</v>
      </c>
      <c r="F34" s="197">
        <v>0.42857142857142855</v>
      </c>
      <c r="G34" s="144">
        <v>7</v>
      </c>
      <c r="H34" s="46">
        <v>1</v>
      </c>
    </row>
    <row r="35" spans="2:8">
      <c r="B35" s="130" t="s">
        <v>11</v>
      </c>
      <c r="C35" s="144">
        <v>4</v>
      </c>
      <c r="D35" s="197">
        <v>0.66666666666666674</v>
      </c>
      <c r="E35" s="144">
        <v>2</v>
      </c>
      <c r="F35" s="197">
        <v>0.33333333333333337</v>
      </c>
      <c r="G35" s="144">
        <v>6</v>
      </c>
      <c r="H35" s="46">
        <v>1</v>
      </c>
    </row>
    <row r="36" spans="2:8">
      <c r="B36" s="130" t="s">
        <v>12</v>
      </c>
      <c r="C36" s="144">
        <v>2</v>
      </c>
      <c r="D36" s="197">
        <v>0.28571428571428575</v>
      </c>
      <c r="E36" s="144">
        <v>5</v>
      </c>
      <c r="F36" s="197">
        <v>0.7142857142857143</v>
      </c>
      <c r="G36" s="144">
        <v>7</v>
      </c>
      <c r="H36" s="46">
        <v>1</v>
      </c>
    </row>
    <row r="37" spans="2:8">
      <c r="B37" s="130" t="s">
        <v>13</v>
      </c>
      <c r="C37" s="144">
        <v>2</v>
      </c>
      <c r="D37" s="197">
        <v>0.2</v>
      </c>
      <c r="E37" s="144">
        <v>8</v>
      </c>
      <c r="F37" s="197">
        <v>0.8</v>
      </c>
      <c r="G37" s="144">
        <v>10</v>
      </c>
      <c r="H37" s="46">
        <v>1</v>
      </c>
    </row>
    <row r="38" spans="2:8">
      <c r="B38" s="130" t="s">
        <v>14</v>
      </c>
      <c r="C38" s="144">
        <v>5</v>
      </c>
      <c r="D38" s="197">
        <v>0.35714285714285715</v>
      </c>
      <c r="E38" s="144">
        <v>9</v>
      </c>
      <c r="F38" s="197">
        <v>0.6428571428571429</v>
      </c>
      <c r="G38" s="144">
        <v>14</v>
      </c>
      <c r="H38" s="46">
        <v>1</v>
      </c>
    </row>
    <row r="39" spans="2:8">
      <c r="B39" s="130" t="s">
        <v>15</v>
      </c>
      <c r="C39" s="144">
        <v>1</v>
      </c>
      <c r="D39" s="197">
        <v>0.14285714285714288</v>
      </c>
      <c r="E39" s="144">
        <v>6</v>
      </c>
      <c r="F39" s="197">
        <v>0.8571428571428571</v>
      </c>
      <c r="G39" s="144">
        <v>7</v>
      </c>
      <c r="H39" s="46">
        <v>1</v>
      </c>
    </row>
    <row r="40" spans="2:8">
      <c r="B40" s="130" t="s">
        <v>16</v>
      </c>
      <c r="C40" s="144">
        <v>3</v>
      </c>
      <c r="D40" s="197">
        <v>0.12</v>
      </c>
      <c r="E40" s="144">
        <v>22</v>
      </c>
      <c r="F40" s="197">
        <v>0.88</v>
      </c>
      <c r="G40" s="144">
        <v>25</v>
      </c>
      <c r="H40" s="46">
        <v>1</v>
      </c>
    </row>
    <row r="41" spans="2:8">
      <c r="B41" s="130" t="s">
        <v>17</v>
      </c>
      <c r="C41" s="144">
        <v>3</v>
      </c>
      <c r="D41" s="197">
        <v>0.5</v>
      </c>
      <c r="E41" s="144">
        <v>3</v>
      </c>
      <c r="F41" s="197">
        <v>0.5</v>
      </c>
      <c r="G41" s="144">
        <v>6</v>
      </c>
      <c r="H41" s="46">
        <v>1</v>
      </c>
    </row>
    <row r="42" spans="2:8">
      <c r="B42" s="130" t="s">
        <v>18</v>
      </c>
      <c r="C42" s="144">
        <v>9</v>
      </c>
      <c r="D42" s="197">
        <v>0.5625</v>
      </c>
      <c r="E42" s="144">
        <v>7</v>
      </c>
      <c r="F42" s="197">
        <v>0.4375</v>
      </c>
      <c r="G42" s="144">
        <v>16</v>
      </c>
      <c r="H42" s="46">
        <v>1</v>
      </c>
    </row>
    <row r="43" spans="2:8">
      <c r="B43" s="130" t="s">
        <v>19</v>
      </c>
      <c r="C43" s="144">
        <v>1</v>
      </c>
      <c r="D43" s="197">
        <v>7.6923076923076927E-2</v>
      </c>
      <c r="E43" s="144">
        <v>12</v>
      </c>
      <c r="F43" s="46">
        <v>0.92307692307692302</v>
      </c>
      <c r="G43" s="144">
        <v>13</v>
      </c>
      <c r="H43" s="46">
        <v>1</v>
      </c>
    </row>
    <row r="44" spans="2:8">
      <c r="B44" s="130" t="s">
        <v>20</v>
      </c>
      <c r="C44" s="144" t="s">
        <v>425</v>
      </c>
      <c r="D44" s="197" t="s">
        <v>425</v>
      </c>
      <c r="E44" s="144">
        <v>22</v>
      </c>
      <c r="F44" s="46">
        <v>1</v>
      </c>
      <c r="G44" s="144">
        <v>22</v>
      </c>
      <c r="H44" s="46">
        <v>1</v>
      </c>
    </row>
    <row r="45" spans="2:8">
      <c r="B45" s="130" t="s">
        <v>21</v>
      </c>
      <c r="C45" s="144">
        <v>5</v>
      </c>
      <c r="D45" s="197">
        <v>0.41666666666666663</v>
      </c>
      <c r="E45" s="144">
        <v>7</v>
      </c>
      <c r="F45" s="197">
        <v>0.58333333333333337</v>
      </c>
      <c r="G45" s="144">
        <v>12</v>
      </c>
      <c r="H45" s="46">
        <v>1</v>
      </c>
    </row>
    <row r="46" spans="2:8">
      <c r="B46" s="130" t="s">
        <v>22</v>
      </c>
      <c r="C46" s="144">
        <v>2</v>
      </c>
      <c r="D46" s="197">
        <v>0.4</v>
      </c>
      <c r="E46" s="144">
        <v>3</v>
      </c>
      <c r="F46" s="197">
        <v>0.6</v>
      </c>
      <c r="G46" s="144">
        <v>5</v>
      </c>
      <c r="H46" s="46">
        <v>1</v>
      </c>
    </row>
    <row r="47" spans="2:8">
      <c r="B47" s="130" t="s">
        <v>23</v>
      </c>
      <c r="C47" s="144">
        <v>2</v>
      </c>
      <c r="D47" s="197">
        <v>0.5</v>
      </c>
      <c r="E47" s="144">
        <v>2</v>
      </c>
      <c r="F47" s="197">
        <v>0.5</v>
      </c>
      <c r="G47" s="144">
        <v>4</v>
      </c>
      <c r="H47" s="46">
        <v>1</v>
      </c>
    </row>
    <row r="48" spans="2:8">
      <c r="B48" s="130" t="s">
        <v>24</v>
      </c>
      <c r="C48" s="144">
        <v>7</v>
      </c>
      <c r="D48" s="197">
        <v>0.875</v>
      </c>
      <c r="E48" s="144">
        <v>1</v>
      </c>
      <c r="F48" s="197">
        <v>0.125</v>
      </c>
      <c r="G48" s="144">
        <v>8</v>
      </c>
      <c r="H48" s="46">
        <v>1</v>
      </c>
    </row>
    <row r="49" spans="2:11">
      <c r="B49" s="130" t="s">
        <v>25</v>
      </c>
      <c r="C49" s="144" t="s">
        <v>425</v>
      </c>
      <c r="D49" s="197" t="s">
        <v>425</v>
      </c>
      <c r="E49" s="144">
        <v>9</v>
      </c>
      <c r="F49" s="197">
        <v>1</v>
      </c>
      <c r="G49" s="144">
        <v>9</v>
      </c>
      <c r="H49" s="46">
        <v>1</v>
      </c>
    </row>
    <row r="50" spans="2:11">
      <c r="B50" s="130" t="s">
        <v>26</v>
      </c>
      <c r="C50" s="144">
        <v>8</v>
      </c>
      <c r="D50" s="197">
        <v>0.88888888888888884</v>
      </c>
      <c r="E50" s="144">
        <v>1</v>
      </c>
      <c r="F50" s="197">
        <v>0.1111111111111111</v>
      </c>
      <c r="G50" s="144">
        <v>9</v>
      </c>
      <c r="H50" s="46">
        <v>1</v>
      </c>
    </row>
    <row r="51" spans="2:11">
      <c r="B51" s="130" t="s">
        <v>27</v>
      </c>
      <c r="C51" s="144">
        <v>3</v>
      </c>
      <c r="D51" s="197">
        <v>1</v>
      </c>
      <c r="E51" s="144" t="s">
        <v>425</v>
      </c>
      <c r="F51" s="197" t="s">
        <v>425</v>
      </c>
      <c r="G51" s="144">
        <v>3</v>
      </c>
      <c r="H51" s="46">
        <v>1</v>
      </c>
    </row>
    <row r="52" spans="2:11">
      <c r="B52" s="130" t="s">
        <v>28</v>
      </c>
      <c r="C52" s="144">
        <v>3</v>
      </c>
      <c r="D52" s="197">
        <v>0.42857142857142855</v>
      </c>
      <c r="E52" s="144">
        <v>4</v>
      </c>
      <c r="F52" s="197">
        <v>0.57142857142857151</v>
      </c>
      <c r="G52" s="144">
        <v>7</v>
      </c>
      <c r="H52" s="46">
        <v>1</v>
      </c>
    </row>
    <row r="53" spans="2:11">
      <c r="B53" s="130" t="s">
        <v>29</v>
      </c>
      <c r="C53" s="144">
        <v>1</v>
      </c>
      <c r="D53" s="197">
        <v>0.25</v>
      </c>
      <c r="E53" s="144">
        <v>3</v>
      </c>
      <c r="F53" s="197">
        <v>0.75</v>
      </c>
      <c r="G53" s="144">
        <v>4</v>
      </c>
      <c r="H53" s="46">
        <v>1</v>
      </c>
    </row>
    <row r="54" spans="2:11">
      <c r="B54" s="130" t="s">
        <v>30</v>
      </c>
      <c r="C54" s="144">
        <v>2</v>
      </c>
      <c r="D54" s="197">
        <v>1</v>
      </c>
      <c r="E54" s="144" t="s">
        <v>425</v>
      </c>
      <c r="F54" s="197" t="s">
        <v>425</v>
      </c>
      <c r="G54" s="144">
        <v>2</v>
      </c>
      <c r="H54" s="46">
        <v>1</v>
      </c>
    </row>
    <row r="55" spans="2:11">
      <c r="B55" s="130" t="s">
        <v>31</v>
      </c>
      <c r="C55" s="144" t="s">
        <v>425</v>
      </c>
      <c r="D55" s="197" t="s">
        <v>425</v>
      </c>
      <c r="E55" s="144">
        <v>3</v>
      </c>
      <c r="F55" s="197">
        <v>1</v>
      </c>
      <c r="G55" s="144">
        <v>3</v>
      </c>
      <c r="H55" s="46">
        <v>1</v>
      </c>
    </row>
    <row r="56" spans="2:11">
      <c r="B56" s="230" t="s">
        <v>424</v>
      </c>
      <c r="C56" s="230"/>
      <c r="D56" s="230"/>
      <c r="E56" s="230"/>
      <c r="F56" s="230"/>
      <c r="G56" s="143"/>
      <c r="H56" s="143"/>
    </row>
    <row r="57" spans="2:11" ht="16.5" customHeight="1">
      <c r="B57" s="236" t="s">
        <v>408</v>
      </c>
      <c r="C57" s="236"/>
      <c r="D57" s="236"/>
      <c r="E57" s="236"/>
      <c r="F57" s="236"/>
      <c r="G57" s="236"/>
      <c r="H57" s="236"/>
      <c r="I57" s="236"/>
      <c r="J57" s="236"/>
      <c r="K57" s="236"/>
    </row>
  </sheetData>
  <mergeCells count="21">
    <mergeCell ref="B57:K57"/>
    <mergeCell ref="I5:J5"/>
    <mergeCell ref="E11:F11"/>
    <mergeCell ref="B10:H10"/>
    <mergeCell ref="B56:F56"/>
    <mergeCell ref="C29:D29"/>
    <mergeCell ref="E29:F29"/>
    <mergeCell ref="G29:H29"/>
    <mergeCell ref="C18:D18"/>
    <mergeCell ref="G11:H11"/>
    <mergeCell ref="G18:H18"/>
    <mergeCell ref="B29:B30"/>
    <mergeCell ref="B28:H28"/>
    <mergeCell ref="B14:F14"/>
    <mergeCell ref="B11:B12"/>
    <mergeCell ref="C11:D11"/>
    <mergeCell ref="B25:F25"/>
    <mergeCell ref="B8:H8"/>
    <mergeCell ref="B17:H17"/>
    <mergeCell ref="B18:B19"/>
    <mergeCell ref="E18:F18"/>
  </mergeCells>
  <hyperlinks>
    <hyperlink ref="I5" location="CONTENIDO!A1" display="Volver al Contenido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7"/>
  <sheetViews>
    <sheetView showGridLines="0" workbookViewId="0">
      <selection activeCell="C31" sqref="C31:H55"/>
    </sheetView>
  </sheetViews>
  <sheetFormatPr baseColWidth="10" defaultRowHeight="15"/>
  <cols>
    <col min="1" max="1" width="11.42578125" style="68"/>
    <col min="2" max="2" width="23.28515625" style="68" customWidth="1"/>
    <col min="3" max="8" width="11.42578125" style="69"/>
    <col min="9" max="16384" width="11.42578125" style="68"/>
  </cols>
  <sheetData>
    <row r="1" spans="2:10" ht="75.75" customHeight="1"/>
    <row r="5" spans="2:10" ht="28.5" customHeight="1">
      <c r="B5" s="49" t="s">
        <v>416</v>
      </c>
      <c r="I5" s="238" t="s">
        <v>359</v>
      </c>
      <c r="J5" s="238"/>
    </row>
    <row r="6" spans="2:10">
      <c r="B6" s="51" t="s">
        <v>424</v>
      </c>
    </row>
    <row r="7" spans="2:10">
      <c r="B7" s="145"/>
    </row>
    <row r="8" spans="2:10" ht="17.25" customHeight="1">
      <c r="B8" s="261" t="s">
        <v>406</v>
      </c>
      <c r="C8" s="261"/>
      <c r="D8" s="261"/>
      <c r="E8" s="261"/>
      <c r="F8" s="261"/>
      <c r="G8" s="261"/>
      <c r="H8" s="261"/>
    </row>
    <row r="9" spans="2:10" ht="15" customHeight="1"/>
    <row r="10" spans="2:10" ht="15" customHeight="1">
      <c r="B10" s="231" t="s">
        <v>321</v>
      </c>
      <c r="C10" s="231" t="s">
        <v>321</v>
      </c>
      <c r="D10" s="231"/>
      <c r="E10" s="231"/>
      <c r="F10" s="231"/>
      <c r="G10" s="231"/>
      <c r="H10" s="231"/>
    </row>
    <row r="11" spans="2:10" ht="15.75" customHeight="1">
      <c r="B11" s="234"/>
      <c r="C11" s="229" t="s">
        <v>266</v>
      </c>
      <c r="D11" s="229"/>
      <c r="E11" s="229" t="s">
        <v>267</v>
      </c>
      <c r="F11" s="229"/>
      <c r="G11" s="229" t="s">
        <v>1</v>
      </c>
      <c r="H11" s="229"/>
    </row>
    <row r="12" spans="2:10" ht="15" customHeight="1">
      <c r="B12" s="235"/>
      <c r="C12" s="54" t="s">
        <v>274</v>
      </c>
      <c r="D12" s="54" t="s">
        <v>275</v>
      </c>
      <c r="E12" s="54" t="s">
        <v>274</v>
      </c>
      <c r="F12" s="54" t="s">
        <v>275</v>
      </c>
      <c r="G12" s="54" t="s">
        <v>274</v>
      </c>
      <c r="H12" s="54" t="s">
        <v>275</v>
      </c>
      <c r="I12" s="146"/>
    </row>
    <row r="13" spans="2:10">
      <c r="B13" s="136" t="s">
        <v>1</v>
      </c>
      <c r="C13" s="147">
        <v>47</v>
      </c>
      <c r="D13" s="199">
        <v>0.21266968325791855</v>
      </c>
      <c r="E13" s="147">
        <v>174</v>
      </c>
      <c r="F13" s="199">
        <v>0.78733031674208154</v>
      </c>
      <c r="G13" s="147">
        <v>221</v>
      </c>
      <c r="H13" s="148">
        <v>1</v>
      </c>
      <c r="I13" s="146"/>
    </row>
    <row r="14" spans="2:10" ht="15.75">
      <c r="B14" s="230" t="s">
        <v>424</v>
      </c>
      <c r="C14" s="230"/>
      <c r="D14" s="230"/>
      <c r="E14" s="230"/>
      <c r="F14" s="230"/>
      <c r="G14" s="149"/>
      <c r="H14" s="149"/>
      <c r="I14" s="146"/>
    </row>
    <row r="15" spans="2:10" ht="15.75">
      <c r="B15" s="58"/>
      <c r="C15" s="59"/>
      <c r="D15" s="59"/>
      <c r="E15" s="59"/>
      <c r="F15" s="59"/>
      <c r="G15" s="149"/>
      <c r="H15" s="149"/>
      <c r="I15" s="146"/>
    </row>
    <row r="16" spans="2:10" ht="15.75" customHeight="1">
      <c r="B16" s="146"/>
      <c r="C16" s="149"/>
      <c r="D16" s="149"/>
      <c r="E16" s="149"/>
      <c r="F16" s="149"/>
      <c r="G16" s="149"/>
      <c r="H16" s="149"/>
    </row>
    <row r="17" spans="2:9" ht="15.75" customHeight="1">
      <c r="B17" s="231" t="s">
        <v>322</v>
      </c>
      <c r="C17" s="231"/>
      <c r="D17" s="231"/>
      <c r="E17" s="231"/>
      <c r="F17" s="231"/>
      <c r="G17" s="231"/>
      <c r="H17" s="231"/>
    </row>
    <row r="18" spans="2:9" ht="15.75" customHeight="1">
      <c r="B18" s="234" t="s">
        <v>2</v>
      </c>
      <c r="C18" s="229" t="s">
        <v>266</v>
      </c>
      <c r="D18" s="229"/>
      <c r="E18" s="229" t="s">
        <v>267</v>
      </c>
      <c r="F18" s="229"/>
      <c r="G18" s="229" t="s">
        <v>1</v>
      </c>
      <c r="H18" s="229"/>
    </row>
    <row r="19" spans="2:9">
      <c r="B19" s="235"/>
      <c r="C19" s="54" t="s">
        <v>274</v>
      </c>
      <c r="D19" s="54" t="s">
        <v>275</v>
      </c>
      <c r="E19" s="54" t="s">
        <v>274</v>
      </c>
      <c r="F19" s="54" t="s">
        <v>275</v>
      </c>
      <c r="G19" s="54" t="s">
        <v>274</v>
      </c>
      <c r="H19" s="54" t="s">
        <v>275</v>
      </c>
    </row>
    <row r="20" spans="2:9">
      <c r="B20" s="136" t="s">
        <v>1</v>
      </c>
      <c r="C20" s="147">
        <v>47</v>
      </c>
      <c r="D20" s="199">
        <v>0.21266968325791855</v>
      </c>
      <c r="E20" s="147">
        <v>174</v>
      </c>
      <c r="F20" s="199">
        <v>0.78733031674208154</v>
      </c>
      <c r="G20" s="147">
        <v>221</v>
      </c>
      <c r="H20" s="148">
        <v>1</v>
      </c>
    </row>
    <row r="21" spans="2:9">
      <c r="B21" s="137" t="s">
        <v>3</v>
      </c>
      <c r="C21" s="150">
        <v>27</v>
      </c>
      <c r="D21" s="198">
        <v>0.29032258064516125</v>
      </c>
      <c r="E21" s="150">
        <v>66</v>
      </c>
      <c r="F21" s="198">
        <v>0.70967741935483875</v>
      </c>
      <c r="G21" s="150">
        <v>93</v>
      </c>
      <c r="H21" s="140">
        <v>1</v>
      </c>
    </row>
    <row r="22" spans="2:9">
      <c r="B22" s="137" t="s">
        <v>4</v>
      </c>
      <c r="C22" s="150">
        <v>4</v>
      </c>
      <c r="D22" s="198">
        <v>4.7619047619047616E-2</v>
      </c>
      <c r="E22" s="150">
        <v>80</v>
      </c>
      <c r="F22" s="198">
        <v>0.95238095238095244</v>
      </c>
      <c r="G22" s="150">
        <v>84</v>
      </c>
      <c r="H22" s="140">
        <v>1</v>
      </c>
    </row>
    <row r="23" spans="2:9">
      <c r="B23" s="137" t="s">
        <v>5</v>
      </c>
      <c r="C23" s="150">
        <v>15</v>
      </c>
      <c r="D23" s="198">
        <v>0.36585365853658536</v>
      </c>
      <c r="E23" s="150">
        <v>26</v>
      </c>
      <c r="F23" s="198">
        <v>0.63414634146341464</v>
      </c>
      <c r="G23" s="150">
        <v>41</v>
      </c>
      <c r="H23" s="140">
        <v>1</v>
      </c>
      <c r="I23" s="146"/>
    </row>
    <row r="24" spans="2:9">
      <c r="B24" s="137" t="s">
        <v>6</v>
      </c>
      <c r="C24" s="150">
        <v>1</v>
      </c>
      <c r="D24" s="198">
        <v>0.33333333333333337</v>
      </c>
      <c r="E24" s="150">
        <v>2</v>
      </c>
      <c r="F24" s="198">
        <v>0.66666666666666674</v>
      </c>
      <c r="G24" s="150">
        <v>3</v>
      </c>
      <c r="H24" s="140">
        <v>1</v>
      </c>
      <c r="I24" s="146"/>
    </row>
    <row r="25" spans="2:9" ht="15.75">
      <c r="B25" s="230" t="s">
        <v>424</v>
      </c>
      <c r="C25" s="230"/>
      <c r="D25" s="230"/>
      <c r="E25" s="230"/>
      <c r="F25" s="230"/>
      <c r="G25" s="149"/>
      <c r="H25" s="149"/>
      <c r="I25" s="146"/>
    </row>
    <row r="26" spans="2:9" ht="15.75">
      <c r="B26" s="58"/>
      <c r="C26" s="59"/>
      <c r="D26" s="59"/>
      <c r="E26" s="59"/>
      <c r="F26" s="59"/>
      <c r="G26" s="149"/>
      <c r="H26" s="149"/>
      <c r="I26" s="146"/>
    </row>
    <row r="27" spans="2:9">
      <c r="B27" s="146"/>
      <c r="C27" s="149"/>
      <c r="D27" s="149"/>
      <c r="E27" s="149"/>
      <c r="F27" s="149"/>
      <c r="G27" s="149"/>
      <c r="H27" s="149"/>
    </row>
    <row r="28" spans="2:9" ht="15" customHeight="1">
      <c r="B28" s="231" t="s">
        <v>323</v>
      </c>
      <c r="C28" s="231"/>
      <c r="D28" s="231"/>
      <c r="E28" s="231"/>
      <c r="F28" s="231"/>
      <c r="G28" s="231"/>
      <c r="H28" s="231"/>
    </row>
    <row r="29" spans="2:9" ht="15.75" customHeight="1">
      <c r="B29" s="234" t="s">
        <v>7</v>
      </c>
      <c r="C29" s="229" t="s">
        <v>266</v>
      </c>
      <c r="D29" s="229"/>
      <c r="E29" s="229" t="s">
        <v>267</v>
      </c>
      <c r="F29" s="229"/>
      <c r="G29" s="229" t="s">
        <v>1</v>
      </c>
      <c r="H29" s="229"/>
    </row>
    <row r="30" spans="2:9">
      <c r="B30" s="235"/>
      <c r="C30" s="54" t="s">
        <v>274</v>
      </c>
      <c r="D30" s="54" t="s">
        <v>275</v>
      </c>
      <c r="E30" s="54" t="s">
        <v>274</v>
      </c>
      <c r="F30" s="54" t="s">
        <v>275</v>
      </c>
      <c r="G30" s="54" t="s">
        <v>274</v>
      </c>
      <c r="H30" s="54" t="s">
        <v>275</v>
      </c>
    </row>
    <row r="31" spans="2:9">
      <c r="B31" s="136" t="s">
        <v>1</v>
      </c>
      <c r="C31" s="147">
        <v>47</v>
      </c>
      <c r="D31" s="199">
        <v>0.21266968325791855</v>
      </c>
      <c r="E31" s="147">
        <v>174</v>
      </c>
      <c r="F31" s="199">
        <v>0.78733031674208154</v>
      </c>
      <c r="G31" s="147">
        <v>221</v>
      </c>
      <c r="H31" s="148">
        <v>1</v>
      </c>
    </row>
    <row r="32" spans="2:9">
      <c r="B32" s="137" t="s">
        <v>8</v>
      </c>
      <c r="C32" s="150">
        <v>4</v>
      </c>
      <c r="D32" s="198">
        <v>0.26666666666666666</v>
      </c>
      <c r="E32" s="150">
        <v>11</v>
      </c>
      <c r="F32" s="198">
        <v>0.73333333333333328</v>
      </c>
      <c r="G32" s="150">
        <v>15</v>
      </c>
      <c r="H32" s="140">
        <v>1</v>
      </c>
    </row>
    <row r="33" spans="2:8">
      <c r="B33" s="137" t="s">
        <v>9</v>
      </c>
      <c r="C33" s="150">
        <v>2</v>
      </c>
      <c r="D33" s="198">
        <v>0.28571428571428575</v>
      </c>
      <c r="E33" s="150">
        <v>5</v>
      </c>
      <c r="F33" s="198">
        <v>0.7142857142857143</v>
      </c>
      <c r="G33" s="150">
        <v>7</v>
      </c>
      <c r="H33" s="140">
        <v>1</v>
      </c>
    </row>
    <row r="34" spans="2:8">
      <c r="B34" s="137" t="s">
        <v>10</v>
      </c>
      <c r="C34" s="150">
        <v>2</v>
      </c>
      <c r="D34" s="198">
        <v>0.28571428571428575</v>
      </c>
      <c r="E34" s="150">
        <v>5</v>
      </c>
      <c r="F34" s="198">
        <v>0.7142857142857143</v>
      </c>
      <c r="G34" s="150">
        <v>7</v>
      </c>
      <c r="H34" s="140">
        <v>1</v>
      </c>
    </row>
    <row r="35" spans="2:8">
      <c r="B35" s="137" t="s">
        <v>11</v>
      </c>
      <c r="C35" s="150">
        <v>3</v>
      </c>
      <c r="D35" s="198">
        <v>0.5</v>
      </c>
      <c r="E35" s="150">
        <v>3</v>
      </c>
      <c r="F35" s="198">
        <v>0.5</v>
      </c>
      <c r="G35" s="150">
        <v>6</v>
      </c>
      <c r="H35" s="140">
        <v>1</v>
      </c>
    </row>
    <row r="36" spans="2:8">
      <c r="B36" s="137" t="s">
        <v>12</v>
      </c>
      <c r="C36" s="150">
        <v>1</v>
      </c>
      <c r="D36" s="198">
        <v>0.14285714285714288</v>
      </c>
      <c r="E36" s="150">
        <v>6</v>
      </c>
      <c r="F36" s="198">
        <v>0.8571428571428571</v>
      </c>
      <c r="G36" s="150">
        <v>7</v>
      </c>
      <c r="H36" s="140">
        <v>1</v>
      </c>
    </row>
    <row r="37" spans="2:8">
      <c r="B37" s="137" t="s">
        <v>13</v>
      </c>
      <c r="C37" s="150">
        <v>3</v>
      </c>
      <c r="D37" s="198">
        <v>0.3</v>
      </c>
      <c r="E37" s="150">
        <v>7</v>
      </c>
      <c r="F37" s="198">
        <v>0.7</v>
      </c>
      <c r="G37" s="150">
        <v>10</v>
      </c>
      <c r="H37" s="140">
        <v>1</v>
      </c>
    </row>
    <row r="38" spans="2:8">
      <c r="B38" s="137" t="s">
        <v>14</v>
      </c>
      <c r="C38" s="150">
        <v>1</v>
      </c>
      <c r="D38" s="198">
        <v>7.1428571428571438E-2</v>
      </c>
      <c r="E38" s="150">
        <v>13</v>
      </c>
      <c r="F38" s="198">
        <v>0.9285714285714286</v>
      </c>
      <c r="G38" s="150">
        <v>14</v>
      </c>
      <c r="H38" s="140">
        <v>1</v>
      </c>
    </row>
    <row r="39" spans="2:8">
      <c r="B39" s="137" t="s">
        <v>15</v>
      </c>
      <c r="C39" s="150" t="s">
        <v>425</v>
      </c>
      <c r="D39" s="198" t="s">
        <v>425</v>
      </c>
      <c r="E39" s="150">
        <v>7</v>
      </c>
      <c r="F39" s="140">
        <v>1</v>
      </c>
      <c r="G39" s="150">
        <v>7</v>
      </c>
      <c r="H39" s="140">
        <v>1</v>
      </c>
    </row>
    <row r="40" spans="2:8">
      <c r="B40" s="137" t="s">
        <v>16</v>
      </c>
      <c r="C40" s="150">
        <v>1</v>
      </c>
      <c r="D40" s="198">
        <v>0.04</v>
      </c>
      <c r="E40" s="150">
        <v>24</v>
      </c>
      <c r="F40" s="198">
        <v>0.96</v>
      </c>
      <c r="G40" s="150">
        <v>25</v>
      </c>
      <c r="H40" s="140">
        <v>1</v>
      </c>
    </row>
    <row r="41" spans="2:8">
      <c r="B41" s="137" t="s">
        <v>17</v>
      </c>
      <c r="C41" s="150">
        <v>2</v>
      </c>
      <c r="D41" s="198">
        <v>0.33333333333333337</v>
      </c>
      <c r="E41" s="150">
        <v>4</v>
      </c>
      <c r="F41" s="198">
        <v>0.66666666666666674</v>
      </c>
      <c r="G41" s="150">
        <v>6</v>
      </c>
      <c r="H41" s="140">
        <v>1</v>
      </c>
    </row>
    <row r="42" spans="2:8">
      <c r="B42" s="137" t="s">
        <v>18</v>
      </c>
      <c r="C42" s="150">
        <v>3</v>
      </c>
      <c r="D42" s="198">
        <v>0.1875</v>
      </c>
      <c r="E42" s="150">
        <v>13</v>
      </c>
      <c r="F42" s="198">
        <v>0.8125</v>
      </c>
      <c r="G42" s="150">
        <v>16</v>
      </c>
      <c r="H42" s="140">
        <v>1</v>
      </c>
    </row>
    <row r="43" spans="2:8">
      <c r="B43" s="137" t="s">
        <v>19</v>
      </c>
      <c r="C43" s="150">
        <v>1</v>
      </c>
      <c r="D43" s="198">
        <v>7.6923076923076927E-2</v>
      </c>
      <c r="E43" s="150">
        <v>12</v>
      </c>
      <c r="F43" s="140">
        <v>0.92307692307692302</v>
      </c>
      <c r="G43" s="150">
        <v>13</v>
      </c>
      <c r="H43" s="140">
        <v>1</v>
      </c>
    </row>
    <row r="44" spans="2:8">
      <c r="B44" s="137" t="s">
        <v>20</v>
      </c>
      <c r="C44" s="150">
        <v>1</v>
      </c>
      <c r="D44" s="198">
        <v>4.5454545454545456E-2</v>
      </c>
      <c r="E44" s="150">
        <v>21</v>
      </c>
      <c r="F44" s="198">
        <v>0.95454545454545459</v>
      </c>
      <c r="G44" s="150">
        <v>22</v>
      </c>
      <c r="H44" s="140">
        <v>1</v>
      </c>
    </row>
    <row r="45" spans="2:8">
      <c r="B45" s="137" t="s">
        <v>21</v>
      </c>
      <c r="C45" s="150">
        <v>6</v>
      </c>
      <c r="D45" s="198">
        <v>0.5</v>
      </c>
      <c r="E45" s="150">
        <v>6</v>
      </c>
      <c r="F45" s="198">
        <v>0.5</v>
      </c>
      <c r="G45" s="150">
        <v>12</v>
      </c>
      <c r="H45" s="140">
        <v>1</v>
      </c>
    </row>
    <row r="46" spans="2:8">
      <c r="B46" s="137" t="s">
        <v>22</v>
      </c>
      <c r="C46" s="150">
        <v>2</v>
      </c>
      <c r="D46" s="198">
        <v>0.4</v>
      </c>
      <c r="E46" s="150">
        <v>3</v>
      </c>
      <c r="F46" s="198">
        <v>0.6</v>
      </c>
      <c r="G46" s="150">
        <v>5</v>
      </c>
      <c r="H46" s="140">
        <v>1</v>
      </c>
    </row>
    <row r="47" spans="2:8">
      <c r="B47" s="137" t="s">
        <v>23</v>
      </c>
      <c r="C47" s="150">
        <v>1</v>
      </c>
      <c r="D47" s="198">
        <v>0.25</v>
      </c>
      <c r="E47" s="150">
        <v>3</v>
      </c>
      <c r="F47" s="198">
        <v>0.75</v>
      </c>
      <c r="G47" s="150">
        <v>4</v>
      </c>
      <c r="H47" s="140">
        <v>1</v>
      </c>
    </row>
    <row r="48" spans="2:8">
      <c r="B48" s="137" t="s">
        <v>24</v>
      </c>
      <c r="C48" s="150">
        <v>4</v>
      </c>
      <c r="D48" s="198">
        <v>0.5</v>
      </c>
      <c r="E48" s="150">
        <v>4</v>
      </c>
      <c r="F48" s="198">
        <v>0.5</v>
      </c>
      <c r="G48" s="150">
        <v>8</v>
      </c>
      <c r="H48" s="140">
        <v>1</v>
      </c>
    </row>
    <row r="49" spans="2:11">
      <c r="B49" s="137" t="s">
        <v>25</v>
      </c>
      <c r="C49" s="150">
        <v>2</v>
      </c>
      <c r="D49" s="198">
        <v>0.22222222222222221</v>
      </c>
      <c r="E49" s="150">
        <v>7</v>
      </c>
      <c r="F49" s="198">
        <v>0.77777777777777768</v>
      </c>
      <c r="G49" s="150">
        <v>9</v>
      </c>
      <c r="H49" s="140">
        <v>1</v>
      </c>
    </row>
    <row r="50" spans="2:11">
      <c r="B50" s="137" t="s">
        <v>26</v>
      </c>
      <c r="C50" s="150">
        <v>4</v>
      </c>
      <c r="D50" s="198">
        <v>0.44444444444444442</v>
      </c>
      <c r="E50" s="150">
        <v>5</v>
      </c>
      <c r="F50" s="198">
        <v>0.55555555555555558</v>
      </c>
      <c r="G50" s="150">
        <v>9</v>
      </c>
      <c r="H50" s="140">
        <v>1</v>
      </c>
    </row>
    <row r="51" spans="2:11">
      <c r="B51" s="137" t="s">
        <v>27</v>
      </c>
      <c r="C51" s="150">
        <v>1</v>
      </c>
      <c r="D51" s="198">
        <v>0.33333333333333337</v>
      </c>
      <c r="E51" s="150">
        <v>2</v>
      </c>
      <c r="F51" s="198">
        <v>0.66666666666666674</v>
      </c>
      <c r="G51" s="150">
        <v>3</v>
      </c>
      <c r="H51" s="140">
        <v>1</v>
      </c>
    </row>
    <row r="52" spans="2:11">
      <c r="B52" s="137" t="s">
        <v>28</v>
      </c>
      <c r="C52" s="150">
        <v>2</v>
      </c>
      <c r="D52" s="198">
        <v>0.28571428571428575</v>
      </c>
      <c r="E52" s="150">
        <v>5</v>
      </c>
      <c r="F52" s="198">
        <v>0.7142857142857143</v>
      </c>
      <c r="G52" s="150">
        <v>7</v>
      </c>
      <c r="H52" s="140">
        <v>1</v>
      </c>
    </row>
    <row r="53" spans="2:11">
      <c r="B53" s="137" t="s">
        <v>29</v>
      </c>
      <c r="C53" s="150" t="s">
        <v>425</v>
      </c>
      <c r="D53" s="198" t="s">
        <v>425</v>
      </c>
      <c r="E53" s="150">
        <v>4</v>
      </c>
      <c r="F53" s="140">
        <v>1</v>
      </c>
      <c r="G53" s="150">
        <v>4</v>
      </c>
      <c r="H53" s="140">
        <v>1</v>
      </c>
    </row>
    <row r="54" spans="2:11">
      <c r="B54" s="137" t="s">
        <v>30</v>
      </c>
      <c r="C54" s="150">
        <v>1</v>
      </c>
      <c r="D54" s="198">
        <v>0.5</v>
      </c>
      <c r="E54" s="150">
        <v>1</v>
      </c>
      <c r="F54" s="198">
        <v>0.5</v>
      </c>
      <c r="G54" s="150">
        <v>2</v>
      </c>
      <c r="H54" s="140">
        <v>1</v>
      </c>
    </row>
    <row r="55" spans="2:11">
      <c r="B55" s="137" t="s">
        <v>31</v>
      </c>
      <c r="C55" s="150" t="s">
        <v>425</v>
      </c>
      <c r="D55" s="198" t="s">
        <v>425</v>
      </c>
      <c r="E55" s="150">
        <v>3</v>
      </c>
      <c r="F55" s="140">
        <v>1</v>
      </c>
      <c r="G55" s="150">
        <v>3</v>
      </c>
      <c r="H55" s="140">
        <v>1</v>
      </c>
    </row>
    <row r="56" spans="2:11" ht="15.75">
      <c r="B56" s="230" t="s">
        <v>424</v>
      </c>
      <c r="C56" s="230"/>
      <c r="D56" s="230"/>
      <c r="E56" s="230"/>
      <c r="F56" s="230"/>
      <c r="G56" s="149"/>
      <c r="H56" s="149"/>
    </row>
    <row r="57" spans="2:11">
      <c r="B57" s="236" t="s">
        <v>408</v>
      </c>
      <c r="C57" s="236"/>
      <c r="D57" s="236"/>
      <c r="E57" s="236"/>
      <c r="F57" s="236"/>
      <c r="G57" s="236"/>
      <c r="H57" s="236"/>
      <c r="I57" s="236"/>
      <c r="J57" s="236"/>
      <c r="K57" s="236"/>
    </row>
  </sheetData>
  <mergeCells count="21">
    <mergeCell ref="B57:K57"/>
    <mergeCell ref="I5:J5"/>
    <mergeCell ref="E11:F11"/>
    <mergeCell ref="B10:H10"/>
    <mergeCell ref="B56:F56"/>
    <mergeCell ref="C29:D29"/>
    <mergeCell ref="E29:F29"/>
    <mergeCell ref="G29:H29"/>
    <mergeCell ref="C18:D18"/>
    <mergeCell ref="G11:H11"/>
    <mergeCell ref="G18:H18"/>
    <mergeCell ref="B29:B30"/>
    <mergeCell ref="B28:H28"/>
    <mergeCell ref="B14:F14"/>
    <mergeCell ref="B11:B12"/>
    <mergeCell ref="C11:D11"/>
    <mergeCell ref="B25:F25"/>
    <mergeCell ref="B8:H8"/>
    <mergeCell ref="B17:H17"/>
    <mergeCell ref="B18:B19"/>
    <mergeCell ref="E18:F18"/>
  </mergeCells>
  <hyperlinks>
    <hyperlink ref="I5" location="CONTENIDO!A1" display="Volver al Contenido"/>
  </hyperlink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showGridLines="0" topLeftCell="A23" zoomScaleNormal="100" workbookViewId="0">
      <selection activeCell="C31" sqref="C31:R55"/>
    </sheetView>
  </sheetViews>
  <sheetFormatPr baseColWidth="10" defaultRowHeight="16.5"/>
  <cols>
    <col min="1" max="1" width="11.42578125" style="47"/>
    <col min="2" max="2" width="28.42578125" style="47" customWidth="1"/>
    <col min="3" max="20" width="11.42578125" style="48"/>
    <col min="21" max="16384" width="11.42578125" style="47"/>
  </cols>
  <sheetData>
    <row r="1" spans="2:22" ht="76.5" customHeight="1"/>
    <row r="2" spans="2:22">
      <c r="B2" s="49"/>
      <c r="U2" s="233"/>
      <c r="V2" s="233"/>
    </row>
    <row r="3" spans="2:22">
      <c r="B3" s="51"/>
    </row>
    <row r="4" spans="2:22" ht="18">
      <c r="I4" s="78"/>
      <c r="J4" s="78"/>
      <c r="K4" s="78"/>
      <c r="L4" s="78"/>
      <c r="M4" s="78"/>
      <c r="N4" s="78"/>
      <c r="O4" s="78"/>
      <c r="P4" s="78"/>
    </row>
    <row r="5" spans="2:22">
      <c r="B5" s="49" t="s">
        <v>416</v>
      </c>
      <c r="U5" s="233" t="s">
        <v>359</v>
      </c>
      <c r="V5" s="233"/>
    </row>
    <row r="6" spans="2:22" ht="18" customHeight="1">
      <c r="B6" s="51" t="s">
        <v>424</v>
      </c>
    </row>
    <row r="7" spans="2:22">
      <c r="B7" s="151"/>
    </row>
    <row r="8" spans="2:22" ht="17.25">
      <c r="B8" s="242" t="s">
        <v>405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</row>
    <row r="9" spans="2:22" ht="15" customHeight="1"/>
    <row r="10" spans="2:22">
      <c r="B10" s="262" t="s">
        <v>325</v>
      </c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</row>
    <row r="11" spans="2:22" ht="32.25" customHeight="1">
      <c r="B11" s="248"/>
      <c r="C11" s="262" t="s">
        <v>326</v>
      </c>
      <c r="D11" s="263"/>
      <c r="E11" s="262" t="s">
        <v>327</v>
      </c>
      <c r="F11" s="263"/>
      <c r="G11" s="262" t="s">
        <v>328</v>
      </c>
      <c r="H11" s="263"/>
      <c r="I11" s="262" t="s">
        <v>384</v>
      </c>
      <c r="J11" s="263"/>
      <c r="K11" s="262" t="s">
        <v>329</v>
      </c>
      <c r="L11" s="263"/>
      <c r="M11" s="262" t="s">
        <v>411</v>
      </c>
      <c r="N11" s="263"/>
      <c r="O11" s="262" t="s">
        <v>330</v>
      </c>
      <c r="P11" s="263"/>
      <c r="Q11" s="262" t="s">
        <v>0</v>
      </c>
      <c r="R11" s="263"/>
    </row>
    <row r="12" spans="2:22">
      <c r="B12" s="248"/>
      <c r="C12" s="203" t="s">
        <v>274</v>
      </c>
      <c r="D12" s="203" t="s">
        <v>275</v>
      </c>
      <c r="E12" s="203" t="s">
        <v>274</v>
      </c>
      <c r="F12" s="203" t="s">
        <v>275</v>
      </c>
      <c r="G12" s="203" t="s">
        <v>274</v>
      </c>
      <c r="H12" s="203" t="s">
        <v>275</v>
      </c>
      <c r="I12" s="203" t="s">
        <v>274</v>
      </c>
      <c r="J12" s="203" t="s">
        <v>275</v>
      </c>
      <c r="K12" s="203" t="s">
        <v>274</v>
      </c>
      <c r="L12" s="203" t="s">
        <v>275</v>
      </c>
      <c r="M12" s="203" t="s">
        <v>274</v>
      </c>
      <c r="N12" s="203" t="s">
        <v>275</v>
      </c>
      <c r="O12" s="203" t="s">
        <v>274</v>
      </c>
      <c r="P12" s="203" t="s">
        <v>275</v>
      </c>
      <c r="Q12" s="203" t="s">
        <v>274</v>
      </c>
      <c r="R12" s="203" t="s">
        <v>275</v>
      </c>
    </row>
    <row r="13" spans="2:22">
      <c r="B13" s="136" t="s">
        <v>1</v>
      </c>
      <c r="C13" s="41">
        <v>29</v>
      </c>
      <c r="D13" s="196">
        <v>0.13122171945701358</v>
      </c>
      <c r="E13" s="41">
        <v>6</v>
      </c>
      <c r="F13" s="196">
        <v>2.7149321266968326E-2</v>
      </c>
      <c r="G13" s="41">
        <v>4</v>
      </c>
      <c r="H13" s="196">
        <v>1.8099547511312219E-2</v>
      </c>
      <c r="I13" s="41">
        <v>2</v>
      </c>
      <c r="J13" s="196">
        <v>9.0497737556561094E-3</v>
      </c>
      <c r="K13" s="41">
        <v>5</v>
      </c>
      <c r="L13" s="196">
        <v>2.2624434389140271E-2</v>
      </c>
      <c r="M13" s="41">
        <v>1</v>
      </c>
      <c r="N13" s="196">
        <v>4.5248868778280547E-3</v>
      </c>
      <c r="O13" s="41">
        <v>174</v>
      </c>
      <c r="P13" s="196">
        <v>0.78733031674208154</v>
      </c>
      <c r="Q13" s="41">
        <v>221</v>
      </c>
      <c r="R13" s="43">
        <v>1</v>
      </c>
      <c r="U13" s="152"/>
    </row>
    <row r="14" spans="2:22">
      <c r="B14" s="237" t="s">
        <v>424</v>
      </c>
      <c r="C14" s="237"/>
      <c r="D14" s="237"/>
      <c r="E14" s="237"/>
      <c r="F14" s="237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U14" s="152"/>
    </row>
    <row r="15" spans="2:22" ht="15" customHeight="1">
      <c r="B15" s="152"/>
      <c r="C15" s="153"/>
      <c r="D15" s="153"/>
      <c r="E15" s="153"/>
      <c r="F15" s="153"/>
      <c r="G15" s="153"/>
      <c r="H15" s="153"/>
      <c r="I15" s="153"/>
      <c r="J15" s="153"/>
      <c r="M15" s="153"/>
      <c r="N15" s="153"/>
      <c r="Q15" s="153"/>
      <c r="R15" s="153"/>
      <c r="S15" s="153"/>
      <c r="T15" s="153"/>
    </row>
    <row r="16" spans="2:22" ht="15" customHeight="1">
      <c r="B16" s="152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47"/>
      <c r="T16" s="47"/>
    </row>
    <row r="17" spans="2:21" ht="17.25" customHeight="1">
      <c r="B17" s="285" t="s">
        <v>331</v>
      </c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7"/>
      <c r="S17" s="47"/>
      <c r="T17" s="47"/>
    </row>
    <row r="18" spans="2:21" ht="35.25" customHeight="1">
      <c r="B18" s="248" t="s">
        <v>2</v>
      </c>
      <c r="C18" s="262" t="s">
        <v>326</v>
      </c>
      <c r="D18" s="263"/>
      <c r="E18" s="262" t="s">
        <v>327</v>
      </c>
      <c r="F18" s="263"/>
      <c r="G18" s="262" t="s">
        <v>328</v>
      </c>
      <c r="H18" s="263"/>
      <c r="I18" s="262" t="s">
        <v>384</v>
      </c>
      <c r="J18" s="263"/>
      <c r="K18" s="262" t="s">
        <v>329</v>
      </c>
      <c r="L18" s="263"/>
      <c r="M18" s="262" t="s">
        <v>411</v>
      </c>
      <c r="N18" s="263"/>
      <c r="O18" s="262" t="s">
        <v>330</v>
      </c>
      <c r="P18" s="263"/>
      <c r="Q18" s="262" t="s">
        <v>0</v>
      </c>
      <c r="R18" s="263"/>
      <c r="S18" s="47"/>
      <c r="T18" s="47"/>
    </row>
    <row r="19" spans="2:21">
      <c r="B19" s="249"/>
      <c r="C19" s="111" t="s">
        <v>274</v>
      </c>
      <c r="D19" s="111" t="s">
        <v>275</v>
      </c>
      <c r="E19" s="111" t="s">
        <v>274</v>
      </c>
      <c r="F19" s="111" t="s">
        <v>275</v>
      </c>
      <c r="G19" s="111" t="s">
        <v>274</v>
      </c>
      <c r="H19" s="111" t="s">
        <v>275</v>
      </c>
      <c r="I19" s="111" t="s">
        <v>274</v>
      </c>
      <c r="J19" s="111" t="s">
        <v>275</v>
      </c>
      <c r="K19" s="111" t="s">
        <v>274</v>
      </c>
      <c r="L19" s="111" t="s">
        <v>275</v>
      </c>
      <c r="M19" s="111" t="s">
        <v>274</v>
      </c>
      <c r="N19" s="111" t="s">
        <v>275</v>
      </c>
      <c r="O19" s="111" t="s">
        <v>274</v>
      </c>
      <c r="P19" s="111" t="s">
        <v>275</v>
      </c>
      <c r="Q19" s="111" t="s">
        <v>274</v>
      </c>
      <c r="R19" s="111" t="s">
        <v>275</v>
      </c>
      <c r="S19" s="47"/>
      <c r="T19" s="47"/>
    </row>
    <row r="20" spans="2:21">
      <c r="B20" s="128" t="s">
        <v>1</v>
      </c>
      <c r="C20" s="41">
        <v>29</v>
      </c>
      <c r="D20" s="196">
        <v>0.13122171945701358</v>
      </c>
      <c r="E20" s="41">
        <v>6</v>
      </c>
      <c r="F20" s="196">
        <v>2.7149321266968326E-2</v>
      </c>
      <c r="G20" s="41">
        <v>4</v>
      </c>
      <c r="H20" s="196">
        <v>1.8099547511312219E-2</v>
      </c>
      <c r="I20" s="41">
        <v>2</v>
      </c>
      <c r="J20" s="196">
        <v>9.0497737556561094E-3</v>
      </c>
      <c r="K20" s="41">
        <v>5</v>
      </c>
      <c r="L20" s="196">
        <v>2.2624434389140271E-2</v>
      </c>
      <c r="M20" s="41">
        <v>1</v>
      </c>
      <c r="N20" s="196">
        <v>4.5248868778280547E-3</v>
      </c>
      <c r="O20" s="41">
        <v>174</v>
      </c>
      <c r="P20" s="196">
        <v>0.78733031674208154</v>
      </c>
      <c r="Q20" s="41">
        <v>221</v>
      </c>
      <c r="R20" s="43">
        <v>1</v>
      </c>
      <c r="S20" s="47"/>
      <c r="T20" s="47"/>
    </row>
    <row r="21" spans="2:21">
      <c r="B21" s="130" t="s">
        <v>3</v>
      </c>
      <c r="C21" s="44">
        <v>16</v>
      </c>
      <c r="D21" s="197">
        <v>0.17204301075268816</v>
      </c>
      <c r="E21" s="44">
        <v>5</v>
      </c>
      <c r="F21" s="197">
        <v>5.3763440860215048E-2</v>
      </c>
      <c r="G21" s="44">
        <v>3</v>
      </c>
      <c r="H21" s="197">
        <v>3.2258064516129031E-2</v>
      </c>
      <c r="I21" s="44" t="s">
        <v>425</v>
      </c>
      <c r="J21" s="197" t="s">
        <v>425</v>
      </c>
      <c r="K21" s="44">
        <v>3</v>
      </c>
      <c r="L21" s="197">
        <v>3.2258064516129031E-2</v>
      </c>
      <c r="M21" s="44" t="s">
        <v>425</v>
      </c>
      <c r="N21" s="197" t="s">
        <v>425</v>
      </c>
      <c r="O21" s="44">
        <v>66</v>
      </c>
      <c r="P21" s="197">
        <v>0.70967741935483875</v>
      </c>
      <c r="Q21" s="44">
        <v>93</v>
      </c>
      <c r="R21" s="46">
        <v>1</v>
      </c>
      <c r="S21" s="47"/>
      <c r="T21" s="47"/>
    </row>
    <row r="22" spans="2:21">
      <c r="B22" s="130" t="s">
        <v>4</v>
      </c>
      <c r="C22" s="44">
        <v>2</v>
      </c>
      <c r="D22" s="197">
        <v>2.3809523809523808E-2</v>
      </c>
      <c r="E22" s="44" t="s">
        <v>425</v>
      </c>
      <c r="F22" s="197" t="s">
        <v>425</v>
      </c>
      <c r="G22" s="44" t="s">
        <v>425</v>
      </c>
      <c r="H22" s="197" t="s">
        <v>425</v>
      </c>
      <c r="I22" s="44" t="s">
        <v>425</v>
      </c>
      <c r="J22" s="197" t="s">
        <v>425</v>
      </c>
      <c r="K22" s="44">
        <v>2</v>
      </c>
      <c r="L22" s="197">
        <v>2.3809523809523808E-2</v>
      </c>
      <c r="M22" s="44" t="s">
        <v>425</v>
      </c>
      <c r="N22" s="197" t="s">
        <v>425</v>
      </c>
      <c r="O22" s="44">
        <v>80</v>
      </c>
      <c r="P22" s="197">
        <v>0.95238095238095244</v>
      </c>
      <c r="Q22" s="44">
        <v>84</v>
      </c>
      <c r="R22" s="46">
        <v>1</v>
      </c>
      <c r="S22" s="47"/>
      <c r="T22" s="47"/>
    </row>
    <row r="23" spans="2:21">
      <c r="B23" s="130" t="s">
        <v>5</v>
      </c>
      <c r="C23" s="44">
        <v>10</v>
      </c>
      <c r="D23" s="197">
        <v>0.24390243902439024</v>
      </c>
      <c r="E23" s="44">
        <v>1</v>
      </c>
      <c r="F23" s="197">
        <v>2.4390243902439025E-2</v>
      </c>
      <c r="G23" s="44">
        <v>1</v>
      </c>
      <c r="H23" s="197">
        <v>2.4390243902439025E-2</v>
      </c>
      <c r="I23" s="44">
        <v>2</v>
      </c>
      <c r="J23" s="197">
        <v>4.878048780487805E-2</v>
      </c>
      <c r="K23" s="44" t="s">
        <v>425</v>
      </c>
      <c r="L23" s="197" t="s">
        <v>425</v>
      </c>
      <c r="M23" s="44">
        <v>1</v>
      </c>
      <c r="N23" s="197">
        <v>2.4390243902439025E-2</v>
      </c>
      <c r="O23" s="44">
        <v>26</v>
      </c>
      <c r="P23" s="197">
        <v>0.63414634146341464</v>
      </c>
      <c r="Q23" s="44">
        <v>41</v>
      </c>
      <c r="R23" s="46">
        <v>1</v>
      </c>
      <c r="S23" s="152"/>
      <c r="T23" s="47"/>
    </row>
    <row r="24" spans="2:21">
      <c r="B24" s="130" t="s">
        <v>6</v>
      </c>
      <c r="C24" s="44">
        <v>1</v>
      </c>
      <c r="D24" s="197">
        <v>0.33333333333333337</v>
      </c>
      <c r="E24" s="44" t="s">
        <v>425</v>
      </c>
      <c r="F24" s="197" t="s">
        <v>425</v>
      </c>
      <c r="G24" s="44" t="s">
        <v>425</v>
      </c>
      <c r="H24" s="197" t="s">
        <v>425</v>
      </c>
      <c r="I24" s="44" t="s">
        <v>425</v>
      </c>
      <c r="J24" s="197" t="s">
        <v>425</v>
      </c>
      <c r="K24" s="44" t="s">
        <v>425</v>
      </c>
      <c r="L24" s="197" t="s">
        <v>425</v>
      </c>
      <c r="M24" s="44" t="s">
        <v>425</v>
      </c>
      <c r="N24" s="197" t="s">
        <v>425</v>
      </c>
      <c r="O24" s="44">
        <v>2</v>
      </c>
      <c r="P24" s="197">
        <v>0.66666666666666674</v>
      </c>
      <c r="Q24" s="44">
        <v>3</v>
      </c>
      <c r="R24" s="46">
        <v>1</v>
      </c>
      <c r="S24" s="152"/>
      <c r="T24" s="47"/>
    </row>
    <row r="25" spans="2:21">
      <c r="B25" s="237" t="s">
        <v>424</v>
      </c>
      <c r="C25" s="237"/>
      <c r="D25" s="237"/>
      <c r="E25" s="237"/>
      <c r="F25" s="237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2"/>
    </row>
    <row r="26" spans="2:21" ht="18.75" customHeight="1">
      <c r="B26" s="15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47"/>
      <c r="T26" s="47"/>
    </row>
    <row r="27" spans="2:21">
      <c r="B27" s="152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47"/>
      <c r="T27" s="153"/>
    </row>
    <row r="28" spans="2:21" ht="17.25" customHeight="1">
      <c r="B28" s="285" t="s">
        <v>332</v>
      </c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7"/>
      <c r="S28" s="47"/>
      <c r="T28" s="47"/>
    </row>
    <row r="29" spans="2:21" ht="33" customHeight="1">
      <c r="B29" s="249" t="s">
        <v>7</v>
      </c>
      <c r="C29" s="265" t="s">
        <v>326</v>
      </c>
      <c r="D29" s="266"/>
      <c r="E29" s="265" t="s">
        <v>327</v>
      </c>
      <c r="F29" s="266"/>
      <c r="G29" s="265" t="s">
        <v>328</v>
      </c>
      <c r="H29" s="266"/>
      <c r="I29" s="265" t="s">
        <v>384</v>
      </c>
      <c r="J29" s="266"/>
      <c r="K29" s="265" t="s">
        <v>311</v>
      </c>
      <c r="L29" s="266"/>
      <c r="M29" s="265" t="s">
        <v>329</v>
      </c>
      <c r="N29" s="266"/>
      <c r="O29" s="265" t="s">
        <v>402</v>
      </c>
      <c r="P29" s="266"/>
      <c r="Q29" s="265" t="s">
        <v>0</v>
      </c>
      <c r="R29" s="266"/>
      <c r="S29" s="47"/>
      <c r="T29" s="47"/>
    </row>
    <row r="30" spans="2:21">
      <c r="B30" s="288"/>
      <c r="C30" s="203" t="s">
        <v>274</v>
      </c>
      <c r="D30" s="203" t="s">
        <v>275</v>
      </c>
      <c r="E30" s="203" t="s">
        <v>274</v>
      </c>
      <c r="F30" s="203" t="s">
        <v>275</v>
      </c>
      <c r="G30" s="203" t="s">
        <v>274</v>
      </c>
      <c r="H30" s="203" t="s">
        <v>275</v>
      </c>
      <c r="I30" s="203" t="s">
        <v>274</v>
      </c>
      <c r="J30" s="203" t="s">
        <v>275</v>
      </c>
      <c r="K30" s="203" t="s">
        <v>274</v>
      </c>
      <c r="L30" s="203" t="s">
        <v>275</v>
      </c>
      <c r="M30" s="203" t="s">
        <v>274</v>
      </c>
      <c r="N30" s="203" t="s">
        <v>275</v>
      </c>
      <c r="O30" s="203" t="s">
        <v>274</v>
      </c>
      <c r="P30" s="203" t="s">
        <v>275</v>
      </c>
      <c r="Q30" s="203" t="s">
        <v>274</v>
      </c>
      <c r="R30" s="203" t="s">
        <v>275</v>
      </c>
      <c r="S30" s="47"/>
      <c r="T30" s="47"/>
    </row>
    <row r="31" spans="2:21">
      <c r="B31" s="128" t="s">
        <v>1</v>
      </c>
      <c r="C31" s="41">
        <v>29</v>
      </c>
      <c r="D31" s="196">
        <v>0.13122171945701358</v>
      </c>
      <c r="E31" s="41">
        <v>6</v>
      </c>
      <c r="F31" s="196">
        <v>2.7149321266968326E-2</v>
      </c>
      <c r="G31" s="41">
        <v>4</v>
      </c>
      <c r="H31" s="196">
        <v>1.8099547511312219E-2</v>
      </c>
      <c r="I31" s="41">
        <v>2</v>
      </c>
      <c r="J31" s="196">
        <v>9.0497737556561094E-3</v>
      </c>
      <c r="K31" s="41">
        <v>5</v>
      </c>
      <c r="L31" s="196">
        <v>2.2624434389140271E-2</v>
      </c>
      <c r="M31" s="41">
        <v>1</v>
      </c>
      <c r="N31" s="196">
        <v>4.5248868778280547E-3</v>
      </c>
      <c r="O31" s="41">
        <v>174</v>
      </c>
      <c r="P31" s="196">
        <v>0.78733031674208154</v>
      </c>
      <c r="Q31" s="41">
        <v>221</v>
      </c>
      <c r="R31" s="43">
        <v>1</v>
      </c>
      <c r="S31" s="47"/>
      <c r="T31" s="47"/>
    </row>
    <row r="32" spans="2:21">
      <c r="B32" s="130" t="s">
        <v>8</v>
      </c>
      <c r="C32" s="44">
        <v>3</v>
      </c>
      <c r="D32" s="197">
        <v>0.2</v>
      </c>
      <c r="E32" s="44" t="s">
        <v>425</v>
      </c>
      <c r="F32" s="197" t="s">
        <v>425</v>
      </c>
      <c r="G32" s="44" t="s">
        <v>425</v>
      </c>
      <c r="H32" s="197" t="s">
        <v>425</v>
      </c>
      <c r="I32" s="44" t="s">
        <v>425</v>
      </c>
      <c r="J32" s="197" t="s">
        <v>425</v>
      </c>
      <c r="K32" s="44">
        <v>1</v>
      </c>
      <c r="L32" s="197">
        <v>6.6666666666666666E-2</v>
      </c>
      <c r="M32" s="44" t="s">
        <v>425</v>
      </c>
      <c r="N32" s="197" t="s">
        <v>425</v>
      </c>
      <c r="O32" s="44">
        <v>11</v>
      </c>
      <c r="P32" s="197">
        <v>0.73333333333333328</v>
      </c>
      <c r="Q32" s="44">
        <v>15</v>
      </c>
      <c r="R32" s="46">
        <v>1</v>
      </c>
      <c r="S32" s="47"/>
      <c r="T32" s="47"/>
    </row>
    <row r="33" spans="2:20">
      <c r="B33" s="130" t="s">
        <v>9</v>
      </c>
      <c r="C33" s="44" t="s">
        <v>425</v>
      </c>
      <c r="D33" s="197" t="s">
        <v>425</v>
      </c>
      <c r="E33" s="44">
        <v>1</v>
      </c>
      <c r="F33" s="197">
        <v>0.14285714285714288</v>
      </c>
      <c r="G33" s="44" t="s">
        <v>425</v>
      </c>
      <c r="H33" s="197" t="s">
        <v>425</v>
      </c>
      <c r="I33" s="44" t="s">
        <v>425</v>
      </c>
      <c r="J33" s="197" t="s">
        <v>425</v>
      </c>
      <c r="K33" s="44">
        <v>1</v>
      </c>
      <c r="L33" s="197">
        <v>0.14285714285714288</v>
      </c>
      <c r="M33" s="44" t="s">
        <v>425</v>
      </c>
      <c r="N33" s="197" t="s">
        <v>425</v>
      </c>
      <c r="O33" s="44">
        <v>5</v>
      </c>
      <c r="P33" s="197">
        <v>0.7142857142857143</v>
      </c>
      <c r="Q33" s="44">
        <v>7</v>
      </c>
      <c r="R33" s="46">
        <v>1</v>
      </c>
      <c r="S33" s="47"/>
      <c r="T33" s="47"/>
    </row>
    <row r="34" spans="2:20">
      <c r="B34" s="130" t="s">
        <v>10</v>
      </c>
      <c r="C34" s="44">
        <v>1</v>
      </c>
      <c r="D34" s="197">
        <v>0.14285714285714288</v>
      </c>
      <c r="E34" s="44" t="s">
        <v>425</v>
      </c>
      <c r="F34" s="197" t="s">
        <v>425</v>
      </c>
      <c r="G34" s="44">
        <v>1</v>
      </c>
      <c r="H34" s="197">
        <v>0.14285714285714288</v>
      </c>
      <c r="I34" s="44" t="s">
        <v>425</v>
      </c>
      <c r="J34" s="197" t="s">
        <v>425</v>
      </c>
      <c r="K34" s="44" t="s">
        <v>425</v>
      </c>
      <c r="L34" s="197" t="s">
        <v>425</v>
      </c>
      <c r="M34" s="44" t="s">
        <v>425</v>
      </c>
      <c r="N34" s="197" t="s">
        <v>425</v>
      </c>
      <c r="O34" s="44">
        <v>5</v>
      </c>
      <c r="P34" s="197">
        <v>0.7142857142857143</v>
      </c>
      <c r="Q34" s="44">
        <v>7</v>
      </c>
      <c r="R34" s="46">
        <v>1</v>
      </c>
      <c r="S34" s="47"/>
      <c r="T34" s="47"/>
    </row>
    <row r="35" spans="2:20">
      <c r="B35" s="130" t="s">
        <v>11</v>
      </c>
      <c r="C35" s="44">
        <v>2</v>
      </c>
      <c r="D35" s="197">
        <v>0.33333333333333337</v>
      </c>
      <c r="E35" s="44">
        <v>1</v>
      </c>
      <c r="F35" s="197">
        <v>0.16666666666666669</v>
      </c>
      <c r="G35" s="44" t="s">
        <v>425</v>
      </c>
      <c r="H35" s="197" t="s">
        <v>425</v>
      </c>
      <c r="I35" s="44" t="s">
        <v>425</v>
      </c>
      <c r="J35" s="197" t="s">
        <v>425</v>
      </c>
      <c r="K35" s="44" t="s">
        <v>425</v>
      </c>
      <c r="L35" s="197" t="s">
        <v>425</v>
      </c>
      <c r="M35" s="44" t="s">
        <v>425</v>
      </c>
      <c r="N35" s="197" t="s">
        <v>425</v>
      </c>
      <c r="O35" s="44">
        <v>3</v>
      </c>
      <c r="P35" s="197">
        <v>0.5</v>
      </c>
      <c r="Q35" s="44">
        <v>6</v>
      </c>
      <c r="R35" s="46">
        <v>1</v>
      </c>
      <c r="S35" s="47"/>
      <c r="T35" s="47"/>
    </row>
    <row r="36" spans="2:20">
      <c r="B36" s="130" t="s">
        <v>12</v>
      </c>
      <c r="C36" s="44" t="s">
        <v>425</v>
      </c>
      <c r="D36" s="197" t="s">
        <v>425</v>
      </c>
      <c r="E36" s="44">
        <v>1</v>
      </c>
      <c r="F36" s="197">
        <v>0.14285714285714288</v>
      </c>
      <c r="G36" s="44" t="s">
        <v>425</v>
      </c>
      <c r="H36" s="197" t="s">
        <v>425</v>
      </c>
      <c r="I36" s="44" t="s">
        <v>425</v>
      </c>
      <c r="J36" s="197" t="s">
        <v>425</v>
      </c>
      <c r="K36" s="44" t="s">
        <v>425</v>
      </c>
      <c r="L36" s="197" t="s">
        <v>425</v>
      </c>
      <c r="M36" s="44" t="s">
        <v>425</v>
      </c>
      <c r="N36" s="197" t="s">
        <v>425</v>
      </c>
      <c r="O36" s="44">
        <v>6</v>
      </c>
      <c r="P36" s="197">
        <v>0.8571428571428571</v>
      </c>
      <c r="Q36" s="44">
        <v>7</v>
      </c>
      <c r="R36" s="46">
        <v>1</v>
      </c>
      <c r="S36" s="47"/>
      <c r="T36" s="47"/>
    </row>
    <row r="37" spans="2:20">
      <c r="B37" s="130" t="s">
        <v>13</v>
      </c>
      <c r="C37" s="44">
        <v>2</v>
      </c>
      <c r="D37" s="197">
        <v>0.2</v>
      </c>
      <c r="E37" s="44">
        <v>1</v>
      </c>
      <c r="F37" s="197">
        <v>0.1</v>
      </c>
      <c r="G37" s="44" t="s">
        <v>425</v>
      </c>
      <c r="H37" s="197" t="s">
        <v>425</v>
      </c>
      <c r="I37" s="44" t="s">
        <v>425</v>
      </c>
      <c r="J37" s="197" t="s">
        <v>425</v>
      </c>
      <c r="K37" s="44" t="s">
        <v>425</v>
      </c>
      <c r="L37" s="197" t="s">
        <v>425</v>
      </c>
      <c r="M37" s="44" t="s">
        <v>425</v>
      </c>
      <c r="N37" s="197" t="s">
        <v>425</v>
      </c>
      <c r="O37" s="44">
        <v>7</v>
      </c>
      <c r="P37" s="197">
        <v>0.7</v>
      </c>
      <c r="Q37" s="44">
        <v>10</v>
      </c>
      <c r="R37" s="46">
        <v>1</v>
      </c>
      <c r="S37" s="47"/>
      <c r="T37" s="47"/>
    </row>
    <row r="38" spans="2:20">
      <c r="B38" s="130" t="s">
        <v>14</v>
      </c>
      <c r="C38" s="44">
        <v>1</v>
      </c>
      <c r="D38" s="197">
        <v>7.1428571428571438E-2</v>
      </c>
      <c r="E38" s="44" t="s">
        <v>425</v>
      </c>
      <c r="F38" s="197" t="s">
        <v>425</v>
      </c>
      <c r="G38" s="44" t="s">
        <v>425</v>
      </c>
      <c r="H38" s="197" t="s">
        <v>425</v>
      </c>
      <c r="I38" s="44" t="s">
        <v>425</v>
      </c>
      <c r="J38" s="197" t="s">
        <v>425</v>
      </c>
      <c r="K38" s="44" t="s">
        <v>425</v>
      </c>
      <c r="L38" s="197" t="s">
        <v>425</v>
      </c>
      <c r="M38" s="44" t="s">
        <v>425</v>
      </c>
      <c r="N38" s="197" t="s">
        <v>425</v>
      </c>
      <c r="O38" s="44">
        <v>13</v>
      </c>
      <c r="P38" s="197">
        <v>0.9285714285714286</v>
      </c>
      <c r="Q38" s="44">
        <v>14</v>
      </c>
      <c r="R38" s="46">
        <v>1</v>
      </c>
      <c r="S38" s="47"/>
      <c r="T38" s="47"/>
    </row>
    <row r="39" spans="2:20">
      <c r="B39" s="130" t="s">
        <v>15</v>
      </c>
      <c r="C39" s="44" t="s">
        <v>425</v>
      </c>
      <c r="D39" s="197" t="s">
        <v>425</v>
      </c>
      <c r="E39" s="44" t="s">
        <v>425</v>
      </c>
      <c r="F39" s="197" t="s">
        <v>425</v>
      </c>
      <c r="G39" s="44" t="s">
        <v>425</v>
      </c>
      <c r="H39" s="197" t="s">
        <v>425</v>
      </c>
      <c r="I39" s="44" t="s">
        <v>425</v>
      </c>
      <c r="J39" s="197" t="s">
        <v>425</v>
      </c>
      <c r="K39" s="44" t="s">
        <v>425</v>
      </c>
      <c r="L39" s="197" t="s">
        <v>425</v>
      </c>
      <c r="M39" s="44" t="s">
        <v>425</v>
      </c>
      <c r="N39" s="197" t="s">
        <v>425</v>
      </c>
      <c r="O39" s="44">
        <v>7</v>
      </c>
      <c r="P39" s="197">
        <v>1</v>
      </c>
      <c r="Q39" s="44">
        <v>7</v>
      </c>
      <c r="R39" s="46">
        <v>1</v>
      </c>
      <c r="S39" s="47"/>
      <c r="T39" s="47"/>
    </row>
    <row r="40" spans="2:20">
      <c r="B40" s="130" t="s">
        <v>16</v>
      </c>
      <c r="C40" s="44" t="s">
        <v>425</v>
      </c>
      <c r="D40" s="197" t="s">
        <v>425</v>
      </c>
      <c r="E40" s="44" t="s">
        <v>425</v>
      </c>
      <c r="F40" s="197" t="s">
        <v>425</v>
      </c>
      <c r="G40" s="44" t="s">
        <v>425</v>
      </c>
      <c r="H40" s="197" t="s">
        <v>425</v>
      </c>
      <c r="I40" s="44" t="s">
        <v>425</v>
      </c>
      <c r="J40" s="197" t="s">
        <v>425</v>
      </c>
      <c r="K40" s="44">
        <v>1</v>
      </c>
      <c r="L40" s="197">
        <v>0.04</v>
      </c>
      <c r="M40" s="44" t="s">
        <v>425</v>
      </c>
      <c r="N40" s="197" t="s">
        <v>425</v>
      </c>
      <c r="O40" s="44">
        <v>24</v>
      </c>
      <c r="P40" s="197">
        <v>0.96</v>
      </c>
      <c r="Q40" s="44">
        <v>25</v>
      </c>
      <c r="R40" s="46">
        <v>1</v>
      </c>
      <c r="S40" s="47"/>
      <c r="T40" s="47"/>
    </row>
    <row r="41" spans="2:20">
      <c r="B41" s="130" t="s">
        <v>17</v>
      </c>
      <c r="C41" s="44">
        <v>2</v>
      </c>
      <c r="D41" s="197">
        <v>0.33333333333333337</v>
      </c>
      <c r="E41" s="44" t="s">
        <v>425</v>
      </c>
      <c r="F41" s="197" t="s">
        <v>425</v>
      </c>
      <c r="G41" s="44" t="s">
        <v>425</v>
      </c>
      <c r="H41" s="197" t="s">
        <v>425</v>
      </c>
      <c r="I41" s="44" t="s">
        <v>425</v>
      </c>
      <c r="J41" s="197" t="s">
        <v>425</v>
      </c>
      <c r="K41" s="44" t="s">
        <v>425</v>
      </c>
      <c r="L41" s="197" t="s">
        <v>425</v>
      </c>
      <c r="M41" s="44" t="s">
        <v>425</v>
      </c>
      <c r="N41" s="197" t="s">
        <v>425</v>
      </c>
      <c r="O41" s="44">
        <v>4</v>
      </c>
      <c r="P41" s="197">
        <v>0.66666666666666674</v>
      </c>
      <c r="Q41" s="44">
        <v>6</v>
      </c>
      <c r="R41" s="46">
        <v>1</v>
      </c>
      <c r="S41" s="47"/>
      <c r="T41" s="47"/>
    </row>
    <row r="42" spans="2:20">
      <c r="B42" s="130" t="s">
        <v>18</v>
      </c>
      <c r="C42" s="44">
        <v>1</v>
      </c>
      <c r="D42" s="197">
        <v>6.25E-2</v>
      </c>
      <c r="E42" s="44">
        <v>1</v>
      </c>
      <c r="F42" s="197">
        <v>6.25E-2</v>
      </c>
      <c r="G42" s="44" t="s">
        <v>425</v>
      </c>
      <c r="H42" s="197" t="s">
        <v>425</v>
      </c>
      <c r="I42" s="44" t="s">
        <v>425</v>
      </c>
      <c r="J42" s="197" t="s">
        <v>425</v>
      </c>
      <c r="K42" s="44">
        <v>1</v>
      </c>
      <c r="L42" s="197">
        <v>6.25E-2</v>
      </c>
      <c r="M42" s="44" t="s">
        <v>425</v>
      </c>
      <c r="N42" s="197" t="s">
        <v>425</v>
      </c>
      <c r="O42" s="44">
        <v>13</v>
      </c>
      <c r="P42" s="197">
        <v>0.8125</v>
      </c>
      <c r="Q42" s="44">
        <v>16</v>
      </c>
      <c r="R42" s="46">
        <v>1</v>
      </c>
      <c r="S42" s="47"/>
      <c r="T42" s="47"/>
    </row>
    <row r="43" spans="2:20">
      <c r="B43" s="130" t="s">
        <v>19</v>
      </c>
      <c r="C43" s="44">
        <v>1</v>
      </c>
      <c r="D43" s="197">
        <v>7.6923076923076927E-2</v>
      </c>
      <c r="E43" s="44" t="s">
        <v>425</v>
      </c>
      <c r="F43" s="197" t="s">
        <v>425</v>
      </c>
      <c r="G43" s="44" t="s">
        <v>425</v>
      </c>
      <c r="H43" s="197" t="s">
        <v>425</v>
      </c>
      <c r="I43" s="44" t="s">
        <v>425</v>
      </c>
      <c r="J43" s="197" t="s">
        <v>425</v>
      </c>
      <c r="K43" s="44" t="s">
        <v>425</v>
      </c>
      <c r="L43" s="197" t="s">
        <v>425</v>
      </c>
      <c r="M43" s="44" t="s">
        <v>425</v>
      </c>
      <c r="N43" s="197" t="s">
        <v>425</v>
      </c>
      <c r="O43" s="44">
        <v>12</v>
      </c>
      <c r="P43" s="197">
        <v>0.92307692307692302</v>
      </c>
      <c r="Q43" s="44">
        <v>13</v>
      </c>
      <c r="R43" s="46">
        <v>1</v>
      </c>
      <c r="S43" s="47"/>
      <c r="T43" s="47"/>
    </row>
    <row r="44" spans="2:20">
      <c r="B44" s="130" t="s">
        <v>20</v>
      </c>
      <c r="C44" s="44" t="s">
        <v>425</v>
      </c>
      <c r="D44" s="197" t="s">
        <v>425</v>
      </c>
      <c r="E44" s="44" t="s">
        <v>425</v>
      </c>
      <c r="F44" s="197" t="s">
        <v>425</v>
      </c>
      <c r="G44" s="44" t="s">
        <v>425</v>
      </c>
      <c r="H44" s="197" t="s">
        <v>425</v>
      </c>
      <c r="I44" s="44" t="s">
        <v>425</v>
      </c>
      <c r="J44" s="197" t="s">
        <v>425</v>
      </c>
      <c r="K44" s="44">
        <v>1</v>
      </c>
      <c r="L44" s="197">
        <v>4.5454545454545456E-2</v>
      </c>
      <c r="M44" s="44" t="s">
        <v>425</v>
      </c>
      <c r="N44" s="197" t="s">
        <v>425</v>
      </c>
      <c r="O44" s="44">
        <v>21</v>
      </c>
      <c r="P44" s="197">
        <v>0.95454545454545459</v>
      </c>
      <c r="Q44" s="44">
        <v>22</v>
      </c>
      <c r="R44" s="46">
        <v>1</v>
      </c>
      <c r="S44" s="47"/>
      <c r="T44" s="47"/>
    </row>
    <row r="45" spans="2:20">
      <c r="B45" s="130" t="s">
        <v>21</v>
      </c>
      <c r="C45" s="44">
        <v>3</v>
      </c>
      <c r="D45" s="197">
        <v>0.25</v>
      </c>
      <c r="E45" s="44" t="s">
        <v>425</v>
      </c>
      <c r="F45" s="197" t="s">
        <v>425</v>
      </c>
      <c r="G45" s="44">
        <v>1</v>
      </c>
      <c r="H45" s="197">
        <v>8.3333333333333343E-2</v>
      </c>
      <c r="I45" s="44">
        <v>1</v>
      </c>
      <c r="J45" s="197">
        <v>8.3333333333333343E-2</v>
      </c>
      <c r="K45" s="44" t="s">
        <v>425</v>
      </c>
      <c r="L45" s="197" t="s">
        <v>425</v>
      </c>
      <c r="M45" s="44">
        <v>1</v>
      </c>
      <c r="N45" s="197">
        <v>8.3333333333333343E-2</v>
      </c>
      <c r="O45" s="44">
        <v>6</v>
      </c>
      <c r="P45" s="197">
        <v>0.5</v>
      </c>
      <c r="Q45" s="44">
        <v>12</v>
      </c>
      <c r="R45" s="46">
        <v>1</v>
      </c>
      <c r="S45" s="47"/>
      <c r="T45" s="47"/>
    </row>
    <row r="46" spans="2:20">
      <c r="B46" s="130" t="s">
        <v>22</v>
      </c>
      <c r="C46" s="44">
        <v>2</v>
      </c>
      <c r="D46" s="197">
        <v>0.4</v>
      </c>
      <c r="E46" s="44" t="s">
        <v>425</v>
      </c>
      <c r="F46" s="197" t="s">
        <v>425</v>
      </c>
      <c r="G46" s="44" t="s">
        <v>425</v>
      </c>
      <c r="H46" s="197" t="s">
        <v>425</v>
      </c>
      <c r="I46" s="44" t="s">
        <v>425</v>
      </c>
      <c r="J46" s="197" t="s">
        <v>425</v>
      </c>
      <c r="K46" s="44" t="s">
        <v>425</v>
      </c>
      <c r="L46" s="197" t="s">
        <v>425</v>
      </c>
      <c r="M46" s="44" t="s">
        <v>425</v>
      </c>
      <c r="N46" s="197" t="s">
        <v>425</v>
      </c>
      <c r="O46" s="44">
        <v>3</v>
      </c>
      <c r="P46" s="197">
        <v>0.6</v>
      </c>
      <c r="Q46" s="44">
        <v>5</v>
      </c>
      <c r="R46" s="46">
        <v>1</v>
      </c>
      <c r="S46" s="47"/>
      <c r="T46" s="47"/>
    </row>
    <row r="47" spans="2:20">
      <c r="B47" s="130" t="s">
        <v>23</v>
      </c>
      <c r="C47" s="44">
        <v>1</v>
      </c>
      <c r="D47" s="197">
        <v>0.25</v>
      </c>
      <c r="E47" s="44" t="s">
        <v>425</v>
      </c>
      <c r="F47" s="197" t="s">
        <v>425</v>
      </c>
      <c r="G47" s="44" t="s">
        <v>425</v>
      </c>
      <c r="H47" s="197" t="s">
        <v>425</v>
      </c>
      <c r="I47" s="44" t="s">
        <v>425</v>
      </c>
      <c r="J47" s="197" t="s">
        <v>425</v>
      </c>
      <c r="K47" s="44" t="s">
        <v>425</v>
      </c>
      <c r="L47" s="197" t="s">
        <v>425</v>
      </c>
      <c r="M47" s="44" t="s">
        <v>425</v>
      </c>
      <c r="N47" s="197" t="s">
        <v>425</v>
      </c>
      <c r="O47" s="44">
        <v>3</v>
      </c>
      <c r="P47" s="197">
        <v>0.75</v>
      </c>
      <c r="Q47" s="44">
        <v>4</v>
      </c>
      <c r="R47" s="46">
        <v>1</v>
      </c>
      <c r="S47" s="47"/>
      <c r="T47" s="47"/>
    </row>
    <row r="48" spans="2:20">
      <c r="B48" s="130" t="s">
        <v>24</v>
      </c>
      <c r="C48" s="44">
        <v>2</v>
      </c>
      <c r="D48" s="197">
        <v>0.25</v>
      </c>
      <c r="E48" s="44" t="s">
        <v>425</v>
      </c>
      <c r="F48" s="197" t="s">
        <v>425</v>
      </c>
      <c r="G48" s="44">
        <v>2</v>
      </c>
      <c r="H48" s="197">
        <v>0.25</v>
      </c>
      <c r="I48" s="44" t="s">
        <v>425</v>
      </c>
      <c r="J48" s="197" t="s">
        <v>425</v>
      </c>
      <c r="K48" s="44" t="s">
        <v>425</v>
      </c>
      <c r="L48" s="197" t="s">
        <v>425</v>
      </c>
      <c r="M48" s="44" t="s">
        <v>425</v>
      </c>
      <c r="N48" s="197" t="s">
        <v>425</v>
      </c>
      <c r="O48" s="44">
        <v>4</v>
      </c>
      <c r="P48" s="197">
        <v>0.5</v>
      </c>
      <c r="Q48" s="44">
        <v>8</v>
      </c>
      <c r="R48" s="46">
        <v>1</v>
      </c>
      <c r="S48" s="47"/>
      <c r="T48" s="47"/>
    </row>
    <row r="49" spans="2:20">
      <c r="B49" s="130" t="s">
        <v>25</v>
      </c>
      <c r="C49" s="44">
        <v>2</v>
      </c>
      <c r="D49" s="197">
        <v>0.22222222222222221</v>
      </c>
      <c r="E49" s="44" t="s">
        <v>425</v>
      </c>
      <c r="F49" s="197" t="s">
        <v>425</v>
      </c>
      <c r="G49" s="44" t="s">
        <v>425</v>
      </c>
      <c r="H49" s="197" t="s">
        <v>425</v>
      </c>
      <c r="I49" s="44" t="s">
        <v>425</v>
      </c>
      <c r="J49" s="197" t="s">
        <v>425</v>
      </c>
      <c r="K49" s="44" t="s">
        <v>425</v>
      </c>
      <c r="L49" s="197" t="s">
        <v>425</v>
      </c>
      <c r="M49" s="44" t="s">
        <v>425</v>
      </c>
      <c r="N49" s="197" t="s">
        <v>425</v>
      </c>
      <c r="O49" s="44">
        <v>7</v>
      </c>
      <c r="P49" s="197">
        <v>0.77777777777777768</v>
      </c>
      <c r="Q49" s="44">
        <v>9</v>
      </c>
      <c r="R49" s="46">
        <v>1</v>
      </c>
      <c r="S49" s="47"/>
      <c r="T49" s="47"/>
    </row>
    <row r="50" spans="2:20">
      <c r="B50" s="130" t="s">
        <v>26</v>
      </c>
      <c r="C50" s="44">
        <v>2</v>
      </c>
      <c r="D50" s="197">
        <v>0.22222222222222221</v>
      </c>
      <c r="E50" s="44">
        <v>1</v>
      </c>
      <c r="F50" s="197">
        <v>0.1111111111111111</v>
      </c>
      <c r="G50" s="44" t="s">
        <v>425</v>
      </c>
      <c r="H50" s="197" t="s">
        <v>425</v>
      </c>
      <c r="I50" s="44">
        <v>1</v>
      </c>
      <c r="J50" s="197">
        <v>0.1111111111111111</v>
      </c>
      <c r="K50" s="44" t="s">
        <v>425</v>
      </c>
      <c r="L50" s="197" t="s">
        <v>425</v>
      </c>
      <c r="M50" s="44" t="s">
        <v>425</v>
      </c>
      <c r="N50" s="197" t="s">
        <v>425</v>
      </c>
      <c r="O50" s="44">
        <v>5</v>
      </c>
      <c r="P50" s="197">
        <v>0.55555555555555558</v>
      </c>
      <c r="Q50" s="44">
        <v>9</v>
      </c>
      <c r="R50" s="46">
        <v>1</v>
      </c>
      <c r="S50" s="47"/>
      <c r="T50" s="47"/>
    </row>
    <row r="51" spans="2:20">
      <c r="B51" s="130" t="s">
        <v>27</v>
      </c>
      <c r="C51" s="44">
        <v>1</v>
      </c>
      <c r="D51" s="197">
        <v>0.33333333333333337</v>
      </c>
      <c r="E51" s="44" t="s">
        <v>425</v>
      </c>
      <c r="F51" s="197" t="s">
        <v>425</v>
      </c>
      <c r="G51" s="44" t="s">
        <v>425</v>
      </c>
      <c r="H51" s="197" t="s">
        <v>425</v>
      </c>
      <c r="I51" s="44" t="s">
        <v>425</v>
      </c>
      <c r="J51" s="197" t="s">
        <v>425</v>
      </c>
      <c r="K51" s="44" t="s">
        <v>425</v>
      </c>
      <c r="L51" s="197" t="s">
        <v>425</v>
      </c>
      <c r="M51" s="44" t="s">
        <v>425</v>
      </c>
      <c r="N51" s="197" t="s">
        <v>425</v>
      </c>
      <c r="O51" s="44">
        <v>2</v>
      </c>
      <c r="P51" s="197">
        <v>0.66666666666666674</v>
      </c>
      <c r="Q51" s="44">
        <v>3</v>
      </c>
      <c r="R51" s="46">
        <v>1</v>
      </c>
      <c r="S51" s="47"/>
      <c r="T51" s="47"/>
    </row>
    <row r="52" spans="2:20">
      <c r="B52" s="130" t="s">
        <v>28</v>
      </c>
      <c r="C52" s="44">
        <v>2</v>
      </c>
      <c r="D52" s="197">
        <v>0.28571428571428575</v>
      </c>
      <c r="E52" s="44" t="s">
        <v>425</v>
      </c>
      <c r="F52" s="197" t="s">
        <v>425</v>
      </c>
      <c r="G52" s="44" t="s">
        <v>425</v>
      </c>
      <c r="H52" s="197" t="s">
        <v>425</v>
      </c>
      <c r="I52" s="44" t="s">
        <v>425</v>
      </c>
      <c r="J52" s="197" t="s">
        <v>425</v>
      </c>
      <c r="K52" s="44" t="s">
        <v>425</v>
      </c>
      <c r="L52" s="197" t="s">
        <v>425</v>
      </c>
      <c r="M52" s="44" t="s">
        <v>425</v>
      </c>
      <c r="N52" s="197" t="s">
        <v>425</v>
      </c>
      <c r="O52" s="44">
        <v>5</v>
      </c>
      <c r="P52" s="197">
        <v>0.7142857142857143</v>
      </c>
      <c r="Q52" s="44">
        <v>7</v>
      </c>
      <c r="R52" s="46">
        <v>1</v>
      </c>
      <c r="S52" s="47"/>
      <c r="T52" s="47"/>
    </row>
    <row r="53" spans="2:20">
      <c r="B53" s="130" t="s">
        <v>29</v>
      </c>
      <c r="C53" s="44" t="s">
        <v>425</v>
      </c>
      <c r="D53" s="197" t="s">
        <v>425</v>
      </c>
      <c r="E53" s="44" t="s">
        <v>425</v>
      </c>
      <c r="F53" s="197" t="s">
        <v>425</v>
      </c>
      <c r="G53" s="44" t="s">
        <v>425</v>
      </c>
      <c r="H53" s="197" t="s">
        <v>425</v>
      </c>
      <c r="I53" s="44" t="s">
        <v>425</v>
      </c>
      <c r="J53" s="197" t="s">
        <v>425</v>
      </c>
      <c r="K53" s="44" t="s">
        <v>425</v>
      </c>
      <c r="L53" s="197" t="s">
        <v>425</v>
      </c>
      <c r="M53" s="44" t="s">
        <v>425</v>
      </c>
      <c r="N53" s="197" t="s">
        <v>425</v>
      </c>
      <c r="O53" s="44">
        <v>4</v>
      </c>
      <c r="P53" s="197">
        <v>1</v>
      </c>
      <c r="Q53" s="44">
        <v>4</v>
      </c>
      <c r="R53" s="46">
        <v>1</v>
      </c>
      <c r="S53" s="47"/>
      <c r="T53" s="47"/>
    </row>
    <row r="54" spans="2:20">
      <c r="B54" s="130" t="s">
        <v>30</v>
      </c>
      <c r="C54" s="44">
        <v>1</v>
      </c>
      <c r="D54" s="197">
        <v>0.5</v>
      </c>
      <c r="E54" s="44" t="s">
        <v>425</v>
      </c>
      <c r="F54" s="197" t="s">
        <v>425</v>
      </c>
      <c r="G54" s="44" t="s">
        <v>425</v>
      </c>
      <c r="H54" s="197" t="s">
        <v>425</v>
      </c>
      <c r="I54" s="44" t="s">
        <v>425</v>
      </c>
      <c r="J54" s="197" t="s">
        <v>425</v>
      </c>
      <c r="K54" s="44" t="s">
        <v>425</v>
      </c>
      <c r="L54" s="197" t="s">
        <v>425</v>
      </c>
      <c r="M54" s="44" t="s">
        <v>425</v>
      </c>
      <c r="N54" s="197" t="s">
        <v>425</v>
      </c>
      <c r="O54" s="44">
        <v>1</v>
      </c>
      <c r="P54" s="197">
        <v>0.5</v>
      </c>
      <c r="Q54" s="44">
        <v>2</v>
      </c>
      <c r="R54" s="46">
        <v>1</v>
      </c>
      <c r="S54" s="47"/>
      <c r="T54" s="47"/>
    </row>
    <row r="55" spans="2:20">
      <c r="B55" s="130" t="s">
        <v>31</v>
      </c>
      <c r="C55" s="44" t="s">
        <v>425</v>
      </c>
      <c r="D55" s="197" t="s">
        <v>425</v>
      </c>
      <c r="E55" s="44" t="s">
        <v>425</v>
      </c>
      <c r="F55" s="197" t="s">
        <v>425</v>
      </c>
      <c r="G55" s="44" t="s">
        <v>425</v>
      </c>
      <c r="H55" s="197" t="s">
        <v>425</v>
      </c>
      <c r="I55" s="44" t="s">
        <v>425</v>
      </c>
      <c r="J55" s="197" t="s">
        <v>425</v>
      </c>
      <c r="K55" s="44" t="s">
        <v>425</v>
      </c>
      <c r="L55" s="197" t="s">
        <v>425</v>
      </c>
      <c r="M55" s="44" t="s">
        <v>425</v>
      </c>
      <c r="N55" s="197" t="s">
        <v>425</v>
      </c>
      <c r="O55" s="44">
        <v>3</v>
      </c>
      <c r="P55" s="197">
        <v>1</v>
      </c>
      <c r="Q55" s="44">
        <v>3</v>
      </c>
      <c r="R55" s="46">
        <v>1</v>
      </c>
      <c r="S55" s="47"/>
      <c r="T55" s="47"/>
    </row>
    <row r="56" spans="2:20">
      <c r="B56" s="237" t="s">
        <v>424</v>
      </c>
      <c r="C56" s="237"/>
      <c r="D56" s="237"/>
      <c r="E56" s="237"/>
      <c r="F56" s="237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</row>
    <row r="57" spans="2:20">
      <c r="B57" s="264" t="s">
        <v>408</v>
      </c>
      <c r="C57" s="264"/>
      <c r="D57" s="264"/>
      <c r="E57" s="264"/>
      <c r="F57" s="264"/>
      <c r="G57" s="264"/>
      <c r="H57" s="264"/>
      <c r="I57" s="264"/>
      <c r="J57" s="264"/>
      <c r="K57" s="264"/>
    </row>
  </sheetData>
  <mergeCells count="37">
    <mergeCell ref="B10:R10"/>
    <mergeCell ref="B17:R17"/>
    <mergeCell ref="B28:R28"/>
    <mergeCell ref="Q29:R29"/>
    <mergeCell ref="Q11:R11"/>
    <mergeCell ref="M18:N18"/>
    <mergeCell ref="O18:P18"/>
    <mergeCell ref="B57:K57"/>
    <mergeCell ref="C18:D18"/>
    <mergeCell ref="E18:F18"/>
    <mergeCell ref="G18:H18"/>
    <mergeCell ref="I18:J18"/>
    <mergeCell ref="K18:L18"/>
    <mergeCell ref="B56:F56"/>
    <mergeCell ref="E29:F29"/>
    <mergeCell ref="U2:V2"/>
    <mergeCell ref="B18:B19"/>
    <mergeCell ref="B11:B12"/>
    <mergeCell ref="B29:B30"/>
    <mergeCell ref="B14:F14"/>
    <mergeCell ref="B25:F25"/>
    <mergeCell ref="B8:T8"/>
    <mergeCell ref="G29:H29"/>
    <mergeCell ref="C29:D29"/>
    <mergeCell ref="I29:J29"/>
    <mergeCell ref="K29:L29"/>
    <mergeCell ref="M29:N29"/>
    <mergeCell ref="O29:P29"/>
    <mergeCell ref="G11:H11"/>
    <mergeCell ref="E11:F11"/>
    <mergeCell ref="M11:N11"/>
    <mergeCell ref="C11:D11"/>
    <mergeCell ref="I11:J11"/>
    <mergeCell ref="K11:L11"/>
    <mergeCell ref="O11:P11"/>
    <mergeCell ref="U5:V5"/>
    <mergeCell ref="Q18:R18"/>
  </mergeCells>
  <hyperlinks>
    <hyperlink ref="U5" location="CONTENIDO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7"/>
  <sheetViews>
    <sheetView showGridLines="0" topLeftCell="A37" zoomScaleNormal="100" workbookViewId="0">
      <selection activeCell="C31" sqref="C31:H55"/>
    </sheetView>
  </sheetViews>
  <sheetFormatPr baseColWidth="10" defaultRowHeight="15"/>
  <cols>
    <col min="1" max="1" width="11.42578125" style="68"/>
    <col min="2" max="2" width="23.28515625" style="68" customWidth="1"/>
    <col min="3" max="8" width="11.42578125" style="69"/>
    <col min="9" max="16384" width="11.42578125" style="68"/>
  </cols>
  <sheetData>
    <row r="1" spans="2:10" ht="75.75" customHeight="1"/>
    <row r="5" spans="2:10" ht="26.25" customHeight="1">
      <c r="B5" s="49" t="s">
        <v>416</v>
      </c>
      <c r="I5" s="238" t="s">
        <v>359</v>
      </c>
      <c r="J5" s="238"/>
    </row>
    <row r="6" spans="2:10">
      <c r="B6" s="51" t="s">
        <v>424</v>
      </c>
    </row>
    <row r="7" spans="2:10">
      <c r="B7" s="145"/>
    </row>
    <row r="8" spans="2:10" ht="17.25" customHeight="1">
      <c r="B8" s="261" t="s">
        <v>385</v>
      </c>
      <c r="C8" s="261"/>
      <c r="D8" s="261"/>
      <c r="E8" s="261"/>
      <c r="F8" s="261"/>
      <c r="G8" s="261"/>
      <c r="H8" s="261"/>
    </row>
    <row r="9" spans="2:10" ht="15" customHeight="1"/>
    <row r="10" spans="2:10" ht="15" customHeight="1">
      <c r="B10" s="231" t="s">
        <v>386</v>
      </c>
      <c r="C10" s="231" t="s">
        <v>321</v>
      </c>
      <c r="D10" s="231"/>
      <c r="E10" s="231"/>
      <c r="F10" s="231"/>
      <c r="G10" s="231"/>
      <c r="H10" s="231"/>
    </row>
    <row r="11" spans="2:10" ht="15.75" customHeight="1">
      <c r="B11" s="234"/>
      <c r="C11" s="229" t="s">
        <v>266</v>
      </c>
      <c r="D11" s="229"/>
      <c r="E11" s="229" t="s">
        <v>267</v>
      </c>
      <c r="F11" s="229"/>
      <c r="G11" s="229" t="s">
        <v>1</v>
      </c>
      <c r="H11" s="229"/>
    </row>
    <row r="12" spans="2:10" ht="15" customHeight="1">
      <c r="B12" s="235"/>
      <c r="C12" s="54" t="s">
        <v>274</v>
      </c>
      <c r="D12" s="54" t="s">
        <v>275</v>
      </c>
      <c r="E12" s="54" t="s">
        <v>274</v>
      </c>
      <c r="F12" s="54" t="s">
        <v>275</v>
      </c>
      <c r="G12" s="54" t="s">
        <v>274</v>
      </c>
      <c r="H12" s="54" t="s">
        <v>275</v>
      </c>
      <c r="I12" s="146"/>
    </row>
    <row r="13" spans="2:10">
      <c r="B13" s="136" t="s">
        <v>1</v>
      </c>
      <c r="C13" s="147">
        <v>44</v>
      </c>
      <c r="D13" s="199">
        <v>0.1990950226244344</v>
      </c>
      <c r="E13" s="147">
        <v>177</v>
      </c>
      <c r="F13" s="199">
        <v>0.80090497737556565</v>
      </c>
      <c r="G13" s="147">
        <v>221</v>
      </c>
      <c r="H13" s="148">
        <v>1</v>
      </c>
      <c r="I13" s="146"/>
    </row>
    <row r="14" spans="2:10" ht="15.75">
      <c r="B14" s="230" t="s">
        <v>424</v>
      </c>
      <c r="C14" s="230"/>
      <c r="D14" s="230"/>
      <c r="E14" s="230"/>
      <c r="F14" s="230"/>
      <c r="G14" s="149"/>
      <c r="H14" s="149"/>
      <c r="I14" s="146"/>
    </row>
    <row r="15" spans="2:10" ht="15.75">
      <c r="B15" s="58"/>
      <c r="C15" s="59"/>
      <c r="D15" s="59"/>
      <c r="E15" s="59"/>
      <c r="F15" s="59"/>
      <c r="G15" s="149"/>
      <c r="H15" s="149"/>
      <c r="I15" s="146"/>
    </row>
    <row r="16" spans="2:10" ht="15.75" customHeight="1">
      <c r="B16" s="146"/>
      <c r="C16" s="149"/>
      <c r="D16" s="149"/>
      <c r="E16" s="149"/>
      <c r="F16" s="149"/>
      <c r="G16" s="149"/>
      <c r="H16" s="149"/>
    </row>
    <row r="17" spans="2:9" ht="15.75" customHeight="1">
      <c r="B17" s="267" t="s">
        <v>387</v>
      </c>
      <c r="C17" s="268"/>
      <c r="D17" s="268"/>
      <c r="E17" s="268"/>
      <c r="F17" s="268"/>
      <c r="G17" s="268"/>
      <c r="H17" s="269"/>
    </row>
    <row r="18" spans="2:9" ht="15.75" customHeight="1">
      <c r="B18" s="234" t="s">
        <v>2</v>
      </c>
      <c r="C18" s="229" t="s">
        <v>266</v>
      </c>
      <c r="D18" s="229"/>
      <c r="E18" s="229" t="s">
        <v>267</v>
      </c>
      <c r="F18" s="229"/>
      <c r="G18" s="229" t="s">
        <v>1</v>
      </c>
      <c r="H18" s="229"/>
    </row>
    <row r="19" spans="2:9">
      <c r="B19" s="235"/>
      <c r="C19" s="54" t="s">
        <v>274</v>
      </c>
      <c r="D19" s="54" t="s">
        <v>275</v>
      </c>
      <c r="E19" s="54" t="s">
        <v>274</v>
      </c>
      <c r="F19" s="54" t="s">
        <v>275</v>
      </c>
      <c r="G19" s="54" t="s">
        <v>274</v>
      </c>
      <c r="H19" s="54" t="s">
        <v>275</v>
      </c>
    </row>
    <row r="20" spans="2:9">
      <c r="B20" s="136" t="s">
        <v>1</v>
      </c>
      <c r="C20" s="147">
        <v>44</v>
      </c>
      <c r="D20" s="199">
        <v>0.1990950226244344</v>
      </c>
      <c r="E20" s="147">
        <v>177</v>
      </c>
      <c r="F20" s="199">
        <v>0.80090497737556565</v>
      </c>
      <c r="G20" s="147">
        <v>221</v>
      </c>
      <c r="H20" s="148">
        <v>1</v>
      </c>
    </row>
    <row r="21" spans="2:9">
      <c r="B21" s="137" t="s">
        <v>3</v>
      </c>
      <c r="C21" s="150">
        <v>25</v>
      </c>
      <c r="D21" s="198">
        <v>0.26881720430107525</v>
      </c>
      <c r="E21" s="150">
        <v>68</v>
      </c>
      <c r="F21" s="198">
        <v>0.73118279569892475</v>
      </c>
      <c r="G21" s="150">
        <v>93</v>
      </c>
      <c r="H21" s="140">
        <v>1</v>
      </c>
    </row>
    <row r="22" spans="2:9">
      <c r="B22" s="137" t="s">
        <v>4</v>
      </c>
      <c r="C22" s="150">
        <v>2</v>
      </c>
      <c r="D22" s="198">
        <v>2.3809523809523808E-2</v>
      </c>
      <c r="E22" s="150">
        <v>82</v>
      </c>
      <c r="F22" s="198">
        <v>0.97619047619047616</v>
      </c>
      <c r="G22" s="150">
        <v>84</v>
      </c>
      <c r="H22" s="140">
        <v>1</v>
      </c>
    </row>
    <row r="23" spans="2:9">
      <c r="B23" s="137" t="s">
        <v>5</v>
      </c>
      <c r="C23" s="150">
        <v>15</v>
      </c>
      <c r="D23" s="198">
        <v>0.36585365853658536</v>
      </c>
      <c r="E23" s="150">
        <v>26</v>
      </c>
      <c r="F23" s="198">
        <v>0.63414634146341464</v>
      </c>
      <c r="G23" s="150">
        <v>41</v>
      </c>
      <c r="H23" s="140">
        <v>1</v>
      </c>
      <c r="I23" s="146"/>
    </row>
    <row r="24" spans="2:9">
      <c r="B24" s="137" t="s">
        <v>6</v>
      </c>
      <c r="C24" s="150">
        <v>2</v>
      </c>
      <c r="D24" s="198">
        <v>0.66666666666666674</v>
      </c>
      <c r="E24" s="150">
        <v>1</v>
      </c>
      <c r="F24" s="198">
        <v>0.33333333333333337</v>
      </c>
      <c r="G24" s="150">
        <v>3</v>
      </c>
      <c r="H24" s="140">
        <v>1</v>
      </c>
      <c r="I24" s="146"/>
    </row>
    <row r="25" spans="2:9" ht="15.75">
      <c r="B25" s="230" t="s">
        <v>424</v>
      </c>
      <c r="C25" s="230"/>
      <c r="D25" s="230"/>
      <c r="E25" s="230"/>
      <c r="F25" s="230"/>
      <c r="G25" s="149"/>
      <c r="H25" s="149"/>
      <c r="I25" s="146"/>
    </row>
    <row r="26" spans="2:9" ht="15.75">
      <c r="B26" s="58"/>
      <c r="C26" s="59"/>
      <c r="D26" s="59"/>
      <c r="E26" s="59"/>
      <c r="F26" s="59"/>
      <c r="G26" s="149"/>
      <c r="H26" s="149"/>
      <c r="I26" s="146"/>
    </row>
    <row r="27" spans="2:9">
      <c r="B27" s="146"/>
      <c r="C27" s="149"/>
      <c r="D27" s="149"/>
      <c r="E27" s="149"/>
      <c r="F27" s="149"/>
      <c r="G27" s="149"/>
      <c r="H27" s="149"/>
    </row>
    <row r="28" spans="2:9" ht="15" customHeight="1">
      <c r="B28" s="231" t="s">
        <v>388</v>
      </c>
      <c r="C28" s="231"/>
      <c r="D28" s="231"/>
      <c r="E28" s="231"/>
      <c r="F28" s="231"/>
      <c r="G28" s="231"/>
      <c r="H28" s="231"/>
    </row>
    <row r="29" spans="2:9" ht="15.75" customHeight="1">
      <c r="B29" s="234" t="s">
        <v>7</v>
      </c>
      <c r="C29" s="229" t="s">
        <v>266</v>
      </c>
      <c r="D29" s="229"/>
      <c r="E29" s="229" t="s">
        <v>267</v>
      </c>
      <c r="F29" s="229"/>
      <c r="G29" s="229" t="s">
        <v>1</v>
      </c>
      <c r="H29" s="229"/>
    </row>
    <row r="30" spans="2:9">
      <c r="B30" s="235"/>
      <c r="C30" s="54" t="s">
        <v>274</v>
      </c>
      <c r="D30" s="54" t="s">
        <v>275</v>
      </c>
      <c r="E30" s="54" t="s">
        <v>274</v>
      </c>
      <c r="F30" s="54" t="s">
        <v>275</v>
      </c>
      <c r="G30" s="54" t="s">
        <v>274</v>
      </c>
      <c r="H30" s="54" t="s">
        <v>275</v>
      </c>
    </row>
    <row r="31" spans="2:9">
      <c r="B31" s="136" t="s">
        <v>1</v>
      </c>
      <c r="C31" s="147">
        <v>44</v>
      </c>
      <c r="D31" s="199">
        <v>0.1990950226244344</v>
      </c>
      <c r="E31" s="147">
        <v>177</v>
      </c>
      <c r="F31" s="199">
        <v>0.80090497737556565</v>
      </c>
      <c r="G31" s="147">
        <v>221</v>
      </c>
      <c r="H31" s="148">
        <v>1</v>
      </c>
    </row>
    <row r="32" spans="2:9">
      <c r="B32" s="137" t="s">
        <v>8</v>
      </c>
      <c r="C32" s="150">
        <v>4</v>
      </c>
      <c r="D32" s="198">
        <v>0.26666666666666666</v>
      </c>
      <c r="E32" s="150">
        <v>11</v>
      </c>
      <c r="F32" s="198">
        <v>0.73333333333333328</v>
      </c>
      <c r="G32" s="150">
        <v>15</v>
      </c>
      <c r="H32" s="140">
        <v>1</v>
      </c>
    </row>
    <row r="33" spans="2:8">
      <c r="B33" s="137" t="s">
        <v>9</v>
      </c>
      <c r="C33" s="150" t="s">
        <v>425</v>
      </c>
      <c r="D33" s="198" t="s">
        <v>425</v>
      </c>
      <c r="E33" s="150">
        <v>7</v>
      </c>
      <c r="F33" s="140">
        <v>1</v>
      </c>
      <c r="G33" s="150">
        <v>7</v>
      </c>
      <c r="H33" s="140">
        <v>1</v>
      </c>
    </row>
    <row r="34" spans="2:8">
      <c r="B34" s="137" t="s">
        <v>10</v>
      </c>
      <c r="C34" s="150">
        <v>4</v>
      </c>
      <c r="D34" s="198">
        <v>0.57142857142857151</v>
      </c>
      <c r="E34" s="150">
        <v>3</v>
      </c>
      <c r="F34" s="198">
        <v>0.42857142857142855</v>
      </c>
      <c r="G34" s="150">
        <v>7</v>
      </c>
      <c r="H34" s="140">
        <v>1</v>
      </c>
    </row>
    <row r="35" spans="2:8">
      <c r="B35" s="137" t="s">
        <v>11</v>
      </c>
      <c r="C35" s="150">
        <v>3</v>
      </c>
      <c r="D35" s="198">
        <v>0.5</v>
      </c>
      <c r="E35" s="150">
        <v>3</v>
      </c>
      <c r="F35" s="198">
        <v>0.5</v>
      </c>
      <c r="G35" s="150">
        <v>6</v>
      </c>
      <c r="H35" s="140">
        <v>1</v>
      </c>
    </row>
    <row r="36" spans="2:8">
      <c r="B36" s="137" t="s">
        <v>12</v>
      </c>
      <c r="C36" s="150">
        <v>1</v>
      </c>
      <c r="D36" s="198">
        <v>0.14285714285714288</v>
      </c>
      <c r="E36" s="150">
        <v>6</v>
      </c>
      <c r="F36" s="140">
        <v>0.8571428571428571</v>
      </c>
      <c r="G36" s="150">
        <v>7</v>
      </c>
      <c r="H36" s="140">
        <v>1</v>
      </c>
    </row>
    <row r="37" spans="2:8">
      <c r="B37" s="137" t="s">
        <v>13</v>
      </c>
      <c r="C37" s="150" t="s">
        <v>425</v>
      </c>
      <c r="D37" s="198" t="s">
        <v>425</v>
      </c>
      <c r="E37" s="150">
        <v>10</v>
      </c>
      <c r="F37" s="140">
        <v>1</v>
      </c>
      <c r="G37" s="150">
        <v>10</v>
      </c>
      <c r="H37" s="140">
        <v>1</v>
      </c>
    </row>
    <row r="38" spans="2:8">
      <c r="B38" s="137" t="s">
        <v>14</v>
      </c>
      <c r="C38" s="150">
        <v>2</v>
      </c>
      <c r="D38" s="198">
        <v>0.14285714285714288</v>
      </c>
      <c r="E38" s="150">
        <v>12</v>
      </c>
      <c r="F38" s="198">
        <v>0.8571428571428571</v>
      </c>
      <c r="G38" s="150">
        <v>14</v>
      </c>
      <c r="H38" s="140">
        <v>1</v>
      </c>
    </row>
    <row r="39" spans="2:8">
      <c r="B39" s="137" t="s">
        <v>15</v>
      </c>
      <c r="C39" s="150" t="s">
        <v>425</v>
      </c>
      <c r="D39" s="198" t="s">
        <v>425</v>
      </c>
      <c r="E39" s="150">
        <v>7</v>
      </c>
      <c r="F39" s="140">
        <v>1</v>
      </c>
      <c r="G39" s="150">
        <v>7</v>
      </c>
      <c r="H39" s="140">
        <v>1</v>
      </c>
    </row>
    <row r="40" spans="2:8">
      <c r="B40" s="137" t="s">
        <v>16</v>
      </c>
      <c r="C40" s="150" t="s">
        <v>425</v>
      </c>
      <c r="D40" s="198" t="s">
        <v>425</v>
      </c>
      <c r="E40" s="150">
        <v>25</v>
      </c>
      <c r="F40" s="140">
        <v>1</v>
      </c>
      <c r="G40" s="150">
        <v>25</v>
      </c>
      <c r="H40" s="140">
        <v>1</v>
      </c>
    </row>
    <row r="41" spans="2:8">
      <c r="B41" s="137" t="s">
        <v>17</v>
      </c>
      <c r="C41" s="150">
        <v>3</v>
      </c>
      <c r="D41" s="198">
        <v>0.5</v>
      </c>
      <c r="E41" s="150">
        <v>3</v>
      </c>
      <c r="F41" s="198">
        <v>0.5</v>
      </c>
      <c r="G41" s="150">
        <v>6</v>
      </c>
      <c r="H41" s="140">
        <v>1</v>
      </c>
    </row>
    <row r="42" spans="2:8">
      <c r="B42" s="137" t="s">
        <v>18</v>
      </c>
      <c r="C42" s="150">
        <v>4</v>
      </c>
      <c r="D42" s="198">
        <v>0.25</v>
      </c>
      <c r="E42" s="150">
        <v>12</v>
      </c>
      <c r="F42" s="198">
        <v>0.75</v>
      </c>
      <c r="G42" s="150">
        <v>16</v>
      </c>
      <c r="H42" s="140">
        <v>1</v>
      </c>
    </row>
    <row r="43" spans="2:8">
      <c r="B43" s="137" t="s">
        <v>19</v>
      </c>
      <c r="C43" s="150" t="s">
        <v>425</v>
      </c>
      <c r="D43" s="198" t="s">
        <v>425</v>
      </c>
      <c r="E43" s="150">
        <v>13</v>
      </c>
      <c r="F43" s="140">
        <v>1</v>
      </c>
      <c r="G43" s="150">
        <v>13</v>
      </c>
      <c r="H43" s="140">
        <v>1</v>
      </c>
    </row>
    <row r="44" spans="2:8">
      <c r="B44" s="137" t="s">
        <v>20</v>
      </c>
      <c r="C44" s="150" t="s">
        <v>425</v>
      </c>
      <c r="D44" s="198" t="s">
        <v>425</v>
      </c>
      <c r="E44" s="150">
        <v>22</v>
      </c>
      <c r="F44" s="140">
        <v>1</v>
      </c>
      <c r="G44" s="150">
        <v>22</v>
      </c>
      <c r="H44" s="140">
        <v>1</v>
      </c>
    </row>
    <row r="45" spans="2:8">
      <c r="B45" s="137" t="s">
        <v>21</v>
      </c>
      <c r="C45" s="150">
        <v>5</v>
      </c>
      <c r="D45" s="198">
        <v>0.41666666666666663</v>
      </c>
      <c r="E45" s="150">
        <v>7</v>
      </c>
      <c r="F45" s="198">
        <v>0.58333333333333337</v>
      </c>
      <c r="G45" s="150">
        <v>12</v>
      </c>
      <c r="H45" s="140">
        <v>1</v>
      </c>
    </row>
    <row r="46" spans="2:8">
      <c r="B46" s="137" t="s">
        <v>22</v>
      </c>
      <c r="C46" s="150">
        <v>1</v>
      </c>
      <c r="D46" s="198">
        <v>0.2</v>
      </c>
      <c r="E46" s="150">
        <v>4</v>
      </c>
      <c r="F46" s="198">
        <v>0.8</v>
      </c>
      <c r="G46" s="150">
        <v>5</v>
      </c>
      <c r="H46" s="140">
        <v>1</v>
      </c>
    </row>
    <row r="47" spans="2:8">
      <c r="B47" s="137" t="s">
        <v>23</v>
      </c>
      <c r="C47" s="150">
        <v>1</v>
      </c>
      <c r="D47" s="198">
        <v>0.25</v>
      </c>
      <c r="E47" s="150">
        <v>3</v>
      </c>
      <c r="F47" s="198">
        <v>0.75</v>
      </c>
      <c r="G47" s="150">
        <v>4</v>
      </c>
      <c r="H47" s="140">
        <v>1</v>
      </c>
    </row>
    <row r="48" spans="2:8">
      <c r="B48" s="137" t="s">
        <v>24</v>
      </c>
      <c r="C48" s="150">
        <v>4</v>
      </c>
      <c r="D48" s="198">
        <v>0.5</v>
      </c>
      <c r="E48" s="150">
        <v>4</v>
      </c>
      <c r="F48" s="198">
        <v>0.5</v>
      </c>
      <c r="G48" s="150">
        <v>8</v>
      </c>
      <c r="H48" s="140">
        <v>1</v>
      </c>
    </row>
    <row r="49" spans="2:11">
      <c r="B49" s="137" t="s">
        <v>25</v>
      </c>
      <c r="C49" s="150">
        <v>1</v>
      </c>
      <c r="D49" s="198">
        <v>0.1111111111111111</v>
      </c>
      <c r="E49" s="150">
        <v>8</v>
      </c>
      <c r="F49" s="198">
        <v>0.88888888888888884</v>
      </c>
      <c r="G49" s="150">
        <v>9</v>
      </c>
      <c r="H49" s="140">
        <v>1</v>
      </c>
    </row>
    <row r="50" spans="2:11">
      <c r="B50" s="137" t="s">
        <v>26</v>
      </c>
      <c r="C50" s="150">
        <v>5</v>
      </c>
      <c r="D50" s="198">
        <v>0.55555555555555558</v>
      </c>
      <c r="E50" s="150">
        <v>4</v>
      </c>
      <c r="F50" s="198">
        <v>0.44444444444444442</v>
      </c>
      <c r="G50" s="150">
        <v>9</v>
      </c>
      <c r="H50" s="140">
        <v>1</v>
      </c>
    </row>
    <row r="51" spans="2:11">
      <c r="B51" s="137" t="s">
        <v>27</v>
      </c>
      <c r="C51" s="150">
        <v>2</v>
      </c>
      <c r="D51" s="198">
        <v>0.66666666666666674</v>
      </c>
      <c r="E51" s="150">
        <v>1</v>
      </c>
      <c r="F51" s="198">
        <v>0.33333333333333337</v>
      </c>
      <c r="G51" s="150">
        <v>3</v>
      </c>
      <c r="H51" s="140">
        <v>1</v>
      </c>
    </row>
    <row r="52" spans="2:11">
      <c r="B52" s="137" t="s">
        <v>28</v>
      </c>
      <c r="C52" s="150">
        <v>2</v>
      </c>
      <c r="D52" s="198">
        <v>0.28571428571428575</v>
      </c>
      <c r="E52" s="150">
        <v>5</v>
      </c>
      <c r="F52" s="198">
        <v>0.7142857142857143</v>
      </c>
      <c r="G52" s="150">
        <v>7</v>
      </c>
      <c r="H52" s="140">
        <v>1</v>
      </c>
    </row>
    <row r="53" spans="2:11">
      <c r="B53" s="137" t="s">
        <v>29</v>
      </c>
      <c r="C53" s="150">
        <v>1</v>
      </c>
      <c r="D53" s="198">
        <v>0.25</v>
      </c>
      <c r="E53" s="150">
        <v>3</v>
      </c>
      <c r="F53" s="198">
        <v>0.75</v>
      </c>
      <c r="G53" s="150">
        <v>4</v>
      </c>
      <c r="H53" s="140">
        <v>1</v>
      </c>
    </row>
    <row r="54" spans="2:11">
      <c r="B54" s="137" t="s">
        <v>30</v>
      </c>
      <c r="C54" s="150">
        <v>1</v>
      </c>
      <c r="D54" s="198">
        <v>0.5</v>
      </c>
      <c r="E54" s="150">
        <v>1</v>
      </c>
      <c r="F54" s="140">
        <v>0.5</v>
      </c>
      <c r="G54" s="150">
        <v>2</v>
      </c>
      <c r="H54" s="140">
        <v>1</v>
      </c>
    </row>
    <row r="55" spans="2:11">
      <c r="B55" s="137" t="s">
        <v>31</v>
      </c>
      <c r="C55" s="150" t="s">
        <v>425</v>
      </c>
      <c r="D55" s="198" t="s">
        <v>425</v>
      </c>
      <c r="E55" s="150">
        <v>3</v>
      </c>
      <c r="F55" s="140">
        <v>1</v>
      </c>
      <c r="G55" s="150">
        <v>3</v>
      </c>
      <c r="H55" s="140">
        <v>1</v>
      </c>
    </row>
    <row r="56" spans="2:11" ht="15.75">
      <c r="B56" s="230" t="s">
        <v>424</v>
      </c>
      <c r="C56" s="230"/>
      <c r="D56" s="230"/>
      <c r="E56" s="230"/>
      <c r="F56" s="230"/>
      <c r="G56" s="149"/>
      <c r="H56" s="149"/>
    </row>
    <row r="57" spans="2:11">
      <c r="B57" s="236" t="s">
        <v>408</v>
      </c>
      <c r="C57" s="236"/>
      <c r="D57" s="236"/>
      <c r="E57" s="236"/>
      <c r="F57" s="236"/>
      <c r="G57" s="236"/>
      <c r="H57" s="236"/>
      <c r="I57" s="236"/>
      <c r="J57" s="236"/>
      <c r="K57" s="236"/>
    </row>
  </sheetData>
  <mergeCells count="21">
    <mergeCell ref="B56:F56"/>
    <mergeCell ref="B57:K57"/>
    <mergeCell ref="B25:F25"/>
    <mergeCell ref="B28:H28"/>
    <mergeCell ref="B29:B30"/>
    <mergeCell ref="C29:D29"/>
    <mergeCell ref="E29:F29"/>
    <mergeCell ref="G29:H29"/>
    <mergeCell ref="B14:F14"/>
    <mergeCell ref="B17:H17"/>
    <mergeCell ref="B18:B19"/>
    <mergeCell ref="C18:D18"/>
    <mergeCell ref="E18:F18"/>
    <mergeCell ref="G18:H18"/>
    <mergeCell ref="I5:J5"/>
    <mergeCell ref="B8:H8"/>
    <mergeCell ref="B10:H10"/>
    <mergeCell ref="B11:B12"/>
    <mergeCell ref="C11:D11"/>
    <mergeCell ref="E11:F11"/>
    <mergeCell ref="G11:H11"/>
  </mergeCells>
  <hyperlinks>
    <hyperlink ref="I5" location="CONTENIDO!A1" display="Volver al Contenido"/>
  </hyperlink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showGridLines="0" zoomScaleNormal="100" workbookViewId="0">
      <selection activeCell="C29" sqref="C29:R29"/>
    </sheetView>
  </sheetViews>
  <sheetFormatPr baseColWidth="10" defaultRowHeight="16.5"/>
  <cols>
    <col min="1" max="1" width="11.42578125" style="47"/>
    <col min="2" max="2" width="28.42578125" style="47" customWidth="1"/>
    <col min="3" max="20" width="11.42578125" style="48"/>
    <col min="21" max="16384" width="11.42578125" style="47"/>
  </cols>
  <sheetData>
    <row r="1" spans="2:22" ht="76.5" customHeight="1"/>
    <row r="4" spans="2:22" ht="18">
      <c r="I4" s="78"/>
      <c r="J4" s="78"/>
      <c r="K4" s="78"/>
      <c r="L4" s="78"/>
      <c r="M4" s="78"/>
      <c r="N4" s="78"/>
    </row>
    <row r="5" spans="2:22">
      <c r="B5" s="49" t="s">
        <v>416</v>
      </c>
      <c r="U5" s="233" t="s">
        <v>359</v>
      </c>
      <c r="V5" s="233"/>
    </row>
    <row r="6" spans="2:22" ht="18" customHeight="1">
      <c r="B6" s="51" t="s">
        <v>424</v>
      </c>
    </row>
    <row r="7" spans="2:22">
      <c r="B7" s="151"/>
    </row>
    <row r="8" spans="2:22" ht="17.25">
      <c r="B8" s="242" t="s">
        <v>395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</row>
    <row r="9" spans="2:22" ht="15" customHeight="1"/>
    <row r="10" spans="2:22" ht="16.5" customHeight="1">
      <c r="B10" s="265" t="s">
        <v>396</v>
      </c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66"/>
      <c r="S10" s="47"/>
      <c r="T10" s="47"/>
    </row>
    <row r="11" spans="2:22" ht="32.25" customHeight="1">
      <c r="B11" s="248"/>
      <c r="C11" s="265" t="s">
        <v>326</v>
      </c>
      <c r="D11" s="266"/>
      <c r="E11" s="265" t="s">
        <v>327</v>
      </c>
      <c r="F11" s="266"/>
      <c r="G11" s="265" t="s">
        <v>328</v>
      </c>
      <c r="H11" s="266"/>
      <c r="I11" s="265" t="s">
        <v>384</v>
      </c>
      <c r="J11" s="266"/>
      <c r="K11" s="265" t="s">
        <v>329</v>
      </c>
      <c r="L11" s="266"/>
      <c r="M11" s="265" t="s">
        <v>411</v>
      </c>
      <c r="N11" s="266"/>
      <c r="O11" s="265" t="s">
        <v>330</v>
      </c>
      <c r="P11" s="266"/>
      <c r="Q11" s="265" t="s">
        <v>0</v>
      </c>
      <c r="R11" s="266"/>
      <c r="S11" s="47"/>
      <c r="T11" s="47"/>
    </row>
    <row r="12" spans="2:22">
      <c r="B12" s="248"/>
      <c r="C12" s="111" t="s">
        <v>274</v>
      </c>
      <c r="D12" s="111" t="s">
        <v>275</v>
      </c>
      <c r="E12" s="111" t="s">
        <v>274</v>
      </c>
      <c r="F12" s="111" t="s">
        <v>275</v>
      </c>
      <c r="G12" s="111" t="s">
        <v>274</v>
      </c>
      <c r="H12" s="111" t="s">
        <v>275</v>
      </c>
      <c r="I12" s="111" t="s">
        <v>274</v>
      </c>
      <c r="J12" s="111" t="s">
        <v>275</v>
      </c>
      <c r="K12" s="111" t="s">
        <v>274</v>
      </c>
      <c r="L12" s="111" t="s">
        <v>275</v>
      </c>
      <c r="M12" s="111" t="s">
        <v>274</v>
      </c>
      <c r="N12" s="111" t="s">
        <v>275</v>
      </c>
      <c r="O12" s="111" t="s">
        <v>274</v>
      </c>
      <c r="P12" s="111" t="s">
        <v>275</v>
      </c>
      <c r="Q12" s="111" t="s">
        <v>274</v>
      </c>
      <c r="R12" s="111" t="s">
        <v>275</v>
      </c>
      <c r="S12" s="47"/>
      <c r="T12" s="47"/>
    </row>
    <row r="13" spans="2:22">
      <c r="B13" s="136" t="s">
        <v>1</v>
      </c>
      <c r="C13" s="41">
        <v>31</v>
      </c>
      <c r="D13" s="196">
        <v>0.14027149321266968</v>
      </c>
      <c r="E13" s="41">
        <v>5</v>
      </c>
      <c r="F13" s="196">
        <v>2.2624434389140271E-2</v>
      </c>
      <c r="G13" s="41">
        <v>3</v>
      </c>
      <c r="H13" s="196">
        <v>1.3574660633484163E-2</v>
      </c>
      <c r="I13" s="41">
        <v>2</v>
      </c>
      <c r="J13" s="196">
        <v>9.0497737556561094E-3</v>
      </c>
      <c r="K13" s="41">
        <v>2</v>
      </c>
      <c r="L13" s="196">
        <v>9.0497737556561094E-3</v>
      </c>
      <c r="M13" s="41">
        <v>1</v>
      </c>
      <c r="N13" s="196">
        <v>4.5248868778280547E-3</v>
      </c>
      <c r="O13" s="41">
        <v>177</v>
      </c>
      <c r="P13" s="196">
        <v>0.80090497737556565</v>
      </c>
      <c r="Q13" s="41">
        <v>221</v>
      </c>
      <c r="R13" s="43">
        <v>1</v>
      </c>
      <c r="S13" s="152"/>
      <c r="T13" s="47"/>
    </row>
    <row r="14" spans="2:22">
      <c r="B14" s="237" t="s">
        <v>424</v>
      </c>
      <c r="C14" s="237"/>
      <c r="D14" s="237"/>
      <c r="E14" s="237"/>
      <c r="F14" s="237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2"/>
    </row>
    <row r="15" spans="2:22" ht="15" customHeight="1">
      <c r="B15" s="152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</row>
    <row r="16" spans="2:22" ht="15" customHeight="1">
      <c r="B16" s="152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</row>
    <row r="17" spans="2:21" ht="17.25" customHeight="1">
      <c r="B17" s="265" t="s">
        <v>397</v>
      </c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66"/>
      <c r="S17" s="47"/>
      <c r="T17" s="47"/>
    </row>
    <row r="18" spans="2:21" ht="35.25" customHeight="1">
      <c r="B18" s="248" t="s">
        <v>2</v>
      </c>
      <c r="C18" s="265" t="s">
        <v>326</v>
      </c>
      <c r="D18" s="266"/>
      <c r="E18" s="265" t="s">
        <v>327</v>
      </c>
      <c r="F18" s="266"/>
      <c r="G18" s="265" t="s">
        <v>328</v>
      </c>
      <c r="H18" s="266"/>
      <c r="I18" s="265" t="s">
        <v>384</v>
      </c>
      <c r="J18" s="266"/>
      <c r="K18" s="265" t="s">
        <v>329</v>
      </c>
      <c r="L18" s="266"/>
      <c r="M18" s="265" t="s">
        <v>411</v>
      </c>
      <c r="N18" s="266"/>
      <c r="O18" s="265" t="s">
        <v>330</v>
      </c>
      <c r="P18" s="266"/>
      <c r="Q18" s="265" t="s">
        <v>0</v>
      </c>
      <c r="R18" s="266"/>
      <c r="S18" s="47"/>
      <c r="T18" s="47"/>
    </row>
    <row r="19" spans="2:21">
      <c r="B19" s="249"/>
      <c r="C19" s="111" t="s">
        <v>274</v>
      </c>
      <c r="D19" s="111" t="s">
        <v>275</v>
      </c>
      <c r="E19" s="111" t="s">
        <v>274</v>
      </c>
      <c r="F19" s="111" t="s">
        <v>275</v>
      </c>
      <c r="G19" s="111" t="s">
        <v>274</v>
      </c>
      <c r="H19" s="111" t="s">
        <v>275</v>
      </c>
      <c r="I19" s="111" t="s">
        <v>274</v>
      </c>
      <c r="J19" s="111" t="s">
        <v>275</v>
      </c>
      <c r="K19" s="111" t="s">
        <v>274</v>
      </c>
      <c r="L19" s="111" t="s">
        <v>275</v>
      </c>
      <c r="M19" s="111" t="s">
        <v>274</v>
      </c>
      <c r="N19" s="111" t="s">
        <v>275</v>
      </c>
      <c r="O19" s="111" t="s">
        <v>274</v>
      </c>
      <c r="P19" s="111" t="s">
        <v>275</v>
      </c>
      <c r="Q19" s="111" t="s">
        <v>274</v>
      </c>
      <c r="R19" s="111" t="s">
        <v>275</v>
      </c>
      <c r="S19" s="47"/>
      <c r="T19" s="47"/>
    </row>
    <row r="20" spans="2:21">
      <c r="B20" s="128" t="s">
        <v>1</v>
      </c>
      <c r="C20" s="41">
        <v>31</v>
      </c>
      <c r="D20" s="196">
        <v>0.14027149321266968</v>
      </c>
      <c r="E20" s="41">
        <v>5</v>
      </c>
      <c r="F20" s="196">
        <v>2.2624434389140271E-2</v>
      </c>
      <c r="G20" s="41">
        <v>3</v>
      </c>
      <c r="H20" s="196">
        <v>1.3574660633484163E-2</v>
      </c>
      <c r="I20" s="41">
        <v>2</v>
      </c>
      <c r="J20" s="196">
        <v>9.0497737556561094E-3</v>
      </c>
      <c r="K20" s="41">
        <v>2</v>
      </c>
      <c r="L20" s="196">
        <v>9.0497737556561094E-3</v>
      </c>
      <c r="M20" s="41">
        <v>1</v>
      </c>
      <c r="N20" s="196">
        <v>4.5248868778280547E-3</v>
      </c>
      <c r="O20" s="41">
        <v>177</v>
      </c>
      <c r="P20" s="196">
        <v>0.80090497737556565</v>
      </c>
      <c r="Q20" s="41">
        <v>221</v>
      </c>
      <c r="R20" s="43">
        <v>1</v>
      </c>
      <c r="S20" s="47"/>
      <c r="T20" s="47"/>
    </row>
    <row r="21" spans="2:21">
      <c r="B21" s="130" t="s">
        <v>3</v>
      </c>
      <c r="C21" s="44">
        <v>17</v>
      </c>
      <c r="D21" s="197">
        <v>0.18279569892473119</v>
      </c>
      <c r="E21" s="44">
        <v>4</v>
      </c>
      <c r="F21" s="197">
        <v>4.301075268817204E-2</v>
      </c>
      <c r="G21" s="44">
        <v>2</v>
      </c>
      <c r="H21" s="197">
        <v>2.150537634408602E-2</v>
      </c>
      <c r="I21" s="44" t="s">
        <v>425</v>
      </c>
      <c r="J21" s="197" t="s">
        <v>425</v>
      </c>
      <c r="K21" s="44">
        <v>2</v>
      </c>
      <c r="L21" s="197">
        <v>2.150537634408602E-2</v>
      </c>
      <c r="M21" s="44" t="s">
        <v>425</v>
      </c>
      <c r="N21" s="197" t="s">
        <v>425</v>
      </c>
      <c r="O21" s="44">
        <v>68</v>
      </c>
      <c r="P21" s="197">
        <v>0.73118279569892475</v>
      </c>
      <c r="Q21" s="44">
        <v>93</v>
      </c>
      <c r="R21" s="46">
        <v>1</v>
      </c>
      <c r="S21" s="47"/>
      <c r="T21" s="47"/>
    </row>
    <row r="22" spans="2:21">
      <c r="B22" s="130" t="s">
        <v>4</v>
      </c>
      <c r="C22" s="44">
        <v>2</v>
      </c>
      <c r="D22" s="197">
        <v>2.3809523809523808E-2</v>
      </c>
      <c r="E22" s="44" t="s">
        <v>425</v>
      </c>
      <c r="F22" s="197" t="s">
        <v>425</v>
      </c>
      <c r="G22" s="44" t="s">
        <v>425</v>
      </c>
      <c r="H22" s="197" t="s">
        <v>425</v>
      </c>
      <c r="I22" s="44" t="s">
        <v>425</v>
      </c>
      <c r="J22" s="197" t="s">
        <v>425</v>
      </c>
      <c r="K22" s="44" t="s">
        <v>425</v>
      </c>
      <c r="L22" s="197" t="s">
        <v>425</v>
      </c>
      <c r="M22" s="44" t="s">
        <v>425</v>
      </c>
      <c r="N22" s="197" t="s">
        <v>425</v>
      </c>
      <c r="O22" s="44">
        <v>82</v>
      </c>
      <c r="P22" s="197">
        <v>0.97619047619047616</v>
      </c>
      <c r="Q22" s="44">
        <v>84</v>
      </c>
      <c r="R22" s="46">
        <v>1</v>
      </c>
      <c r="S22" s="47"/>
      <c r="T22" s="47"/>
    </row>
    <row r="23" spans="2:21">
      <c r="B23" s="130" t="s">
        <v>5</v>
      </c>
      <c r="C23" s="44">
        <v>10</v>
      </c>
      <c r="D23" s="197">
        <v>0.24390243902439024</v>
      </c>
      <c r="E23" s="44">
        <v>1</v>
      </c>
      <c r="F23" s="197">
        <v>2.4390243902439025E-2</v>
      </c>
      <c r="G23" s="44">
        <v>1</v>
      </c>
      <c r="H23" s="197">
        <v>2.4390243902439025E-2</v>
      </c>
      <c r="I23" s="44">
        <v>2</v>
      </c>
      <c r="J23" s="197">
        <v>4.878048780487805E-2</v>
      </c>
      <c r="K23" s="44" t="s">
        <v>425</v>
      </c>
      <c r="L23" s="197" t="s">
        <v>425</v>
      </c>
      <c r="M23" s="44">
        <v>1</v>
      </c>
      <c r="N23" s="197">
        <v>2.4390243902439025E-2</v>
      </c>
      <c r="O23" s="44">
        <v>26</v>
      </c>
      <c r="P23" s="197">
        <v>0.63414634146341464</v>
      </c>
      <c r="Q23" s="44">
        <v>41</v>
      </c>
      <c r="R23" s="46">
        <v>1</v>
      </c>
      <c r="S23" s="152"/>
      <c r="T23" s="47"/>
    </row>
    <row r="24" spans="2:21">
      <c r="B24" s="130" t="s">
        <v>6</v>
      </c>
      <c r="C24" s="44">
        <v>2</v>
      </c>
      <c r="D24" s="197">
        <v>0.66666666666666674</v>
      </c>
      <c r="E24" s="44" t="s">
        <v>425</v>
      </c>
      <c r="F24" s="197" t="s">
        <v>425</v>
      </c>
      <c r="G24" s="44" t="s">
        <v>425</v>
      </c>
      <c r="H24" s="197" t="s">
        <v>425</v>
      </c>
      <c r="I24" s="44" t="s">
        <v>425</v>
      </c>
      <c r="J24" s="197" t="s">
        <v>425</v>
      </c>
      <c r="K24" s="44" t="s">
        <v>425</v>
      </c>
      <c r="L24" s="197" t="s">
        <v>425</v>
      </c>
      <c r="M24" s="44" t="s">
        <v>425</v>
      </c>
      <c r="N24" s="197" t="s">
        <v>425</v>
      </c>
      <c r="O24" s="44">
        <v>1</v>
      </c>
      <c r="P24" s="197">
        <v>0.33333333333333337</v>
      </c>
      <c r="Q24" s="44">
        <v>3</v>
      </c>
      <c r="R24" s="46">
        <v>1</v>
      </c>
      <c r="S24" s="152"/>
      <c r="T24" s="47"/>
    </row>
    <row r="25" spans="2:21">
      <c r="B25" s="237" t="s">
        <v>424</v>
      </c>
      <c r="C25" s="237"/>
      <c r="D25" s="237"/>
      <c r="E25" s="237"/>
      <c r="F25" s="237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2"/>
    </row>
    <row r="26" spans="2:21" ht="18.75" customHeight="1">
      <c r="B26" s="15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</row>
    <row r="27" spans="2:21">
      <c r="B27" s="152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</row>
    <row r="28" spans="2:21" ht="17.25" customHeight="1">
      <c r="B28" s="265" t="s">
        <v>398</v>
      </c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270"/>
      <c r="P28" s="270"/>
      <c r="Q28" s="270"/>
      <c r="R28" s="266"/>
      <c r="S28" s="47"/>
      <c r="T28" s="47"/>
    </row>
    <row r="29" spans="2:21" ht="33" customHeight="1">
      <c r="B29" s="248" t="s">
        <v>7</v>
      </c>
      <c r="C29" s="265" t="s">
        <v>326</v>
      </c>
      <c r="D29" s="266"/>
      <c r="E29" s="265" t="s">
        <v>327</v>
      </c>
      <c r="F29" s="266"/>
      <c r="G29" s="265" t="s">
        <v>328</v>
      </c>
      <c r="H29" s="266"/>
      <c r="I29" s="265" t="s">
        <v>384</v>
      </c>
      <c r="J29" s="266"/>
      <c r="K29" s="265" t="s">
        <v>329</v>
      </c>
      <c r="L29" s="266"/>
      <c r="M29" s="265" t="s">
        <v>411</v>
      </c>
      <c r="N29" s="266"/>
      <c r="O29" s="265" t="s">
        <v>330</v>
      </c>
      <c r="P29" s="266"/>
      <c r="Q29" s="265" t="s">
        <v>0</v>
      </c>
      <c r="R29" s="266"/>
      <c r="S29" s="47"/>
      <c r="T29" s="47"/>
    </row>
    <row r="30" spans="2:21">
      <c r="B30" s="249"/>
      <c r="C30" s="111" t="s">
        <v>274</v>
      </c>
      <c r="D30" s="111" t="s">
        <v>275</v>
      </c>
      <c r="E30" s="111" t="s">
        <v>274</v>
      </c>
      <c r="F30" s="111" t="s">
        <v>275</v>
      </c>
      <c r="G30" s="111" t="s">
        <v>274</v>
      </c>
      <c r="H30" s="111" t="s">
        <v>275</v>
      </c>
      <c r="I30" s="111" t="s">
        <v>274</v>
      </c>
      <c r="J30" s="111" t="s">
        <v>275</v>
      </c>
      <c r="K30" s="111" t="s">
        <v>274</v>
      </c>
      <c r="L30" s="111" t="s">
        <v>275</v>
      </c>
      <c r="M30" s="111" t="s">
        <v>274</v>
      </c>
      <c r="N30" s="111" t="s">
        <v>275</v>
      </c>
      <c r="O30" s="111" t="s">
        <v>274</v>
      </c>
      <c r="P30" s="111" t="s">
        <v>275</v>
      </c>
      <c r="Q30" s="111" t="s">
        <v>274</v>
      </c>
      <c r="R30" s="111" t="s">
        <v>275</v>
      </c>
      <c r="S30" s="47"/>
      <c r="T30" s="47"/>
    </row>
    <row r="31" spans="2:21">
      <c r="B31" s="128" t="s">
        <v>1</v>
      </c>
      <c r="C31" s="41">
        <v>31</v>
      </c>
      <c r="D31" s="196">
        <v>0.14027149321266968</v>
      </c>
      <c r="E31" s="41">
        <v>5</v>
      </c>
      <c r="F31" s="196">
        <v>2.2624434389140271E-2</v>
      </c>
      <c r="G31" s="41">
        <v>3</v>
      </c>
      <c r="H31" s="196">
        <v>1.3574660633484163E-2</v>
      </c>
      <c r="I31" s="41">
        <v>2</v>
      </c>
      <c r="J31" s="196">
        <v>9.0497737556561094E-3</v>
      </c>
      <c r="K31" s="41">
        <v>2</v>
      </c>
      <c r="L31" s="196">
        <v>9.0497737556561094E-3</v>
      </c>
      <c r="M31" s="41">
        <v>1</v>
      </c>
      <c r="N31" s="196">
        <v>4.5248868778280547E-3</v>
      </c>
      <c r="O31" s="41">
        <v>177</v>
      </c>
      <c r="P31" s="196">
        <v>0.80090497737556565</v>
      </c>
      <c r="Q31" s="41">
        <v>221</v>
      </c>
      <c r="R31" s="43">
        <v>1</v>
      </c>
      <c r="S31" s="47"/>
      <c r="T31" s="47"/>
    </row>
    <row r="32" spans="2:21">
      <c r="B32" s="130" t="s">
        <v>8</v>
      </c>
      <c r="C32" s="44">
        <v>3</v>
      </c>
      <c r="D32" s="197">
        <v>0.2</v>
      </c>
      <c r="E32" s="44" t="s">
        <v>425</v>
      </c>
      <c r="F32" s="197" t="s">
        <v>425</v>
      </c>
      <c r="G32" s="44" t="s">
        <v>425</v>
      </c>
      <c r="H32" s="197" t="s">
        <v>425</v>
      </c>
      <c r="I32" s="44" t="s">
        <v>425</v>
      </c>
      <c r="J32" s="197" t="s">
        <v>425</v>
      </c>
      <c r="K32" s="44">
        <v>1</v>
      </c>
      <c r="L32" s="197">
        <v>6.6666666666666666E-2</v>
      </c>
      <c r="M32" s="44" t="s">
        <v>425</v>
      </c>
      <c r="N32" s="197" t="s">
        <v>425</v>
      </c>
      <c r="O32" s="44">
        <v>11</v>
      </c>
      <c r="P32" s="197">
        <v>0.73333333333333328</v>
      </c>
      <c r="Q32" s="44">
        <v>15</v>
      </c>
      <c r="R32" s="46">
        <v>1</v>
      </c>
      <c r="S32" s="47"/>
      <c r="T32" s="47"/>
    </row>
    <row r="33" spans="2:20">
      <c r="B33" s="130" t="s">
        <v>9</v>
      </c>
      <c r="C33" s="44" t="s">
        <v>425</v>
      </c>
      <c r="D33" s="197" t="s">
        <v>425</v>
      </c>
      <c r="E33" s="44" t="s">
        <v>425</v>
      </c>
      <c r="F33" s="197" t="s">
        <v>425</v>
      </c>
      <c r="G33" s="44" t="s">
        <v>425</v>
      </c>
      <c r="H33" s="197" t="s">
        <v>425</v>
      </c>
      <c r="I33" s="44" t="s">
        <v>425</v>
      </c>
      <c r="J33" s="197" t="s">
        <v>425</v>
      </c>
      <c r="K33" s="44" t="s">
        <v>425</v>
      </c>
      <c r="L33" s="197" t="s">
        <v>425</v>
      </c>
      <c r="M33" s="44" t="s">
        <v>425</v>
      </c>
      <c r="N33" s="197" t="s">
        <v>425</v>
      </c>
      <c r="O33" s="44">
        <v>7</v>
      </c>
      <c r="P33" s="197">
        <v>1</v>
      </c>
      <c r="Q33" s="44">
        <v>7</v>
      </c>
      <c r="R33" s="46">
        <v>1</v>
      </c>
      <c r="S33" s="47"/>
      <c r="T33" s="47"/>
    </row>
    <row r="34" spans="2:20">
      <c r="B34" s="130" t="s">
        <v>10</v>
      </c>
      <c r="C34" s="44">
        <v>4</v>
      </c>
      <c r="D34" s="197">
        <v>0.57142857142857151</v>
      </c>
      <c r="E34" s="44" t="s">
        <v>425</v>
      </c>
      <c r="F34" s="197" t="s">
        <v>425</v>
      </c>
      <c r="G34" s="44" t="s">
        <v>425</v>
      </c>
      <c r="H34" s="197" t="s">
        <v>425</v>
      </c>
      <c r="I34" s="44" t="s">
        <v>425</v>
      </c>
      <c r="J34" s="197" t="s">
        <v>425</v>
      </c>
      <c r="K34" s="44" t="s">
        <v>425</v>
      </c>
      <c r="L34" s="197" t="s">
        <v>425</v>
      </c>
      <c r="M34" s="44" t="s">
        <v>425</v>
      </c>
      <c r="N34" s="197" t="s">
        <v>425</v>
      </c>
      <c r="O34" s="44">
        <v>3</v>
      </c>
      <c r="P34" s="197">
        <v>0.42857142857142855</v>
      </c>
      <c r="Q34" s="44">
        <v>7</v>
      </c>
      <c r="R34" s="46">
        <v>1</v>
      </c>
      <c r="S34" s="47"/>
      <c r="T34" s="47"/>
    </row>
    <row r="35" spans="2:20">
      <c r="B35" s="130" t="s">
        <v>11</v>
      </c>
      <c r="C35" s="44">
        <v>2</v>
      </c>
      <c r="D35" s="197">
        <v>0.33333333333333337</v>
      </c>
      <c r="E35" s="44">
        <v>1</v>
      </c>
      <c r="F35" s="197">
        <v>0.16666666666666669</v>
      </c>
      <c r="G35" s="44" t="s">
        <v>425</v>
      </c>
      <c r="H35" s="197" t="s">
        <v>425</v>
      </c>
      <c r="I35" s="44" t="s">
        <v>425</v>
      </c>
      <c r="J35" s="197" t="s">
        <v>425</v>
      </c>
      <c r="K35" s="44" t="s">
        <v>425</v>
      </c>
      <c r="L35" s="197" t="s">
        <v>425</v>
      </c>
      <c r="M35" s="44" t="s">
        <v>425</v>
      </c>
      <c r="N35" s="197" t="s">
        <v>425</v>
      </c>
      <c r="O35" s="44">
        <v>3</v>
      </c>
      <c r="P35" s="197">
        <v>0.5</v>
      </c>
      <c r="Q35" s="44">
        <v>6</v>
      </c>
      <c r="R35" s="46">
        <v>1</v>
      </c>
      <c r="S35" s="47"/>
      <c r="T35" s="47"/>
    </row>
    <row r="36" spans="2:20">
      <c r="B36" s="130" t="s">
        <v>12</v>
      </c>
      <c r="C36" s="44" t="s">
        <v>425</v>
      </c>
      <c r="D36" s="197" t="s">
        <v>425</v>
      </c>
      <c r="E36" s="44">
        <v>1</v>
      </c>
      <c r="F36" s="197">
        <v>0.14285714285714288</v>
      </c>
      <c r="G36" s="44" t="s">
        <v>425</v>
      </c>
      <c r="H36" s="197" t="s">
        <v>425</v>
      </c>
      <c r="I36" s="44" t="s">
        <v>425</v>
      </c>
      <c r="J36" s="197" t="s">
        <v>425</v>
      </c>
      <c r="K36" s="44" t="s">
        <v>425</v>
      </c>
      <c r="L36" s="197" t="s">
        <v>425</v>
      </c>
      <c r="M36" s="44" t="s">
        <v>425</v>
      </c>
      <c r="N36" s="197" t="s">
        <v>425</v>
      </c>
      <c r="O36" s="44">
        <v>6</v>
      </c>
      <c r="P36" s="197">
        <v>0.8571428571428571</v>
      </c>
      <c r="Q36" s="44">
        <v>7</v>
      </c>
      <c r="R36" s="46">
        <v>1</v>
      </c>
      <c r="S36" s="47"/>
      <c r="T36" s="47"/>
    </row>
    <row r="37" spans="2:20">
      <c r="B37" s="130" t="s">
        <v>13</v>
      </c>
      <c r="C37" s="44" t="s">
        <v>425</v>
      </c>
      <c r="D37" s="197" t="s">
        <v>425</v>
      </c>
      <c r="E37" s="44" t="s">
        <v>425</v>
      </c>
      <c r="F37" s="197" t="s">
        <v>425</v>
      </c>
      <c r="G37" s="44" t="s">
        <v>425</v>
      </c>
      <c r="H37" s="197" t="s">
        <v>425</v>
      </c>
      <c r="I37" s="44" t="s">
        <v>425</v>
      </c>
      <c r="J37" s="197" t="s">
        <v>425</v>
      </c>
      <c r="K37" s="44" t="s">
        <v>425</v>
      </c>
      <c r="L37" s="197" t="s">
        <v>425</v>
      </c>
      <c r="M37" s="44" t="s">
        <v>425</v>
      </c>
      <c r="N37" s="197" t="s">
        <v>425</v>
      </c>
      <c r="O37" s="44">
        <v>10</v>
      </c>
      <c r="P37" s="197">
        <v>1</v>
      </c>
      <c r="Q37" s="44">
        <v>10</v>
      </c>
      <c r="R37" s="46">
        <v>1</v>
      </c>
      <c r="S37" s="47"/>
      <c r="T37" s="47"/>
    </row>
    <row r="38" spans="2:20">
      <c r="B38" s="130" t="s">
        <v>14</v>
      </c>
      <c r="C38" s="44">
        <v>2</v>
      </c>
      <c r="D38" s="197">
        <v>0.14285714285714288</v>
      </c>
      <c r="E38" s="44" t="s">
        <v>425</v>
      </c>
      <c r="F38" s="197" t="s">
        <v>425</v>
      </c>
      <c r="G38" s="44" t="s">
        <v>425</v>
      </c>
      <c r="H38" s="197" t="s">
        <v>425</v>
      </c>
      <c r="I38" s="44" t="s">
        <v>425</v>
      </c>
      <c r="J38" s="197" t="s">
        <v>425</v>
      </c>
      <c r="K38" s="44" t="s">
        <v>425</v>
      </c>
      <c r="L38" s="197" t="s">
        <v>425</v>
      </c>
      <c r="M38" s="44" t="s">
        <v>425</v>
      </c>
      <c r="N38" s="197" t="s">
        <v>425</v>
      </c>
      <c r="O38" s="44">
        <v>12</v>
      </c>
      <c r="P38" s="197">
        <v>0.8571428571428571</v>
      </c>
      <c r="Q38" s="44">
        <v>14</v>
      </c>
      <c r="R38" s="46">
        <v>1</v>
      </c>
      <c r="S38" s="47"/>
      <c r="T38" s="47"/>
    </row>
    <row r="39" spans="2:20">
      <c r="B39" s="130" t="s">
        <v>15</v>
      </c>
      <c r="C39" s="44" t="s">
        <v>425</v>
      </c>
      <c r="D39" s="197" t="s">
        <v>425</v>
      </c>
      <c r="E39" s="44" t="s">
        <v>425</v>
      </c>
      <c r="F39" s="197" t="s">
        <v>425</v>
      </c>
      <c r="G39" s="44" t="s">
        <v>425</v>
      </c>
      <c r="H39" s="197" t="s">
        <v>425</v>
      </c>
      <c r="I39" s="44" t="s">
        <v>425</v>
      </c>
      <c r="J39" s="197" t="s">
        <v>425</v>
      </c>
      <c r="K39" s="44" t="s">
        <v>425</v>
      </c>
      <c r="L39" s="197" t="s">
        <v>425</v>
      </c>
      <c r="M39" s="44" t="s">
        <v>425</v>
      </c>
      <c r="N39" s="197" t="s">
        <v>425</v>
      </c>
      <c r="O39" s="44">
        <v>7</v>
      </c>
      <c r="P39" s="197">
        <v>1</v>
      </c>
      <c r="Q39" s="44">
        <v>7</v>
      </c>
      <c r="R39" s="46">
        <v>1</v>
      </c>
      <c r="S39" s="47"/>
      <c r="T39" s="47"/>
    </row>
    <row r="40" spans="2:20">
      <c r="B40" s="130" t="s">
        <v>16</v>
      </c>
      <c r="C40" s="44" t="s">
        <v>425</v>
      </c>
      <c r="D40" s="197" t="s">
        <v>425</v>
      </c>
      <c r="E40" s="44" t="s">
        <v>425</v>
      </c>
      <c r="F40" s="197" t="s">
        <v>425</v>
      </c>
      <c r="G40" s="44" t="s">
        <v>425</v>
      </c>
      <c r="H40" s="197" t="s">
        <v>425</v>
      </c>
      <c r="I40" s="44" t="s">
        <v>425</v>
      </c>
      <c r="J40" s="197" t="s">
        <v>425</v>
      </c>
      <c r="K40" s="44" t="s">
        <v>425</v>
      </c>
      <c r="L40" s="197" t="s">
        <v>425</v>
      </c>
      <c r="M40" s="44" t="s">
        <v>425</v>
      </c>
      <c r="N40" s="197" t="s">
        <v>425</v>
      </c>
      <c r="O40" s="44">
        <v>25</v>
      </c>
      <c r="P40" s="197">
        <v>1</v>
      </c>
      <c r="Q40" s="44">
        <v>25</v>
      </c>
      <c r="R40" s="46">
        <v>1</v>
      </c>
      <c r="S40" s="47"/>
      <c r="T40" s="47"/>
    </row>
    <row r="41" spans="2:20">
      <c r="B41" s="130" t="s">
        <v>17</v>
      </c>
      <c r="C41" s="44">
        <v>3</v>
      </c>
      <c r="D41" s="197">
        <v>0.5</v>
      </c>
      <c r="E41" s="44" t="s">
        <v>425</v>
      </c>
      <c r="F41" s="197" t="s">
        <v>425</v>
      </c>
      <c r="G41" s="44" t="s">
        <v>425</v>
      </c>
      <c r="H41" s="197" t="s">
        <v>425</v>
      </c>
      <c r="I41" s="44" t="s">
        <v>425</v>
      </c>
      <c r="J41" s="197" t="s">
        <v>425</v>
      </c>
      <c r="K41" s="44" t="s">
        <v>425</v>
      </c>
      <c r="L41" s="197" t="s">
        <v>425</v>
      </c>
      <c r="M41" s="44" t="s">
        <v>425</v>
      </c>
      <c r="N41" s="197" t="s">
        <v>425</v>
      </c>
      <c r="O41" s="44">
        <v>3</v>
      </c>
      <c r="P41" s="197">
        <v>0.5</v>
      </c>
      <c r="Q41" s="44">
        <v>6</v>
      </c>
      <c r="R41" s="46">
        <v>1</v>
      </c>
      <c r="S41" s="47"/>
      <c r="T41" s="47"/>
    </row>
    <row r="42" spans="2:20">
      <c r="B42" s="130" t="s">
        <v>18</v>
      </c>
      <c r="C42" s="44">
        <v>1</v>
      </c>
      <c r="D42" s="197">
        <v>6.25E-2</v>
      </c>
      <c r="E42" s="44">
        <v>2</v>
      </c>
      <c r="F42" s="197">
        <v>0.125</v>
      </c>
      <c r="G42" s="44" t="s">
        <v>425</v>
      </c>
      <c r="H42" s="197" t="s">
        <v>425</v>
      </c>
      <c r="I42" s="44" t="s">
        <v>425</v>
      </c>
      <c r="J42" s="197" t="s">
        <v>425</v>
      </c>
      <c r="K42" s="44">
        <v>1</v>
      </c>
      <c r="L42" s="197">
        <v>6.25E-2</v>
      </c>
      <c r="M42" s="44" t="s">
        <v>425</v>
      </c>
      <c r="N42" s="197" t="s">
        <v>425</v>
      </c>
      <c r="O42" s="44">
        <v>12</v>
      </c>
      <c r="P42" s="197">
        <v>0.75</v>
      </c>
      <c r="Q42" s="44">
        <v>16</v>
      </c>
      <c r="R42" s="46">
        <v>1</v>
      </c>
      <c r="S42" s="47"/>
      <c r="T42" s="47"/>
    </row>
    <row r="43" spans="2:20">
      <c r="B43" s="130" t="s">
        <v>19</v>
      </c>
      <c r="C43" s="44" t="s">
        <v>425</v>
      </c>
      <c r="D43" s="197" t="s">
        <v>425</v>
      </c>
      <c r="E43" s="44" t="s">
        <v>425</v>
      </c>
      <c r="F43" s="197" t="s">
        <v>425</v>
      </c>
      <c r="G43" s="44" t="s">
        <v>425</v>
      </c>
      <c r="H43" s="197" t="s">
        <v>425</v>
      </c>
      <c r="I43" s="44" t="s">
        <v>425</v>
      </c>
      <c r="J43" s="197" t="s">
        <v>425</v>
      </c>
      <c r="K43" s="44" t="s">
        <v>425</v>
      </c>
      <c r="L43" s="197" t="s">
        <v>425</v>
      </c>
      <c r="M43" s="44" t="s">
        <v>425</v>
      </c>
      <c r="N43" s="197" t="s">
        <v>425</v>
      </c>
      <c r="O43" s="44">
        <v>13</v>
      </c>
      <c r="P43" s="197">
        <v>1</v>
      </c>
      <c r="Q43" s="44">
        <v>13</v>
      </c>
      <c r="R43" s="46">
        <v>1</v>
      </c>
      <c r="S43" s="47"/>
      <c r="T43" s="47"/>
    </row>
    <row r="44" spans="2:20">
      <c r="B44" s="130" t="s">
        <v>20</v>
      </c>
      <c r="C44" s="44" t="s">
        <v>425</v>
      </c>
      <c r="D44" s="197" t="s">
        <v>425</v>
      </c>
      <c r="E44" s="44" t="s">
        <v>425</v>
      </c>
      <c r="F44" s="197" t="s">
        <v>425</v>
      </c>
      <c r="G44" s="44" t="s">
        <v>425</v>
      </c>
      <c r="H44" s="197" t="s">
        <v>425</v>
      </c>
      <c r="I44" s="44" t="s">
        <v>425</v>
      </c>
      <c r="J44" s="197" t="s">
        <v>425</v>
      </c>
      <c r="K44" s="44" t="s">
        <v>425</v>
      </c>
      <c r="L44" s="197" t="s">
        <v>425</v>
      </c>
      <c r="M44" s="44" t="s">
        <v>425</v>
      </c>
      <c r="N44" s="197" t="s">
        <v>425</v>
      </c>
      <c r="O44" s="44">
        <v>22</v>
      </c>
      <c r="P44" s="197">
        <v>1</v>
      </c>
      <c r="Q44" s="44">
        <v>22</v>
      </c>
      <c r="R44" s="46">
        <v>1</v>
      </c>
      <c r="S44" s="47"/>
      <c r="T44" s="47"/>
    </row>
    <row r="45" spans="2:20">
      <c r="B45" s="130" t="s">
        <v>21</v>
      </c>
      <c r="C45" s="44">
        <v>3</v>
      </c>
      <c r="D45" s="197">
        <v>0.25</v>
      </c>
      <c r="E45" s="44" t="s">
        <v>425</v>
      </c>
      <c r="F45" s="197" t="s">
        <v>425</v>
      </c>
      <c r="G45" s="44">
        <v>1</v>
      </c>
      <c r="H45" s="197">
        <v>8.3333333333333343E-2</v>
      </c>
      <c r="I45" s="44" t="s">
        <v>425</v>
      </c>
      <c r="J45" s="197" t="s">
        <v>425</v>
      </c>
      <c r="K45" s="44" t="s">
        <v>425</v>
      </c>
      <c r="L45" s="197" t="s">
        <v>425</v>
      </c>
      <c r="M45" s="44">
        <v>1</v>
      </c>
      <c r="N45" s="197">
        <v>8.3333333333333343E-2</v>
      </c>
      <c r="O45" s="44">
        <v>7</v>
      </c>
      <c r="P45" s="197">
        <v>0.58333333333333337</v>
      </c>
      <c r="Q45" s="44">
        <v>12</v>
      </c>
      <c r="R45" s="46">
        <v>1</v>
      </c>
      <c r="S45" s="47"/>
      <c r="T45" s="47"/>
    </row>
    <row r="46" spans="2:20">
      <c r="B46" s="130" t="s">
        <v>22</v>
      </c>
      <c r="C46" s="44">
        <v>1</v>
      </c>
      <c r="D46" s="197">
        <v>0.2</v>
      </c>
      <c r="E46" s="44" t="s">
        <v>425</v>
      </c>
      <c r="F46" s="197" t="s">
        <v>425</v>
      </c>
      <c r="G46" s="44" t="s">
        <v>425</v>
      </c>
      <c r="H46" s="197" t="s">
        <v>425</v>
      </c>
      <c r="I46" s="44" t="s">
        <v>425</v>
      </c>
      <c r="J46" s="197" t="s">
        <v>425</v>
      </c>
      <c r="K46" s="44" t="s">
        <v>425</v>
      </c>
      <c r="L46" s="197" t="s">
        <v>425</v>
      </c>
      <c r="M46" s="44" t="s">
        <v>425</v>
      </c>
      <c r="N46" s="197" t="s">
        <v>425</v>
      </c>
      <c r="O46" s="44">
        <v>4</v>
      </c>
      <c r="P46" s="197">
        <v>0.8</v>
      </c>
      <c r="Q46" s="44">
        <v>5</v>
      </c>
      <c r="R46" s="46">
        <v>1</v>
      </c>
      <c r="S46" s="47"/>
      <c r="T46" s="47"/>
    </row>
    <row r="47" spans="2:20">
      <c r="B47" s="130" t="s">
        <v>23</v>
      </c>
      <c r="C47" s="44">
        <v>1</v>
      </c>
      <c r="D47" s="197">
        <v>0.25</v>
      </c>
      <c r="E47" s="44" t="s">
        <v>425</v>
      </c>
      <c r="F47" s="197" t="s">
        <v>425</v>
      </c>
      <c r="G47" s="44" t="s">
        <v>425</v>
      </c>
      <c r="H47" s="197" t="s">
        <v>425</v>
      </c>
      <c r="I47" s="44" t="s">
        <v>425</v>
      </c>
      <c r="J47" s="197" t="s">
        <v>425</v>
      </c>
      <c r="K47" s="44" t="s">
        <v>425</v>
      </c>
      <c r="L47" s="197" t="s">
        <v>425</v>
      </c>
      <c r="M47" s="44" t="s">
        <v>425</v>
      </c>
      <c r="N47" s="197" t="s">
        <v>425</v>
      </c>
      <c r="O47" s="44">
        <v>3</v>
      </c>
      <c r="P47" s="197">
        <v>0.75</v>
      </c>
      <c r="Q47" s="44">
        <v>4</v>
      </c>
      <c r="R47" s="46">
        <v>1</v>
      </c>
      <c r="S47" s="47"/>
      <c r="T47" s="47"/>
    </row>
    <row r="48" spans="2:20">
      <c r="B48" s="130" t="s">
        <v>24</v>
      </c>
      <c r="C48" s="44">
        <v>2</v>
      </c>
      <c r="D48" s="197">
        <v>0.25</v>
      </c>
      <c r="E48" s="44" t="s">
        <v>425</v>
      </c>
      <c r="F48" s="197" t="s">
        <v>425</v>
      </c>
      <c r="G48" s="44">
        <v>2</v>
      </c>
      <c r="H48" s="197">
        <v>0.25</v>
      </c>
      <c r="I48" s="44" t="s">
        <v>425</v>
      </c>
      <c r="J48" s="197" t="s">
        <v>425</v>
      </c>
      <c r="K48" s="44" t="s">
        <v>425</v>
      </c>
      <c r="L48" s="197" t="s">
        <v>425</v>
      </c>
      <c r="M48" s="44" t="s">
        <v>425</v>
      </c>
      <c r="N48" s="197" t="s">
        <v>425</v>
      </c>
      <c r="O48" s="44">
        <v>4</v>
      </c>
      <c r="P48" s="197">
        <v>0.5</v>
      </c>
      <c r="Q48" s="44">
        <v>8</v>
      </c>
      <c r="R48" s="46">
        <v>1</v>
      </c>
      <c r="S48" s="47"/>
      <c r="T48" s="47"/>
    </row>
    <row r="49" spans="2:20">
      <c r="B49" s="130" t="s">
        <v>25</v>
      </c>
      <c r="C49" s="44">
        <v>1</v>
      </c>
      <c r="D49" s="197">
        <v>0.1111111111111111</v>
      </c>
      <c r="E49" s="44" t="s">
        <v>425</v>
      </c>
      <c r="F49" s="197" t="s">
        <v>425</v>
      </c>
      <c r="G49" s="44" t="s">
        <v>425</v>
      </c>
      <c r="H49" s="197" t="s">
        <v>425</v>
      </c>
      <c r="I49" s="44" t="s">
        <v>425</v>
      </c>
      <c r="J49" s="197" t="s">
        <v>425</v>
      </c>
      <c r="K49" s="44" t="s">
        <v>425</v>
      </c>
      <c r="L49" s="197" t="s">
        <v>425</v>
      </c>
      <c r="M49" s="44" t="s">
        <v>425</v>
      </c>
      <c r="N49" s="197" t="s">
        <v>425</v>
      </c>
      <c r="O49" s="44">
        <v>8</v>
      </c>
      <c r="P49" s="197">
        <v>0.88888888888888884</v>
      </c>
      <c r="Q49" s="44">
        <v>9</v>
      </c>
      <c r="R49" s="46">
        <v>1</v>
      </c>
      <c r="S49" s="47"/>
      <c r="T49" s="47"/>
    </row>
    <row r="50" spans="2:20">
      <c r="B50" s="130" t="s">
        <v>26</v>
      </c>
      <c r="C50" s="44">
        <v>2</v>
      </c>
      <c r="D50" s="197">
        <v>0.22222222222222221</v>
      </c>
      <c r="E50" s="44">
        <v>1</v>
      </c>
      <c r="F50" s="197">
        <v>0.1111111111111111</v>
      </c>
      <c r="G50" s="44" t="s">
        <v>425</v>
      </c>
      <c r="H50" s="197" t="s">
        <v>425</v>
      </c>
      <c r="I50" s="44">
        <v>2</v>
      </c>
      <c r="J50" s="197">
        <v>0.22222222222222221</v>
      </c>
      <c r="K50" s="44" t="s">
        <v>425</v>
      </c>
      <c r="L50" s="197" t="s">
        <v>425</v>
      </c>
      <c r="M50" s="44" t="s">
        <v>425</v>
      </c>
      <c r="N50" s="197" t="s">
        <v>425</v>
      </c>
      <c r="O50" s="44">
        <v>4</v>
      </c>
      <c r="P50" s="197">
        <v>0.44444444444444442</v>
      </c>
      <c r="Q50" s="44">
        <v>9</v>
      </c>
      <c r="R50" s="46">
        <v>1</v>
      </c>
      <c r="S50" s="47"/>
      <c r="T50" s="47"/>
    </row>
    <row r="51" spans="2:20">
      <c r="B51" s="130" t="s">
        <v>27</v>
      </c>
      <c r="C51" s="44">
        <v>2</v>
      </c>
      <c r="D51" s="197">
        <v>0.66666666666666674</v>
      </c>
      <c r="E51" s="44" t="s">
        <v>425</v>
      </c>
      <c r="F51" s="197" t="s">
        <v>425</v>
      </c>
      <c r="G51" s="44" t="s">
        <v>425</v>
      </c>
      <c r="H51" s="197" t="s">
        <v>425</v>
      </c>
      <c r="I51" s="44" t="s">
        <v>425</v>
      </c>
      <c r="J51" s="197" t="s">
        <v>425</v>
      </c>
      <c r="K51" s="44" t="s">
        <v>425</v>
      </c>
      <c r="L51" s="197" t="s">
        <v>425</v>
      </c>
      <c r="M51" s="44" t="s">
        <v>425</v>
      </c>
      <c r="N51" s="197" t="s">
        <v>425</v>
      </c>
      <c r="O51" s="44">
        <v>1</v>
      </c>
      <c r="P51" s="197">
        <v>0.33333333333333337</v>
      </c>
      <c r="Q51" s="44">
        <v>3</v>
      </c>
      <c r="R51" s="46">
        <v>1</v>
      </c>
      <c r="S51" s="47"/>
      <c r="T51" s="47"/>
    </row>
    <row r="52" spans="2:20">
      <c r="B52" s="130" t="s">
        <v>28</v>
      </c>
      <c r="C52" s="44">
        <v>2</v>
      </c>
      <c r="D52" s="197">
        <v>0.28571428571428575</v>
      </c>
      <c r="E52" s="44" t="s">
        <v>425</v>
      </c>
      <c r="F52" s="197" t="s">
        <v>425</v>
      </c>
      <c r="G52" s="44" t="s">
        <v>425</v>
      </c>
      <c r="H52" s="197" t="s">
        <v>425</v>
      </c>
      <c r="I52" s="44" t="s">
        <v>425</v>
      </c>
      <c r="J52" s="197" t="s">
        <v>425</v>
      </c>
      <c r="K52" s="44" t="s">
        <v>425</v>
      </c>
      <c r="L52" s="197" t="s">
        <v>425</v>
      </c>
      <c r="M52" s="44" t="s">
        <v>425</v>
      </c>
      <c r="N52" s="197" t="s">
        <v>425</v>
      </c>
      <c r="O52" s="44">
        <v>5</v>
      </c>
      <c r="P52" s="197">
        <v>0.7142857142857143</v>
      </c>
      <c r="Q52" s="44">
        <v>7</v>
      </c>
      <c r="R52" s="46">
        <v>1</v>
      </c>
      <c r="S52" s="47"/>
      <c r="T52" s="47"/>
    </row>
    <row r="53" spans="2:20">
      <c r="B53" s="130" t="s">
        <v>29</v>
      </c>
      <c r="C53" s="44">
        <v>1</v>
      </c>
      <c r="D53" s="197">
        <v>0.25</v>
      </c>
      <c r="E53" s="44" t="s">
        <v>425</v>
      </c>
      <c r="F53" s="197" t="s">
        <v>425</v>
      </c>
      <c r="G53" s="44" t="s">
        <v>425</v>
      </c>
      <c r="H53" s="197" t="s">
        <v>425</v>
      </c>
      <c r="I53" s="44" t="s">
        <v>425</v>
      </c>
      <c r="J53" s="197" t="s">
        <v>425</v>
      </c>
      <c r="K53" s="44" t="s">
        <v>425</v>
      </c>
      <c r="L53" s="197" t="s">
        <v>425</v>
      </c>
      <c r="M53" s="44" t="s">
        <v>425</v>
      </c>
      <c r="N53" s="197" t="s">
        <v>425</v>
      </c>
      <c r="O53" s="44">
        <v>3</v>
      </c>
      <c r="P53" s="197">
        <v>0.75</v>
      </c>
      <c r="Q53" s="44">
        <v>4</v>
      </c>
      <c r="R53" s="46">
        <v>1</v>
      </c>
      <c r="S53" s="47"/>
      <c r="T53" s="47"/>
    </row>
    <row r="54" spans="2:20">
      <c r="B54" s="130" t="s">
        <v>30</v>
      </c>
      <c r="C54" s="44">
        <v>1</v>
      </c>
      <c r="D54" s="197">
        <v>0.5</v>
      </c>
      <c r="E54" s="44" t="s">
        <v>425</v>
      </c>
      <c r="F54" s="197" t="s">
        <v>425</v>
      </c>
      <c r="G54" s="44" t="s">
        <v>425</v>
      </c>
      <c r="H54" s="197" t="s">
        <v>425</v>
      </c>
      <c r="I54" s="44" t="s">
        <v>425</v>
      </c>
      <c r="J54" s="197" t="s">
        <v>425</v>
      </c>
      <c r="K54" s="44" t="s">
        <v>425</v>
      </c>
      <c r="L54" s="197" t="s">
        <v>425</v>
      </c>
      <c r="M54" s="44" t="s">
        <v>425</v>
      </c>
      <c r="N54" s="197" t="s">
        <v>425</v>
      </c>
      <c r="O54" s="44">
        <v>1</v>
      </c>
      <c r="P54" s="197">
        <v>0.5</v>
      </c>
      <c r="Q54" s="44">
        <v>2</v>
      </c>
      <c r="R54" s="46">
        <v>1</v>
      </c>
      <c r="S54" s="47"/>
      <c r="T54" s="47"/>
    </row>
    <row r="55" spans="2:20">
      <c r="B55" s="130" t="s">
        <v>31</v>
      </c>
      <c r="C55" s="44" t="s">
        <v>425</v>
      </c>
      <c r="D55" s="197" t="s">
        <v>425</v>
      </c>
      <c r="E55" s="44" t="s">
        <v>425</v>
      </c>
      <c r="F55" s="197" t="s">
        <v>425</v>
      </c>
      <c r="G55" s="44" t="s">
        <v>425</v>
      </c>
      <c r="H55" s="197" t="s">
        <v>425</v>
      </c>
      <c r="I55" s="44" t="s">
        <v>425</v>
      </c>
      <c r="J55" s="197" t="s">
        <v>425</v>
      </c>
      <c r="K55" s="44" t="s">
        <v>425</v>
      </c>
      <c r="L55" s="197" t="s">
        <v>425</v>
      </c>
      <c r="M55" s="44" t="s">
        <v>425</v>
      </c>
      <c r="N55" s="197" t="s">
        <v>425</v>
      </c>
      <c r="O55" s="44">
        <v>3</v>
      </c>
      <c r="P55" s="197">
        <v>1</v>
      </c>
      <c r="Q55" s="44">
        <v>3</v>
      </c>
      <c r="R55" s="46">
        <v>1</v>
      </c>
      <c r="S55" s="47"/>
      <c r="T55" s="47"/>
    </row>
    <row r="56" spans="2:20">
      <c r="B56" s="237" t="s">
        <v>424</v>
      </c>
      <c r="C56" s="237"/>
      <c r="D56" s="237"/>
      <c r="E56" s="237"/>
      <c r="F56" s="237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</row>
    <row r="57" spans="2:20">
      <c r="B57" s="236" t="s">
        <v>408</v>
      </c>
      <c r="C57" s="236"/>
      <c r="D57" s="236"/>
      <c r="E57" s="236"/>
      <c r="F57" s="236"/>
      <c r="G57" s="236"/>
      <c r="H57" s="236"/>
      <c r="I57" s="236"/>
      <c r="J57" s="236"/>
      <c r="K57" s="236"/>
    </row>
  </sheetData>
  <mergeCells count="36">
    <mergeCell ref="B57:K57"/>
    <mergeCell ref="M29:N29"/>
    <mergeCell ref="O29:P29"/>
    <mergeCell ref="Q29:R29"/>
    <mergeCell ref="B56:F56"/>
    <mergeCell ref="B25:F25"/>
    <mergeCell ref="B29:B30"/>
    <mergeCell ref="C29:D29"/>
    <mergeCell ref="E29:F29"/>
    <mergeCell ref="G29:H29"/>
    <mergeCell ref="I29:J29"/>
    <mergeCell ref="K29:L29"/>
    <mergeCell ref="U5:V5"/>
    <mergeCell ref="B8:T8"/>
    <mergeCell ref="B11:B12"/>
    <mergeCell ref="C11:D11"/>
    <mergeCell ref="E11:F11"/>
    <mergeCell ref="G11:H11"/>
    <mergeCell ref="I11:J11"/>
    <mergeCell ref="K11:L11"/>
    <mergeCell ref="B10:R10"/>
    <mergeCell ref="B17:R17"/>
    <mergeCell ref="B28:R28"/>
    <mergeCell ref="M11:N11"/>
    <mergeCell ref="O11:P11"/>
    <mergeCell ref="Q11:R11"/>
    <mergeCell ref="B14:F14"/>
    <mergeCell ref="B18:B19"/>
    <mergeCell ref="C18:D18"/>
    <mergeCell ref="E18:F18"/>
    <mergeCell ref="G18:H18"/>
    <mergeCell ref="I18:J18"/>
    <mergeCell ref="K18:L18"/>
    <mergeCell ref="M18:N18"/>
    <mergeCell ref="O18:P18"/>
    <mergeCell ref="Q18:R18"/>
  </mergeCells>
  <hyperlinks>
    <hyperlink ref="U5" location="CONTENIDO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58"/>
  <sheetViews>
    <sheetView showGridLines="0" topLeftCell="A39" zoomScaleNormal="100" workbookViewId="0">
      <selection activeCell="C32" sqref="C32:AP56"/>
    </sheetView>
  </sheetViews>
  <sheetFormatPr baseColWidth="10" defaultRowHeight="16.5"/>
  <cols>
    <col min="1" max="1" width="11.42578125" style="47"/>
    <col min="2" max="2" width="23.85546875" style="47" customWidth="1"/>
    <col min="3" max="31" width="11.42578125" style="48"/>
    <col min="32" max="34" width="14.7109375" style="48" customWidth="1"/>
    <col min="35" max="44" width="11.42578125" style="48"/>
    <col min="45" max="16384" width="11.42578125" style="47"/>
  </cols>
  <sheetData>
    <row r="1" spans="2:44" ht="78" customHeight="1"/>
    <row r="4" spans="2:44" ht="18"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</row>
    <row r="5" spans="2:44">
      <c r="B5" s="49" t="s">
        <v>416</v>
      </c>
      <c r="AQ5" s="233" t="s">
        <v>359</v>
      </c>
      <c r="AR5" s="233"/>
    </row>
    <row r="6" spans="2:44" ht="18" customHeight="1">
      <c r="B6" s="51" t="s">
        <v>424</v>
      </c>
      <c r="AQ6" s="154"/>
    </row>
    <row r="8" spans="2:44" ht="17.25">
      <c r="B8" s="242" t="s">
        <v>333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155"/>
      <c r="AL8" s="205"/>
      <c r="AM8" s="205"/>
      <c r="AN8" s="155"/>
      <c r="AO8" s="155"/>
      <c r="AP8" s="155"/>
    </row>
    <row r="9" spans="2:44" ht="15" customHeight="1"/>
    <row r="10" spans="2:44" ht="15.75" customHeight="1">
      <c r="B10" s="271" t="s">
        <v>333</v>
      </c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3"/>
      <c r="AQ10" s="47"/>
      <c r="AR10" s="47"/>
    </row>
    <row r="11" spans="2:44" ht="58.5" customHeight="1">
      <c r="B11" s="248"/>
      <c r="C11" s="271" t="s">
        <v>334</v>
      </c>
      <c r="D11" s="273"/>
      <c r="E11" s="271" t="s">
        <v>335</v>
      </c>
      <c r="F11" s="273"/>
      <c r="G11" s="271" t="s">
        <v>336</v>
      </c>
      <c r="H11" s="273"/>
      <c r="I11" s="271" t="s">
        <v>337</v>
      </c>
      <c r="J11" s="273"/>
      <c r="K11" s="271" t="s">
        <v>399</v>
      </c>
      <c r="L11" s="273"/>
      <c r="M11" s="271" t="s">
        <v>338</v>
      </c>
      <c r="N11" s="273"/>
      <c r="O11" s="271" t="s">
        <v>339</v>
      </c>
      <c r="P11" s="273"/>
      <c r="Q11" s="271" t="s">
        <v>419</v>
      </c>
      <c r="R11" s="273"/>
      <c r="S11" s="271" t="s">
        <v>340</v>
      </c>
      <c r="T11" s="273"/>
      <c r="U11" s="271" t="s">
        <v>341</v>
      </c>
      <c r="V11" s="273"/>
      <c r="W11" s="271" t="s">
        <v>412</v>
      </c>
      <c r="X11" s="273"/>
      <c r="Y11" s="271" t="s">
        <v>382</v>
      </c>
      <c r="Z11" s="273"/>
      <c r="AA11" s="271" t="s">
        <v>389</v>
      </c>
      <c r="AB11" s="273"/>
      <c r="AC11" s="271" t="s">
        <v>420</v>
      </c>
      <c r="AD11" s="273"/>
      <c r="AE11" s="271" t="s">
        <v>401</v>
      </c>
      <c r="AF11" s="273"/>
      <c r="AG11" s="271" t="s">
        <v>421</v>
      </c>
      <c r="AH11" s="273"/>
      <c r="AI11" s="271" t="s">
        <v>422</v>
      </c>
      <c r="AJ11" s="273"/>
      <c r="AK11" s="271" t="s">
        <v>423</v>
      </c>
      <c r="AL11" s="273"/>
      <c r="AM11" s="271" t="s">
        <v>342</v>
      </c>
      <c r="AN11" s="273"/>
      <c r="AO11" s="271" t="s">
        <v>0</v>
      </c>
      <c r="AP11" s="273"/>
      <c r="AQ11" s="47"/>
      <c r="AR11" s="47"/>
    </row>
    <row r="12" spans="2:44">
      <c r="B12" s="248"/>
      <c r="C12" s="156" t="s">
        <v>274</v>
      </c>
      <c r="D12" s="156" t="s">
        <v>275</v>
      </c>
      <c r="E12" s="156" t="s">
        <v>274</v>
      </c>
      <c r="F12" s="156" t="s">
        <v>275</v>
      </c>
      <c r="G12" s="156" t="s">
        <v>274</v>
      </c>
      <c r="H12" s="156" t="s">
        <v>275</v>
      </c>
      <c r="I12" s="156" t="s">
        <v>274</v>
      </c>
      <c r="J12" s="156" t="s">
        <v>275</v>
      </c>
      <c r="K12" s="156" t="s">
        <v>274</v>
      </c>
      <c r="L12" s="156" t="s">
        <v>275</v>
      </c>
      <c r="M12" s="156" t="s">
        <v>274</v>
      </c>
      <c r="N12" s="156" t="s">
        <v>275</v>
      </c>
      <c r="O12" s="156" t="s">
        <v>274</v>
      </c>
      <c r="P12" s="156" t="s">
        <v>275</v>
      </c>
      <c r="Q12" s="156" t="s">
        <v>274</v>
      </c>
      <c r="R12" s="156" t="s">
        <v>275</v>
      </c>
      <c r="S12" s="156" t="s">
        <v>274</v>
      </c>
      <c r="T12" s="156" t="s">
        <v>275</v>
      </c>
      <c r="U12" s="156" t="s">
        <v>274</v>
      </c>
      <c r="V12" s="156" t="s">
        <v>275</v>
      </c>
      <c r="W12" s="156" t="s">
        <v>274</v>
      </c>
      <c r="X12" s="156" t="s">
        <v>275</v>
      </c>
      <c r="Y12" s="156" t="s">
        <v>274</v>
      </c>
      <c r="Z12" s="156" t="s">
        <v>275</v>
      </c>
      <c r="AA12" s="156" t="s">
        <v>274</v>
      </c>
      <c r="AB12" s="156" t="s">
        <v>275</v>
      </c>
      <c r="AC12" s="156" t="s">
        <v>274</v>
      </c>
      <c r="AD12" s="156" t="s">
        <v>275</v>
      </c>
      <c r="AE12" s="156" t="s">
        <v>274</v>
      </c>
      <c r="AF12" s="156" t="s">
        <v>275</v>
      </c>
      <c r="AG12" s="156" t="s">
        <v>274</v>
      </c>
      <c r="AH12" s="156" t="s">
        <v>275</v>
      </c>
      <c r="AI12" s="156" t="s">
        <v>274</v>
      </c>
      <c r="AJ12" s="156" t="s">
        <v>275</v>
      </c>
      <c r="AK12" s="156" t="s">
        <v>274</v>
      </c>
      <c r="AL12" s="204" t="s">
        <v>275</v>
      </c>
      <c r="AM12" s="204" t="s">
        <v>274</v>
      </c>
      <c r="AN12" s="204" t="s">
        <v>275</v>
      </c>
      <c r="AO12" s="156" t="s">
        <v>274</v>
      </c>
      <c r="AP12" s="156" t="s">
        <v>275</v>
      </c>
      <c r="AQ12" s="47"/>
      <c r="AR12" s="47"/>
    </row>
    <row r="13" spans="2:44">
      <c r="B13" s="157" t="s">
        <v>1</v>
      </c>
      <c r="C13" s="158">
        <v>119</v>
      </c>
      <c r="D13" s="159">
        <v>0.53846153846153844</v>
      </c>
      <c r="E13" s="158">
        <v>35</v>
      </c>
      <c r="F13" s="159">
        <v>0.15837104072398189</v>
      </c>
      <c r="G13" s="158">
        <v>7</v>
      </c>
      <c r="H13" s="159">
        <v>3.1674208144796379E-2</v>
      </c>
      <c r="I13" s="158">
        <v>8</v>
      </c>
      <c r="J13" s="159">
        <v>3.6199095022624438E-2</v>
      </c>
      <c r="K13" s="158">
        <v>3</v>
      </c>
      <c r="L13" s="159">
        <v>1.3574660633484163E-2</v>
      </c>
      <c r="M13" s="158">
        <v>2</v>
      </c>
      <c r="N13" s="159">
        <v>9.0497737556561094E-3</v>
      </c>
      <c r="O13" s="158">
        <v>2</v>
      </c>
      <c r="P13" s="159">
        <v>9.0497737556561094E-3</v>
      </c>
      <c r="Q13" s="158">
        <v>1</v>
      </c>
      <c r="R13" s="159">
        <v>4.5248868778280547E-3</v>
      </c>
      <c r="S13" s="158">
        <v>5</v>
      </c>
      <c r="T13" s="159">
        <v>2.2624434389140271E-2</v>
      </c>
      <c r="U13" s="158">
        <v>7</v>
      </c>
      <c r="V13" s="159">
        <v>3.1674208144796379E-2</v>
      </c>
      <c r="W13" s="158">
        <v>1</v>
      </c>
      <c r="X13" s="159">
        <v>4.5248868778280547E-3</v>
      </c>
      <c r="Y13" s="158">
        <v>2</v>
      </c>
      <c r="Z13" s="159">
        <v>9.0497737556561094E-3</v>
      </c>
      <c r="AA13" s="158">
        <v>1</v>
      </c>
      <c r="AB13" s="159">
        <v>4.5248868778280547E-3</v>
      </c>
      <c r="AC13" s="158">
        <v>2</v>
      </c>
      <c r="AD13" s="159">
        <v>9.0497737556561094E-3</v>
      </c>
      <c r="AE13" s="158">
        <v>1</v>
      </c>
      <c r="AF13" s="159">
        <v>4.5248868778280547E-3</v>
      </c>
      <c r="AG13" s="158">
        <v>1</v>
      </c>
      <c r="AH13" s="159">
        <v>4.5248868778280547E-3</v>
      </c>
      <c r="AI13" s="158">
        <v>1</v>
      </c>
      <c r="AJ13" s="159">
        <v>4.5248868778280547E-3</v>
      </c>
      <c r="AK13" s="160">
        <v>1</v>
      </c>
      <c r="AL13" s="159">
        <v>4.5248868778280547E-3</v>
      </c>
      <c r="AM13" s="160">
        <v>22</v>
      </c>
      <c r="AN13" s="159">
        <v>9.9547511312217202E-2</v>
      </c>
      <c r="AO13" s="158">
        <v>221</v>
      </c>
      <c r="AP13" s="188">
        <v>1</v>
      </c>
      <c r="AQ13" s="47"/>
      <c r="AR13" s="47"/>
    </row>
    <row r="14" spans="2:44">
      <c r="B14" s="230" t="s">
        <v>424</v>
      </c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161"/>
      <c r="P14" s="161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Q14" s="162"/>
      <c r="AR14" s="162"/>
    </row>
    <row r="15" spans="2:44" ht="51" customHeight="1">
      <c r="B15" s="58"/>
      <c r="C15" s="274"/>
      <c r="D15" s="275"/>
      <c r="E15" s="163"/>
      <c r="F15" s="163"/>
      <c r="G15" s="163"/>
      <c r="H15" s="163"/>
      <c r="I15" s="163"/>
      <c r="J15" s="163"/>
      <c r="K15" s="163"/>
      <c r="L15" s="163"/>
      <c r="M15" s="274"/>
      <c r="N15" s="275"/>
      <c r="O15" s="163"/>
      <c r="P15" s="163"/>
      <c r="Q15" s="274"/>
      <c r="R15" s="275"/>
      <c r="S15" s="274"/>
      <c r="T15" s="275"/>
      <c r="U15" s="274"/>
      <c r="V15" s="275"/>
      <c r="W15" s="274"/>
      <c r="X15" s="275"/>
      <c r="Y15" s="274"/>
      <c r="Z15" s="275"/>
      <c r="AA15" s="274"/>
      <c r="AB15" s="275"/>
      <c r="AC15" s="274"/>
      <c r="AD15" s="275"/>
      <c r="AE15" s="274"/>
      <c r="AF15" s="275"/>
      <c r="AG15" s="163"/>
      <c r="AH15" s="163"/>
      <c r="AI15" s="274"/>
      <c r="AJ15" s="274"/>
      <c r="AK15" s="163"/>
      <c r="AL15" s="206"/>
      <c r="AM15" s="206"/>
      <c r="AN15" s="163"/>
      <c r="AO15" s="163"/>
      <c r="AP15" s="163"/>
      <c r="AQ15" s="274"/>
      <c r="AR15" s="274"/>
    </row>
    <row r="16" spans="2:44" s="165" customFormat="1" ht="45.75" customHeight="1">
      <c r="B16" s="164"/>
      <c r="C16" s="274"/>
      <c r="D16" s="275"/>
      <c r="E16" s="163"/>
      <c r="F16" s="163"/>
      <c r="G16" s="163"/>
      <c r="H16" s="163"/>
      <c r="I16" s="163"/>
      <c r="J16" s="163"/>
      <c r="K16" s="163"/>
      <c r="L16" s="163"/>
      <c r="M16" s="274"/>
      <c r="N16" s="275"/>
      <c r="O16" s="163"/>
      <c r="P16" s="163"/>
      <c r="Q16" s="274"/>
      <c r="R16" s="275"/>
      <c r="S16" s="274"/>
      <c r="T16" s="275"/>
      <c r="U16" s="274"/>
      <c r="V16" s="275"/>
      <c r="W16" s="274"/>
      <c r="X16" s="275"/>
      <c r="Y16" s="274"/>
      <c r="Z16" s="275"/>
      <c r="AA16" s="274"/>
      <c r="AB16" s="275"/>
      <c r="AC16" s="282"/>
      <c r="AD16" s="283"/>
      <c r="AE16" s="274"/>
      <c r="AF16" s="275"/>
      <c r="AG16" s="163"/>
      <c r="AH16" s="163"/>
      <c r="AI16" s="276"/>
      <c r="AJ16" s="276"/>
      <c r="AK16" s="163"/>
      <c r="AL16" s="206"/>
      <c r="AM16" s="206"/>
      <c r="AN16" s="163"/>
      <c r="AO16" s="163"/>
      <c r="AP16" s="163"/>
      <c r="AQ16" s="47"/>
      <c r="AR16" s="47"/>
    </row>
    <row r="17" spans="2:44" ht="15.75" customHeight="1">
      <c r="B17" s="271" t="s">
        <v>343</v>
      </c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3"/>
      <c r="AQ17" s="47"/>
      <c r="AR17" s="47"/>
    </row>
    <row r="18" spans="2:44" ht="59.25" customHeight="1">
      <c r="B18" s="281" t="s">
        <v>2</v>
      </c>
      <c r="C18" s="271" t="s">
        <v>334</v>
      </c>
      <c r="D18" s="273"/>
      <c r="E18" s="271" t="s">
        <v>335</v>
      </c>
      <c r="F18" s="273"/>
      <c r="G18" s="271" t="s">
        <v>336</v>
      </c>
      <c r="H18" s="273"/>
      <c r="I18" s="271" t="s">
        <v>337</v>
      </c>
      <c r="J18" s="273"/>
      <c r="K18" s="271" t="s">
        <v>399</v>
      </c>
      <c r="L18" s="273"/>
      <c r="M18" s="271" t="s">
        <v>338</v>
      </c>
      <c r="N18" s="273"/>
      <c r="O18" s="271" t="s">
        <v>339</v>
      </c>
      <c r="P18" s="273"/>
      <c r="Q18" s="271" t="s">
        <v>419</v>
      </c>
      <c r="R18" s="273"/>
      <c r="S18" s="271" t="s">
        <v>340</v>
      </c>
      <c r="T18" s="273"/>
      <c r="U18" s="271" t="s">
        <v>341</v>
      </c>
      <c r="V18" s="273"/>
      <c r="W18" s="271" t="s">
        <v>412</v>
      </c>
      <c r="X18" s="273"/>
      <c r="Y18" s="271" t="s">
        <v>382</v>
      </c>
      <c r="Z18" s="273"/>
      <c r="AA18" s="271" t="s">
        <v>389</v>
      </c>
      <c r="AB18" s="273"/>
      <c r="AC18" s="271" t="s">
        <v>420</v>
      </c>
      <c r="AD18" s="273"/>
      <c r="AE18" s="271" t="s">
        <v>401</v>
      </c>
      <c r="AF18" s="273"/>
      <c r="AG18" s="271" t="s">
        <v>421</v>
      </c>
      <c r="AH18" s="273"/>
      <c r="AI18" s="271" t="s">
        <v>422</v>
      </c>
      <c r="AJ18" s="273"/>
      <c r="AK18" s="271" t="s">
        <v>423</v>
      </c>
      <c r="AL18" s="273"/>
      <c r="AM18" s="271" t="s">
        <v>342</v>
      </c>
      <c r="AN18" s="273"/>
      <c r="AO18" s="271" t="s">
        <v>1</v>
      </c>
      <c r="AP18" s="273"/>
      <c r="AQ18" s="47"/>
      <c r="AR18" s="47"/>
    </row>
    <row r="19" spans="2:44">
      <c r="B19" s="281"/>
      <c r="C19" s="156" t="s">
        <v>274</v>
      </c>
      <c r="D19" s="156" t="s">
        <v>275</v>
      </c>
      <c r="E19" s="156" t="s">
        <v>274</v>
      </c>
      <c r="F19" s="156" t="s">
        <v>275</v>
      </c>
      <c r="G19" s="156" t="s">
        <v>274</v>
      </c>
      <c r="H19" s="156" t="s">
        <v>275</v>
      </c>
      <c r="I19" s="156" t="s">
        <v>274</v>
      </c>
      <c r="J19" s="156" t="s">
        <v>275</v>
      </c>
      <c r="K19" s="156" t="s">
        <v>274</v>
      </c>
      <c r="L19" s="156" t="s">
        <v>275</v>
      </c>
      <c r="M19" s="156" t="s">
        <v>274</v>
      </c>
      <c r="N19" s="156" t="s">
        <v>275</v>
      </c>
      <c r="O19" s="156" t="s">
        <v>274</v>
      </c>
      <c r="P19" s="156" t="s">
        <v>275</v>
      </c>
      <c r="Q19" s="156" t="s">
        <v>274</v>
      </c>
      <c r="R19" s="156" t="s">
        <v>275</v>
      </c>
      <c r="S19" s="156" t="s">
        <v>274</v>
      </c>
      <c r="T19" s="156" t="s">
        <v>275</v>
      </c>
      <c r="U19" s="156" t="s">
        <v>274</v>
      </c>
      <c r="V19" s="156" t="s">
        <v>275</v>
      </c>
      <c r="W19" s="156" t="s">
        <v>274</v>
      </c>
      <c r="X19" s="156" t="s">
        <v>275</v>
      </c>
      <c r="Y19" s="156" t="s">
        <v>274</v>
      </c>
      <c r="Z19" s="156" t="s">
        <v>275</v>
      </c>
      <c r="AA19" s="156" t="s">
        <v>274</v>
      </c>
      <c r="AB19" s="156" t="s">
        <v>275</v>
      </c>
      <c r="AC19" s="156" t="s">
        <v>274</v>
      </c>
      <c r="AD19" s="156" t="s">
        <v>275</v>
      </c>
      <c r="AE19" s="156" t="s">
        <v>274</v>
      </c>
      <c r="AF19" s="156" t="s">
        <v>275</v>
      </c>
      <c r="AG19" s="156" t="s">
        <v>274</v>
      </c>
      <c r="AH19" s="156" t="s">
        <v>275</v>
      </c>
      <c r="AI19" s="156" t="s">
        <v>274</v>
      </c>
      <c r="AJ19" s="156" t="s">
        <v>275</v>
      </c>
      <c r="AK19" s="156" t="s">
        <v>274</v>
      </c>
      <c r="AL19" s="204" t="s">
        <v>275</v>
      </c>
      <c r="AM19" s="204" t="s">
        <v>274</v>
      </c>
      <c r="AN19" s="204" t="s">
        <v>275</v>
      </c>
      <c r="AO19" s="156" t="s">
        <v>274</v>
      </c>
      <c r="AP19" s="156" t="s">
        <v>275</v>
      </c>
      <c r="AQ19" s="47"/>
      <c r="AR19" s="47"/>
    </row>
    <row r="20" spans="2:44">
      <c r="B20" s="166" t="s">
        <v>1</v>
      </c>
      <c r="C20" s="158">
        <v>119</v>
      </c>
      <c r="D20" s="159">
        <v>0.53846153846153844</v>
      </c>
      <c r="E20" s="158">
        <v>35</v>
      </c>
      <c r="F20" s="159">
        <v>0.15837104072398189</v>
      </c>
      <c r="G20" s="158">
        <v>7</v>
      </c>
      <c r="H20" s="159">
        <v>3.1674208144796379E-2</v>
      </c>
      <c r="I20" s="158">
        <v>8</v>
      </c>
      <c r="J20" s="159">
        <v>3.6199095022624438E-2</v>
      </c>
      <c r="K20" s="158">
        <v>3</v>
      </c>
      <c r="L20" s="159">
        <v>1.3574660633484163E-2</v>
      </c>
      <c r="M20" s="158">
        <v>2</v>
      </c>
      <c r="N20" s="159">
        <v>9.0497737556561094E-3</v>
      </c>
      <c r="O20" s="158">
        <v>2</v>
      </c>
      <c r="P20" s="159">
        <v>9.0497737556561094E-3</v>
      </c>
      <c r="Q20" s="158">
        <v>1</v>
      </c>
      <c r="R20" s="159">
        <v>4.5248868778280547E-3</v>
      </c>
      <c r="S20" s="158">
        <v>5</v>
      </c>
      <c r="T20" s="159">
        <v>2.2624434389140271E-2</v>
      </c>
      <c r="U20" s="158">
        <v>7</v>
      </c>
      <c r="V20" s="159">
        <v>3.1674208144796379E-2</v>
      </c>
      <c r="W20" s="158">
        <v>1</v>
      </c>
      <c r="X20" s="159">
        <v>4.5248868778280547E-3</v>
      </c>
      <c r="Y20" s="158">
        <v>2</v>
      </c>
      <c r="Z20" s="159">
        <v>9.0497737556561094E-3</v>
      </c>
      <c r="AA20" s="158">
        <v>1</v>
      </c>
      <c r="AB20" s="159">
        <v>4.5248868778280547E-3</v>
      </c>
      <c r="AC20" s="158">
        <v>2</v>
      </c>
      <c r="AD20" s="159">
        <v>9.0497737556561094E-3</v>
      </c>
      <c r="AE20" s="158">
        <v>1</v>
      </c>
      <c r="AF20" s="159">
        <v>4.5248868778280547E-3</v>
      </c>
      <c r="AG20" s="158">
        <v>1</v>
      </c>
      <c r="AH20" s="159">
        <v>4.5248868778280547E-3</v>
      </c>
      <c r="AI20" s="158">
        <v>1</v>
      </c>
      <c r="AJ20" s="159">
        <v>4.5248868778280547E-3</v>
      </c>
      <c r="AK20" s="160">
        <v>1</v>
      </c>
      <c r="AL20" s="159">
        <v>4.5248868778280547E-3</v>
      </c>
      <c r="AM20" s="160">
        <v>22</v>
      </c>
      <c r="AN20" s="159">
        <v>9.9547511312217202E-2</v>
      </c>
      <c r="AO20" s="158">
        <v>221</v>
      </c>
      <c r="AP20" s="188">
        <v>1</v>
      </c>
      <c r="AQ20" s="47"/>
      <c r="AR20" s="47"/>
    </row>
    <row r="21" spans="2:44">
      <c r="B21" s="167" t="s">
        <v>3</v>
      </c>
      <c r="C21" s="168">
        <v>44</v>
      </c>
      <c r="D21" s="189">
        <v>0.4731182795698925</v>
      </c>
      <c r="E21" s="168">
        <v>18</v>
      </c>
      <c r="F21" s="189">
        <v>0.19354838709677419</v>
      </c>
      <c r="G21" s="168">
        <v>4</v>
      </c>
      <c r="H21" s="189">
        <v>4.301075268817204E-2</v>
      </c>
      <c r="I21" s="168">
        <v>4</v>
      </c>
      <c r="J21" s="189">
        <v>4.301075268817204E-2</v>
      </c>
      <c r="K21" s="168">
        <v>2</v>
      </c>
      <c r="L21" s="189">
        <v>2.150537634408602E-2</v>
      </c>
      <c r="M21" s="168" t="s">
        <v>425</v>
      </c>
      <c r="N21" s="189" t="s">
        <v>425</v>
      </c>
      <c r="O21" s="168">
        <v>1</v>
      </c>
      <c r="P21" s="189">
        <v>1.075268817204301E-2</v>
      </c>
      <c r="Q21" s="168" t="s">
        <v>425</v>
      </c>
      <c r="R21" s="189" t="s">
        <v>425</v>
      </c>
      <c r="S21" s="168">
        <v>4</v>
      </c>
      <c r="T21" s="189">
        <v>4.301075268817204E-2</v>
      </c>
      <c r="U21" s="168">
        <v>5</v>
      </c>
      <c r="V21" s="189">
        <v>5.3763440860215048E-2</v>
      </c>
      <c r="W21" s="168">
        <v>1</v>
      </c>
      <c r="X21" s="189">
        <v>1.075268817204301E-2</v>
      </c>
      <c r="Y21" s="168">
        <v>1</v>
      </c>
      <c r="Z21" s="189">
        <v>1.075268817204301E-2</v>
      </c>
      <c r="AA21" s="168" t="s">
        <v>425</v>
      </c>
      <c r="AB21" s="189" t="s">
        <v>425</v>
      </c>
      <c r="AC21" s="168">
        <v>2</v>
      </c>
      <c r="AD21" s="189">
        <v>2.150537634408602E-2</v>
      </c>
      <c r="AE21" s="168">
        <v>1</v>
      </c>
      <c r="AF21" s="189">
        <v>1.075268817204301E-2</v>
      </c>
      <c r="AG21" s="168" t="s">
        <v>425</v>
      </c>
      <c r="AH21" s="189" t="s">
        <v>425</v>
      </c>
      <c r="AI21" s="168" t="s">
        <v>425</v>
      </c>
      <c r="AJ21" s="189" t="s">
        <v>425</v>
      </c>
      <c r="AK21" s="168" t="s">
        <v>425</v>
      </c>
      <c r="AL21" s="189" t="s">
        <v>425</v>
      </c>
      <c r="AM21" s="168">
        <v>6</v>
      </c>
      <c r="AN21" s="189">
        <v>6.4516129032258063E-2</v>
      </c>
      <c r="AO21" s="168">
        <v>93</v>
      </c>
      <c r="AP21" s="190">
        <v>1</v>
      </c>
      <c r="AQ21" s="47"/>
      <c r="AR21" s="47"/>
    </row>
    <row r="22" spans="2:44">
      <c r="B22" s="167" t="s">
        <v>4</v>
      </c>
      <c r="C22" s="168">
        <v>64</v>
      </c>
      <c r="D22" s="189">
        <v>0.76190476190476186</v>
      </c>
      <c r="E22" s="168" t="s">
        <v>425</v>
      </c>
      <c r="F22" s="189" t="s">
        <v>425</v>
      </c>
      <c r="G22" s="168">
        <v>2</v>
      </c>
      <c r="H22" s="189">
        <v>2.3809523809523808E-2</v>
      </c>
      <c r="I22" s="168" t="s">
        <v>425</v>
      </c>
      <c r="J22" s="189" t="s">
        <v>425</v>
      </c>
      <c r="K22" s="168">
        <v>1</v>
      </c>
      <c r="L22" s="189">
        <v>1.1904761904761904E-2</v>
      </c>
      <c r="M22" s="168">
        <v>2</v>
      </c>
      <c r="N22" s="189">
        <v>2.3809523809523808E-2</v>
      </c>
      <c r="O22" s="168">
        <v>1</v>
      </c>
      <c r="P22" s="189">
        <v>1.1904761904761904E-2</v>
      </c>
      <c r="Q22" s="168">
        <v>1</v>
      </c>
      <c r="R22" s="189">
        <v>1.1904761904761904E-2</v>
      </c>
      <c r="S22" s="168" t="s">
        <v>425</v>
      </c>
      <c r="T22" s="189" t="s">
        <v>425</v>
      </c>
      <c r="U22" s="168" t="s">
        <v>425</v>
      </c>
      <c r="V22" s="189" t="s">
        <v>425</v>
      </c>
      <c r="W22" s="168" t="s">
        <v>425</v>
      </c>
      <c r="X22" s="189" t="s">
        <v>425</v>
      </c>
      <c r="Y22" s="168" t="s">
        <v>425</v>
      </c>
      <c r="Z22" s="189" t="s">
        <v>425</v>
      </c>
      <c r="AA22" s="168" t="s">
        <v>425</v>
      </c>
      <c r="AB22" s="189" t="s">
        <v>425</v>
      </c>
      <c r="AC22" s="168" t="s">
        <v>425</v>
      </c>
      <c r="AD22" s="189" t="s">
        <v>425</v>
      </c>
      <c r="AE22" s="168" t="s">
        <v>425</v>
      </c>
      <c r="AF22" s="189" t="s">
        <v>425</v>
      </c>
      <c r="AG22" s="168">
        <v>1</v>
      </c>
      <c r="AH22" s="189">
        <v>1.1904761904761904E-2</v>
      </c>
      <c r="AI22" s="168" t="s">
        <v>425</v>
      </c>
      <c r="AJ22" s="189" t="s">
        <v>425</v>
      </c>
      <c r="AK22" s="168" t="s">
        <v>425</v>
      </c>
      <c r="AL22" s="189" t="s">
        <v>425</v>
      </c>
      <c r="AM22" s="168">
        <v>12</v>
      </c>
      <c r="AN22" s="189">
        <v>0.14285714285714288</v>
      </c>
      <c r="AO22" s="168">
        <v>84</v>
      </c>
      <c r="AP22" s="190">
        <v>1</v>
      </c>
      <c r="AQ22" s="47"/>
      <c r="AR22" s="47"/>
    </row>
    <row r="23" spans="2:44">
      <c r="B23" s="167" t="s">
        <v>5</v>
      </c>
      <c r="C23" s="168">
        <v>10</v>
      </c>
      <c r="D23" s="189">
        <v>0.24390243902439024</v>
      </c>
      <c r="E23" s="168">
        <v>17</v>
      </c>
      <c r="F23" s="189">
        <v>0.41463414634146339</v>
      </c>
      <c r="G23" s="168">
        <v>1</v>
      </c>
      <c r="H23" s="189">
        <v>2.4390243902439025E-2</v>
      </c>
      <c r="I23" s="168">
        <v>2</v>
      </c>
      <c r="J23" s="189">
        <v>4.878048780487805E-2</v>
      </c>
      <c r="K23" s="168" t="s">
        <v>425</v>
      </c>
      <c r="L23" s="189" t="s">
        <v>425</v>
      </c>
      <c r="M23" s="168" t="s">
        <v>425</v>
      </c>
      <c r="N23" s="189" t="s">
        <v>425</v>
      </c>
      <c r="O23" s="168" t="s">
        <v>425</v>
      </c>
      <c r="P23" s="189" t="s">
        <v>425</v>
      </c>
      <c r="Q23" s="168" t="s">
        <v>425</v>
      </c>
      <c r="R23" s="189" t="s">
        <v>425</v>
      </c>
      <c r="S23" s="168">
        <v>1</v>
      </c>
      <c r="T23" s="189">
        <v>2.4390243902439025E-2</v>
      </c>
      <c r="U23" s="168">
        <v>2</v>
      </c>
      <c r="V23" s="189">
        <v>4.878048780487805E-2</v>
      </c>
      <c r="W23" s="168" t="s">
        <v>425</v>
      </c>
      <c r="X23" s="189" t="s">
        <v>425</v>
      </c>
      <c r="Y23" s="168">
        <v>1</v>
      </c>
      <c r="Z23" s="189">
        <v>2.4390243902439025E-2</v>
      </c>
      <c r="AA23" s="168">
        <v>1</v>
      </c>
      <c r="AB23" s="189">
        <v>2.4390243902439025E-2</v>
      </c>
      <c r="AC23" s="168" t="s">
        <v>425</v>
      </c>
      <c r="AD23" s="189" t="s">
        <v>425</v>
      </c>
      <c r="AE23" s="168" t="s">
        <v>425</v>
      </c>
      <c r="AF23" s="189" t="s">
        <v>425</v>
      </c>
      <c r="AG23" s="168" t="s">
        <v>425</v>
      </c>
      <c r="AH23" s="189" t="s">
        <v>425</v>
      </c>
      <c r="AI23" s="168">
        <v>1</v>
      </c>
      <c r="AJ23" s="189">
        <v>2.4390243902439025E-2</v>
      </c>
      <c r="AK23" s="168">
        <v>1</v>
      </c>
      <c r="AL23" s="189">
        <v>2.4390243902439025E-2</v>
      </c>
      <c r="AM23" s="168">
        <v>4</v>
      </c>
      <c r="AN23" s="189">
        <v>9.7560975609756101E-2</v>
      </c>
      <c r="AO23" s="168">
        <v>41</v>
      </c>
      <c r="AP23" s="190">
        <v>1</v>
      </c>
      <c r="AQ23" s="47"/>
      <c r="AR23" s="47"/>
    </row>
    <row r="24" spans="2:44">
      <c r="B24" s="167" t="s">
        <v>6</v>
      </c>
      <c r="C24" s="168">
        <v>1</v>
      </c>
      <c r="D24" s="189">
        <v>0.33333333333333337</v>
      </c>
      <c r="E24" s="168" t="s">
        <v>425</v>
      </c>
      <c r="F24" s="189" t="s">
        <v>425</v>
      </c>
      <c r="G24" s="168" t="s">
        <v>425</v>
      </c>
      <c r="H24" s="189" t="s">
        <v>425</v>
      </c>
      <c r="I24" s="168">
        <v>2</v>
      </c>
      <c r="J24" s="189">
        <v>0.66666666666666674</v>
      </c>
      <c r="K24" s="168" t="s">
        <v>425</v>
      </c>
      <c r="L24" s="189" t="s">
        <v>425</v>
      </c>
      <c r="M24" s="168" t="s">
        <v>425</v>
      </c>
      <c r="N24" s="189" t="s">
        <v>425</v>
      </c>
      <c r="O24" s="168" t="s">
        <v>425</v>
      </c>
      <c r="P24" s="189" t="s">
        <v>425</v>
      </c>
      <c r="Q24" s="168" t="s">
        <v>425</v>
      </c>
      <c r="R24" s="189" t="s">
        <v>425</v>
      </c>
      <c r="S24" s="168" t="s">
        <v>425</v>
      </c>
      <c r="T24" s="189" t="s">
        <v>425</v>
      </c>
      <c r="U24" s="168" t="s">
        <v>425</v>
      </c>
      <c r="V24" s="189" t="s">
        <v>425</v>
      </c>
      <c r="W24" s="168" t="s">
        <v>425</v>
      </c>
      <c r="X24" s="189" t="s">
        <v>425</v>
      </c>
      <c r="Y24" s="168" t="s">
        <v>425</v>
      </c>
      <c r="Z24" s="189" t="s">
        <v>425</v>
      </c>
      <c r="AA24" s="168" t="s">
        <v>425</v>
      </c>
      <c r="AB24" s="189" t="s">
        <v>425</v>
      </c>
      <c r="AC24" s="168" t="s">
        <v>425</v>
      </c>
      <c r="AD24" s="189" t="s">
        <v>425</v>
      </c>
      <c r="AE24" s="168" t="s">
        <v>425</v>
      </c>
      <c r="AF24" s="189" t="s">
        <v>425</v>
      </c>
      <c r="AG24" s="168" t="s">
        <v>425</v>
      </c>
      <c r="AH24" s="189" t="s">
        <v>425</v>
      </c>
      <c r="AI24" s="168" t="s">
        <v>425</v>
      </c>
      <c r="AJ24" s="189" t="s">
        <v>425</v>
      </c>
      <c r="AK24" s="168" t="s">
        <v>425</v>
      </c>
      <c r="AL24" s="189" t="s">
        <v>425</v>
      </c>
      <c r="AM24" s="168" t="s">
        <v>425</v>
      </c>
      <c r="AN24" s="189" t="s">
        <v>425</v>
      </c>
      <c r="AO24" s="168">
        <v>3</v>
      </c>
      <c r="AP24" s="190">
        <v>1</v>
      </c>
      <c r="AQ24" s="47"/>
      <c r="AR24" s="47"/>
    </row>
    <row r="25" spans="2:44">
      <c r="B25" s="230" t="s">
        <v>424</v>
      </c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161"/>
      <c r="P25" s="161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</row>
    <row r="26" spans="2:44">
      <c r="B26" s="161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</row>
    <row r="27" spans="2:44" ht="15" customHeight="1">
      <c r="B27" s="58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</row>
    <row r="28" spans="2:44" ht="51" customHeight="1">
      <c r="B28" s="170"/>
      <c r="C28" s="274"/>
      <c r="D28" s="275"/>
      <c r="E28" s="163"/>
      <c r="F28" s="163"/>
      <c r="G28" s="163"/>
      <c r="H28" s="163"/>
      <c r="I28" s="163"/>
      <c r="J28" s="163"/>
      <c r="K28" s="163"/>
      <c r="L28" s="163"/>
      <c r="M28" s="274"/>
      <c r="N28" s="275"/>
      <c r="O28" s="163"/>
      <c r="P28" s="163"/>
      <c r="Q28" s="274"/>
      <c r="R28" s="275"/>
      <c r="S28" s="274"/>
      <c r="T28" s="275"/>
      <c r="U28" s="274"/>
      <c r="V28" s="275"/>
      <c r="W28" s="274"/>
      <c r="X28" s="275"/>
      <c r="Y28" s="274"/>
      <c r="Z28" s="275"/>
      <c r="AA28" s="274"/>
      <c r="AB28" s="275"/>
      <c r="AC28" s="274"/>
      <c r="AD28" s="275"/>
      <c r="AE28" s="274"/>
      <c r="AF28" s="275"/>
      <c r="AG28" s="163"/>
      <c r="AH28" s="163"/>
      <c r="AI28" s="276"/>
      <c r="AJ28" s="276"/>
      <c r="AK28" s="163"/>
      <c r="AL28" s="206"/>
      <c r="AM28" s="206"/>
      <c r="AN28" s="163"/>
      <c r="AO28" s="163"/>
      <c r="AP28" s="163"/>
      <c r="AQ28" s="47"/>
      <c r="AR28" s="47"/>
    </row>
    <row r="29" spans="2:44" ht="16.5" customHeight="1">
      <c r="B29" s="277" t="s">
        <v>344</v>
      </c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8"/>
      <c r="O29" s="278"/>
      <c r="P29" s="278"/>
      <c r="Q29" s="278"/>
      <c r="R29" s="278"/>
      <c r="S29" s="278"/>
      <c r="T29" s="278"/>
      <c r="U29" s="278"/>
      <c r="V29" s="278"/>
      <c r="W29" s="278"/>
      <c r="X29" s="278"/>
      <c r="Y29" s="278"/>
      <c r="Z29" s="278"/>
      <c r="AA29" s="278"/>
      <c r="AB29" s="278"/>
      <c r="AC29" s="278"/>
      <c r="AD29" s="278"/>
      <c r="AE29" s="278"/>
      <c r="AF29" s="278"/>
      <c r="AG29" s="278"/>
      <c r="AH29" s="278"/>
      <c r="AI29" s="278"/>
      <c r="AJ29" s="278"/>
      <c r="AK29" s="278"/>
      <c r="AL29" s="278"/>
      <c r="AM29" s="278"/>
      <c r="AN29" s="278"/>
      <c r="AO29" s="278"/>
      <c r="AP29" s="279"/>
      <c r="AQ29" s="47"/>
      <c r="AR29" s="47"/>
    </row>
    <row r="30" spans="2:44" ht="66.75" customHeight="1">
      <c r="B30" s="280" t="s">
        <v>7</v>
      </c>
      <c r="C30" s="271" t="s">
        <v>334</v>
      </c>
      <c r="D30" s="273"/>
      <c r="E30" s="271" t="s">
        <v>335</v>
      </c>
      <c r="F30" s="273"/>
      <c r="G30" s="271" t="s">
        <v>336</v>
      </c>
      <c r="H30" s="273"/>
      <c r="I30" s="271" t="s">
        <v>337</v>
      </c>
      <c r="J30" s="273"/>
      <c r="K30" s="271" t="s">
        <v>399</v>
      </c>
      <c r="L30" s="273"/>
      <c r="M30" s="271" t="s">
        <v>338</v>
      </c>
      <c r="N30" s="273"/>
      <c r="O30" s="271" t="s">
        <v>339</v>
      </c>
      <c r="P30" s="273"/>
      <c r="Q30" s="271" t="s">
        <v>340</v>
      </c>
      <c r="R30" s="273"/>
      <c r="S30" s="271" t="s">
        <v>341</v>
      </c>
      <c r="T30" s="273"/>
      <c r="U30" s="271" t="s">
        <v>412</v>
      </c>
      <c r="V30" s="273"/>
      <c r="W30" s="271" t="s">
        <v>382</v>
      </c>
      <c r="X30" s="273"/>
      <c r="Y30" s="271" t="s">
        <v>413</v>
      </c>
      <c r="Z30" s="273"/>
      <c r="AA30" s="271" t="s">
        <v>400</v>
      </c>
      <c r="AB30" s="273"/>
      <c r="AC30" s="271" t="s">
        <v>389</v>
      </c>
      <c r="AD30" s="273"/>
      <c r="AE30" s="271" t="s">
        <v>390</v>
      </c>
      <c r="AF30" s="273"/>
      <c r="AG30" s="271" t="s">
        <v>401</v>
      </c>
      <c r="AH30" s="273"/>
      <c r="AI30" s="271" t="s">
        <v>414</v>
      </c>
      <c r="AJ30" s="273"/>
      <c r="AK30" s="271" t="s">
        <v>423</v>
      </c>
      <c r="AL30" s="273"/>
      <c r="AM30" s="271" t="s">
        <v>342</v>
      </c>
      <c r="AN30" s="273"/>
      <c r="AO30" s="271" t="s">
        <v>0</v>
      </c>
      <c r="AP30" s="273"/>
      <c r="AQ30" s="47"/>
      <c r="AR30" s="47"/>
    </row>
    <row r="31" spans="2:44">
      <c r="B31" s="280"/>
      <c r="C31" s="156" t="s">
        <v>274</v>
      </c>
      <c r="D31" s="156" t="s">
        <v>275</v>
      </c>
      <c r="E31" s="156" t="s">
        <v>274</v>
      </c>
      <c r="F31" s="156" t="s">
        <v>275</v>
      </c>
      <c r="G31" s="156" t="s">
        <v>274</v>
      </c>
      <c r="H31" s="156" t="s">
        <v>275</v>
      </c>
      <c r="I31" s="156" t="s">
        <v>274</v>
      </c>
      <c r="J31" s="156" t="s">
        <v>275</v>
      </c>
      <c r="K31" s="156" t="s">
        <v>274</v>
      </c>
      <c r="L31" s="156" t="s">
        <v>275</v>
      </c>
      <c r="M31" s="156" t="s">
        <v>274</v>
      </c>
      <c r="N31" s="156" t="s">
        <v>275</v>
      </c>
      <c r="O31" s="156" t="s">
        <v>274</v>
      </c>
      <c r="P31" s="156" t="s">
        <v>275</v>
      </c>
      <c r="Q31" s="156" t="s">
        <v>274</v>
      </c>
      <c r="R31" s="156" t="s">
        <v>275</v>
      </c>
      <c r="S31" s="156" t="s">
        <v>274</v>
      </c>
      <c r="T31" s="156" t="s">
        <v>275</v>
      </c>
      <c r="U31" s="156" t="s">
        <v>274</v>
      </c>
      <c r="V31" s="156" t="s">
        <v>275</v>
      </c>
      <c r="W31" s="156" t="s">
        <v>274</v>
      </c>
      <c r="X31" s="156" t="s">
        <v>275</v>
      </c>
      <c r="Y31" s="156" t="s">
        <v>274</v>
      </c>
      <c r="Z31" s="156" t="s">
        <v>275</v>
      </c>
      <c r="AA31" s="156" t="s">
        <v>274</v>
      </c>
      <c r="AB31" s="156" t="s">
        <v>275</v>
      </c>
      <c r="AC31" s="156" t="s">
        <v>274</v>
      </c>
      <c r="AD31" s="156" t="s">
        <v>275</v>
      </c>
      <c r="AE31" s="156" t="s">
        <v>274</v>
      </c>
      <c r="AF31" s="156" t="s">
        <v>275</v>
      </c>
      <c r="AG31" s="156" t="s">
        <v>274</v>
      </c>
      <c r="AH31" s="156" t="s">
        <v>275</v>
      </c>
      <c r="AI31" s="156" t="s">
        <v>274</v>
      </c>
      <c r="AJ31" s="156" t="s">
        <v>275</v>
      </c>
      <c r="AK31" s="156" t="s">
        <v>274</v>
      </c>
      <c r="AL31" s="204" t="s">
        <v>275</v>
      </c>
      <c r="AM31" s="204"/>
      <c r="AN31" s="156"/>
      <c r="AO31" s="156" t="s">
        <v>274</v>
      </c>
      <c r="AP31" s="156" t="s">
        <v>275</v>
      </c>
      <c r="AQ31" s="47"/>
      <c r="AR31" s="47"/>
    </row>
    <row r="32" spans="2:44">
      <c r="B32" s="171" t="s">
        <v>1</v>
      </c>
      <c r="C32" s="158">
        <v>119</v>
      </c>
      <c r="D32" s="159">
        <v>0.53846153846153844</v>
      </c>
      <c r="E32" s="158">
        <v>35</v>
      </c>
      <c r="F32" s="159">
        <v>0.15837104072398189</v>
      </c>
      <c r="G32" s="158">
        <v>7</v>
      </c>
      <c r="H32" s="159">
        <v>3.1674208144796379E-2</v>
      </c>
      <c r="I32" s="158">
        <v>8</v>
      </c>
      <c r="J32" s="159">
        <v>3.6199095022624438E-2</v>
      </c>
      <c r="K32" s="158">
        <v>3</v>
      </c>
      <c r="L32" s="159">
        <v>1.3574660633484163E-2</v>
      </c>
      <c r="M32" s="158">
        <v>2</v>
      </c>
      <c r="N32" s="159">
        <v>9.0497737556561094E-3</v>
      </c>
      <c r="O32" s="158">
        <v>2</v>
      </c>
      <c r="P32" s="159">
        <v>9.0497737556561094E-3</v>
      </c>
      <c r="Q32" s="158">
        <v>1</v>
      </c>
      <c r="R32" s="159">
        <v>4.5248868778280547E-3</v>
      </c>
      <c r="S32" s="158">
        <v>5</v>
      </c>
      <c r="T32" s="159">
        <v>2.2624434389140271E-2</v>
      </c>
      <c r="U32" s="158">
        <v>7</v>
      </c>
      <c r="V32" s="159">
        <v>3.1674208144796379E-2</v>
      </c>
      <c r="W32" s="158">
        <v>1</v>
      </c>
      <c r="X32" s="159">
        <v>4.5248868778280547E-3</v>
      </c>
      <c r="Y32" s="158">
        <v>2</v>
      </c>
      <c r="Z32" s="159">
        <v>9.0497737556561094E-3</v>
      </c>
      <c r="AA32" s="158">
        <v>1</v>
      </c>
      <c r="AB32" s="159">
        <v>4.5248868778280547E-3</v>
      </c>
      <c r="AC32" s="158">
        <v>2</v>
      </c>
      <c r="AD32" s="159">
        <v>9.0497737556561094E-3</v>
      </c>
      <c r="AE32" s="158">
        <v>1</v>
      </c>
      <c r="AF32" s="159">
        <v>4.5248868778280547E-3</v>
      </c>
      <c r="AG32" s="158">
        <v>1</v>
      </c>
      <c r="AH32" s="159">
        <v>4.5248868778280547E-3</v>
      </c>
      <c r="AI32" s="158">
        <v>1</v>
      </c>
      <c r="AJ32" s="159">
        <v>4.5248868778280547E-3</v>
      </c>
      <c r="AK32" s="160">
        <v>1</v>
      </c>
      <c r="AL32" s="159">
        <v>4.5248868778280547E-3</v>
      </c>
      <c r="AM32" s="160">
        <v>22</v>
      </c>
      <c r="AN32" s="159">
        <v>9.9547511312217202E-2</v>
      </c>
      <c r="AO32" s="158">
        <v>221</v>
      </c>
      <c r="AP32" s="188">
        <v>1</v>
      </c>
      <c r="AQ32" s="47"/>
      <c r="AR32" s="47"/>
    </row>
    <row r="33" spans="2:44">
      <c r="B33" s="172" t="s">
        <v>8</v>
      </c>
      <c r="C33" s="168">
        <v>9</v>
      </c>
      <c r="D33" s="189">
        <v>0.6</v>
      </c>
      <c r="E33" s="168">
        <v>4</v>
      </c>
      <c r="F33" s="189">
        <v>0.26666666666666666</v>
      </c>
      <c r="G33" s="168" t="s">
        <v>425</v>
      </c>
      <c r="H33" s="189" t="s">
        <v>425</v>
      </c>
      <c r="I33" s="168" t="s">
        <v>425</v>
      </c>
      <c r="J33" s="189" t="s">
        <v>425</v>
      </c>
      <c r="K33" s="168" t="s">
        <v>425</v>
      </c>
      <c r="L33" s="189" t="s">
        <v>425</v>
      </c>
      <c r="M33" s="168" t="s">
        <v>425</v>
      </c>
      <c r="N33" s="189" t="s">
        <v>425</v>
      </c>
      <c r="O33" s="168" t="s">
        <v>425</v>
      </c>
      <c r="P33" s="189" t="s">
        <v>425</v>
      </c>
      <c r="Q33" s="168" t="s">
        <v>425</v>
      </c>
      <c r="R33" s="189" t="s">
        <v>425</v>
      </c>
      <c r="S33" s="168" t="s">
        <v>425</v>
      </c>
      <c r="T33" s="189" t="s">
        <v>425</v>
      </c>
      <c r="U33" s="168">
        <v>2</v>
      </c>
      <c r="V33" s="189">
        <v>0.13333333333333333</v>
      </c>
      <c r="W33" s="168" t="s">
        <v>425</v>
      </c>
      <c r="X33" s="189" t="s">
        <v>425</v>
      </c>
      <c r="Y33" s="168" t="s">
        <v>425</v>
      </c>
      <c r="Z33" s="189" t="s">
        <v>425</v>
      </c>
      <c r="AA33" s="168" t="s">
        <v>425</v>
      </c>
      <c r="AB33" s="189" t="s">
        <v>425</v>
      </c>
      <c r="AC33" s="168" t="s">
        <v>425</v>
      </c>
      <c r="AD33" s="189" t="s">
        <v>425</v>
      </c>
      <c r="AE33" s="168" t="s">
        <v>425</v>
      </c>
      <c r="AF33" s="189" t="s">
        <v>425</v>
      </c>
      <c r="AG33" s="168" t="s">
        <v>425</v>
      </c>
      <c r="AH33" s="189" t="s">
        <v>425</v>
      </c>
      <c r="AI33" s="168" t="s">
        <v>425</v>
      </c>
      <c r="AJ33" s="189" t="s">
        <v>425</v>
      </c>
      <c r="AK33" s="168" t="s">
        <v>425</v>
      </c>
      <c r="AL33" s="189" t="s">
        <v>425</v>
      </c>
      <c r="AM33" s="168" t="s">
        <v>425</v>
      </c>
      <c r="AN33" s="189" t="s">
        <v>425</v>
      </c>
      <c r="AO33" s="168">
        <v>15</v>
      </c>
      <c r="AP33" s="190">
        <v>1</v>
      </c>
      <c r="AQ33" s="47"/>
      <c r="AR33" s="47"/>
    </row>
    <row r="34" spans="2:44">
      <c r="B34" s="172" t="s">
        <v>9</v>
      </c>
      <c r="C34" s="168">
        <v>2</v>
      </c>
      <c r="D34" s="189">
        <v>0.28571428571428575</v>
      </c>
      <c r="E34" s="168">
        <v>1</v>
      </c>
      <c r="F34" s="189">
        <v>0.14285714285714288</v>
      </c>
      <c r="G34" s="168">
        <v>2</v>
      </c>
      <c r="H34" s="189">
        <v>0.28571428571428575</v>
      </c>
      <c r="I34" s="168" t="s">
        <v>425</v>
      </c>
      <c r="J34" s="189" t="s">
        <v>425</v>
      </c>
      <c r="K34" s="168" t="s">
        <v>425</v>
      </c>
      <c r="L34" s="189" t="s">
        <v>425</v>
      </c>
      <c r="M34" s="168" t="s">
        <v>425</v>
      </c>
      <c r="N34" s="189" t="s">
        <v>425</v>
      </c>
      <c r="O34" s="168" t="s">
        <v>425</v>
      </c>
      <c r="P34" s="189" t="s">
        <v>425</v>
      </c>
      <c r="Q34" s="168" t="s">
        <v>425</v>
      </c>
      <c r="R34" s="189" t="s">
        <v>425</v>
      </c>
      <c r="S34" s="168">
        <v>1</v>
      </c>
      <c r="T34" s="189">
        <v>0.14285714285714288</v>
      </c>
      <c r="U34" s="168" t="s">
        <v>425</v>
      </c>
      <c r="V34" s="189" t="s">
        <v>425</v>
      </c>
      <c r="W34" s="168" t="s">
        <v>425</v>
      </c>
      <c r="X34" s="189" t="s">
        <v>425</v>
      </c>
      <c r="Y34" s="168" t="s">
        <v>425</v>
      </c>
      <c r="Z34" s="189" t="s">
        <v>425</v>
      </c>
      <c r="AA34" s="168" t="s">
        <v>425</v>
      </c>
      <c r="AB34" s="189" t="s">
        <v>425</v>
      </c>
      <c r="AC34" s="168" t="s">
        <v>425</v>
      </c>
      <c r="AD34" s="189" t="s">
        <v>425</v>
      </c>
      <c r="AE34" s="168" t="s">
        <v>425</v>
      </c>
      <c r="AF34" s="189" t="s">
        <v>425</v>
      </c>
      <c r="AG34" s="168" t="s">
        <v>425</v>
      </c>
      <c r="AH34" s="189" t="s">
        <v>425</v>
      </c>
      <c r="AI34" s="168" t="s">
        <v>425</v>
      </c>
      <c r="AJ34" s="189" t="s">
        <v>425</v>
      </c>
      <c r="AK34" s="168" t="s">
        <v>425</v>
      </c>
      <c r="AL34" s="189" t="s">
        <v>425</v>
      </c>
      <c r="AM34" s="168">
        <v>1</v>
      </c>
      <c r="AN34" s="189">
        <v>0.14285714285714288</v>
      </c>
      <c r="AO34" s="168">
        <v>7</v>
      </c>
      <c r="AP34" s="190">
        <v>1</v>
      </c>
      <c r="AQ34" s="47"/>
      <c r="AR34" s="47"/>
    </row>
    <row r="35" spans="2:44">
      <c r="B35" s="172" t="s">
        <v>10</v>
      </c>
      <c r="C35" s="168">
        <v>6</v>
      </c>
      <c r="D35" s="189">
        <v>0.8571428571428571</v>
      </c>
      <c r="E35" s="168" t="s">
        <v>425</v>
      </c>
      <c r="F35" s="189" t="s">
        <v>425</v>
      </c>
      <c r="G35" s="168" t="s">
        <v>425</v>
      </c>
      <c r="H35" s="189" t="s">
        <v>425</v>
      </c>
      <c r="I35" s="168" t="s">
        <v>425</v>
      </c>
      <c r="J35" s="189" t="s">
        <v>425</v>
      </c>
      <c r="K35" s="168" t="s">
        <v>425</v>
      </c>
      <c r="L35" s="189" t="s">
        <v>425</v>
      </c>
      <c r="M35" s="168" t="s">
        <v>425</v>
      </c>
      <c r="N35" s="189" t="s">
        <v>425</v>
      </c>
      <c r="O35" s="168" t="s">
        <v>425</v>
      </c>
      <c r="P35" s="189" t="s">
        <v>425</v>
      </c>
      <c r="Q35" s="168" t="s">
        <v>425</v>
      </c>
      <c r="R35" s="189" t="s">
        <v>425</v>
      </c>
      <c r="S35" s="168" t="s">
        <v>425</v>
      </c>
      <c r="T35" s="189" t="s">
        <v>425</v>
      </c>
      <c r="U35" s="168" t="s">
        <v>425</v>
      </c>
      <c r="V35" s="189" t="s">
        <v>425</v>
      </c>
      <c r="W35" s="168" t="s">
        <v>425</v>
      </c>
      <c r="X35" s="189" t="s">
        <v>425</v>
      </c>
      <c r="Y35" s="168" t="s">
        <v>425</v>
      </c>
      <c r="Z35" s="189" t="s">
        <v>425</v>
      </c>
      <c r="AA35" s="168" t="s">
        <v>425</v>
      </c>
      <c r="AB35" s="189" t="s">
        <v>425</v>
      </c>
      <c r="AC35" s="168">
        <v>1</v>
      </c>
      <c r="AD35" s="189">
        <v>0.14285714285714288</v>
      </c>
      <c r="AE35" s="168" t="s">
        <v>425</v>
      </c>
      <c r="AF35" s="189" t="s">
        <v>425</v>
      </c>
      <c r="AG35" s="168" t="s">
        <v>425</v>
      </c>
      <c r="AH35" s="189" t="s">
        <v>425</v>
      </c>
      <c r="AI35" s="168" t="s">
        <v>425</v>
      </c>
      <c r="AJ35" s="189" t="s">
        <v>425</v>
      </c>
      <c r="AK35" s="168" t="s">
        <v>425</v>
      </c>
      <c r="AL35" s="189" t="s">
        <v>425</v>
      </c>
      <c r="AM35" s="168" t="s">
        <v>425</v>
      </c>
      <c r="AN35" s="189" t="s">
        <v>425</v>
      </c>
      <c r="AO35" s="168">
        <v>7</v>
      </c>
      <c r="AP35" s="190">
        <v>1</v>
      </c>
      <c r="AQ35" s="47"/>
      <c r="AR35" s="47"/>
    </row>
    <row r="36" spans="2:44">
      <c r="B36" s="172" t="s">
        <v>11</v>
      </c>
      <c r="C36" s="168">
        <v>5</v>
      </c>
      <c r="D36" s="189">
        <v>0.83333333333333326</v>
      </c>
      <c r="E36" s="168" t="s">
        <v>425</v>
      </c>
      <c r="F36" s="189" t="s">
        <v>425</v>
      </c>
      <c r="G36" s="168" t="s">
        <v>425</v>
      </c>
      <c r="H36" s="189" t="s">
        <v>425</v>
      </c>
      <c r="I36" s="168" t="s">
        <v>425</v>
      </c>
      <c r="J36" s="189" t="s">
        <v>425</v>
      </c>
      <c r="K36" s="168" t="s">
        <v>425</v>
      </c>
      <c r="L36" s="189" t="s">
        <v>425</v>
      </c>
      <c r="M36" s="168" t="s">
        <v>425</v>
      </c>
      <c r="N36" s="189" t="s">
        <v>425</v>
      </c>
      <c r="O36" s="168" t="s">
        <v>425</v>
      </c>
      <c r="P36" s="189" t="s">
        <v>425</v>
      </c>
      <c r="Q36" s="168" t="s">
        <v>425</v>
      </c>
      <c r="R36" s="189" t="s">
        <v>425</v>
      </c>
      <c r="S36" s="168" t="s">
        <v>425</v>
      </c>
      <c r="T36" s="189" t="s">
        <v>425</v>
      </c>
      <c r="U36" s="168" t="s">
        <v>425</v>
      </c>
      <c r="V36" s="189" t="s">
        <v>425</v>
      </c>
      <c r="W36" s="168" t="s">
        <v>425</v>
      </c>
      <c r="X36" s="189" t="s">
        <v>425</v>
      </c>
      <c r="Y36" s="168" t="s">
        <v>425</v>
      </c>
      <c r="Z36" s="189" t="s">
        <v>425</v>
      </c>
      <c r="AA36" s="168" t="s">
        <v>425</v>
      </c>
      <c r="AB36" s="189" t="s">
        <v>425</v>
      </c>
      <c r="AC36" s="168" t="s">
        <v>425</v>
      </c>
      <c r="AD36" s="189" t="s">
        <v>425</v>
      </c>
      <c r="AE36" s="168" t="s">
        <v>425</v>
      </c>
      <c r="AF36" s="189" t="s">
        <v>425</v>
      </c>
      <c r="AG36" s="168" t="s">
        <v>425</v>
      </c>
      <c r="AH36" s="189" t="s">
        <v>425</v>
      </c>
      <c r="AI36" s="168" t="s">
        <v>425</v>
      </c>
      <c r="AJ36" s="189" t="s">
        <v>425</v>
      </c>
      <c r="AK36" s="168" t="s">
        <v>425</v>
      </c>
      <c r="AL36" s="189" t="s">
        <v>425</v>
      </c>
      <c r="AM36" s="168">
        <v>1</v>
      </c>
      <c r="AN36" s="189">
        <v>0.16666666666666669</v>
      </c>
      <c r="AO36" s="168">
        <v>6</v>
      </c>
      <c r="AP36" s="190">
        <v>1</v>
      </c>
      <c r="AQ36" s="47"/>
      <c r="AR36" s="47"/>
    </row>
    <row r="37" spans="2:44">
      <c r="B37" s="172" t="s">
        <v>12</v>
      </c>
      <c r="C37" s="168">
        <v>3</v>
      </c>
      <c r="D37" s="189">
        <v>0.42857142857142855</v>
      </c>
      <c r="E37" s="168">
        <v>1</v>
      </c>
      <c r="F37" s="189">
        <v>0.14285714285714288</v>
      </c>
      <c r="G37" s="168">
        <v>1</v>
      </c>
      <c r="H37" s="189">
        <v>0.14285714285714288</v>
      </c>
      <c r="I37" s="168" t="s">
        <v>425</v>
      </c>
      <c r="J37" s="189" t="s">
        <v>425</v>
      </c>
      <c r="K37" s="168" t="s">
        <v>425</v>
      </c>
      <c r="L37" s="189" t="s">
        <v>425</v>
      </c>
      <c r="M37" s="168" t="s">
        <v>425</v>
      </c>
      <c r="N37" s="189" t="s">
        <v>425</v>
      </c>
      <c r="O37" s="168" t="s">
        <v>425</v>
      </c>
      <c r="P37" s="189" t="s">
        <v>425</v>
      </c>
      <c r="Q37" s="168" t="s">
        <v>425</v>
      </c>
      <c r="R37" s="189" t="s">
        <v>425</v>
      </c>
      <c r="S37" s="168" t="s">
        <v>425</v>
      </c>
      <c r="T37" s="189" t="s">
        <v>425</v>
      </c>
      <c r="U37" s="168">
        <v>1</v>
      </c>
      <c r="V37" s="189">
        <v>0.14285714285714288</v>
      </c>
      <c r="W37" s="168" t="s">
        <v>425</v>
      </c>
      <c r="X37" s="189" t="s">
        <v>425</v>
      </c>
      <c r="Y37" s="168">
        <v>1</v>
      </c>
      <c r="Z37" s="189">
        <v>0.14285714285714288</v>
      </c>
      <c r="AA37" s="168" t="s">
        <v>425</v>
      </c>
      <c r="AB37" s="189" t="s">
        <v>425</v>
      </c>
      <c r="AC37" s="168" t="s">
        <v>425</v>
      </c>
      <c r="AD37" s="189" t="s">
        <v>425</v>
      </c>
      <c r="AE37" s="168" t="s">
        <v>425</v>
      </c>
      <c r="AF37" s="189" t="s">
        <v>425</v>
      </c>
      <c r="AG37" s="168" t="s">
        <v>425</v>
      </c>
      <c r="AH37" s="189" t="s">
        <v>425</v>
      </c>
      <c r="AI37" s="168" t="s">
        <v>425</v>
      </c>
      <c r="AJ37" s="189" t="s">
        <v>425</v>
      </c>
      <c r="AK37" s="168" t="s">
        <v>425</v>
      </c>
      <c r="AL37" s="189" t="s">
        <v>425</v>
      </c>
      <c r="AM37" s="168" t="s">
        <v>425</v>
      </c>
      <c r="AN37" s="189" t="s">
        <v>425</v>
      </c>
      <c r="AO37" s="168">
        <v>7</v>
      </c>
      <c r="AP37" s="190">
        <v>1</v>
      </c>
      <c r="AQ37" s="47"/>
      <c r="AR37" s="47"/>
    </row>
    <row r="38" spans="2:44">
      <c r="B38" s="172" t="s">
        <v>13</v>
      </c>
      <c r="C38" s="168">
        <v>1</v>
      </c>
      <c r="D38" s="189">
        <v>0.1</v>
      </c>
      <c r="E38" s="168">
        <v>5</v>
      </c>
      <c r="F38" s="189">
        <v>0.5</v>
      </c>
      <c r="G38" s="168">
        <v>1</v>
      </c>
      <c r="H38" s="189">
        <v>0.1</v>
      </c>
      <c r="I38" s="168" t="s">
        <v>425</v>
      </c>
      <c r="J38" s="189" t="s">
        <v>425</v>
      </c>
      <c r="K38" s="168" t="s">
        <v>425</v>
      </c>
      <c r="L38" s="189" t="s">
        <v>425</v>
      </c>
      <c r="M38" s="168" t="s">
        <v>425</v>
      </c>
      <c r="N38" s="189" t="s">
        <v>425</v>
      </c>
      <c r="O38" s="168" t="s">
        <v>425</v>
      </c>
      <c r="P38" s="189" t="s">
        <v>425</v>
      </c>
      <c r="Q38" s="168" t="s">
        <v>425</v>
      </c>
      <c r="R38" s="189" t="s">
        <v>425</v>
      </c>
      <c r="S38" s="168">
        <v>1</v>
      </c>
      <c r="T38" s="189">
        <v>0.1</v>
      </c>
      <c r="U38" s="168" t="s">
        <v>425</v>
      </c>
      <c r="V38" s="189" t="s">
        <v>425</v>
      </c>
      <c r="W38" s="168">
        <v>1</v>
      </c>
      <c r="X38" s="189">
        <v>0.1</v>
      </c>
      <c r="Y38" s="168" t="s">
        <v>425</v>
      </c>
      <c r="Z38" s="189" t="s">
        <v>425</v>
      </c>
      <c r="AA38" s="168" t="s">
        <v>425</v>
      </c>
      <c r="AB38" s="189" t="s">
        <v>425</v>
      </c>
      <c r="AC38" s="168" t="s">
        <v>425</v>
      </c>
      <c r="AD38" s="189" t="s">
        <v>425</v>
      </c>
      <c r="AE38" s="168" t="s">
        <v>425</v>
      </c>
      <c r="AF38" s="189" t="s">
        <v>425</v>
      </c>
      <c r="AG38" s="168" t="s">
        <v>425</v>
      </c>
      <c r="AH38" s="189" t="s">
        <v>425</v>
      </c>
      <c r="AI38" s="168" t="s">
        <v>425</v>
      </c>
      <c r="AJ38" s="189" t="s">
        <v>425</v>
      </c>
      <c r="AK38" s="168" t="s">
        <v>425</v>
      </c>
      <c r="AL38" s="189" t="s">
        <v>425</v>
      </c>
      <c r="AM38" s="168">
        <v>1</v>
      </c>
      <c r="AN38" s="189">
        <v>0.1</v>
      </c>
      <c r="AO38" s="168">
        <v>10</v>
      </c>
      <c r="AP38" s="190">
        <v>1</v>
      </c>
      <c r="AQ38" s="47"/>
      <c r="AR38" s="47"/>
    </row>
    <row r="39" spans="2:44">
      <c r="B39" s="172" t="s">
        <v>14</v>
      </c>
      <c r="C39" s="168">
        <v>13</v>
      </c>
      <c r="D39" s="189">
        <v>0.9285714285714286</v>
      </c>
      <c r="E39" s="168" t="s">
        <v>425</v>
      </c>
      <c r="F39" s="189" t="s">
        <v>425</v>
      </c>
      <c r="G39" s="168" t="s">
        <v>425</v>
      </c>
      <c r="H39" s="189" t="s">
        <v>425</v>
      </c>
      <c r="I39" s="168" t="s">
        <v>425</v>
      </c>
      <c r="J39" s="189" t="s">
        <v>425</v>
      </c>
      <c r="K39" s="168" t="s">
        <v>425</v>
      </c>
      <c r="L39" s="189" t="s">
        <v>425</v>
      </c>
      <c r="M39" s="168" t="s">
        <v>425</v>
      </c>
      <c r="N39" s="189" t="s">
        <v>425</v>
      </c>
      <c r="O39" s="168" t="s">
        <v>425</v>
      </c>
      <c r="P39" s="189" t="s">
        <v>425</v>
      </c>
      <c r="Q39" s="168" t="s">
        <v>425</v>
      </c>
      <c r="R39" s="189" t="s">
        <v>425</v>
      </c>
      <c r="S39" s="168" t="s">
        <v>425</v>
      </c>
      <c r="T39" s="189" t="s">
        <v>425</v>
      </c>
      <c r="U39" s="168" t="s">
        <v>425</v>
      </c>
      <c r="V39" s="189" t="s">
        <v>425</v>
      </c>
      <c r="W39" s="168" t="s">
        <v>425</v>
      </c>
      <c r="X39" s="189" t="s">
        <v>425</v>
      </c>
      <c r="Y39" s="168" t="s">
        <v>425</v>
      </c>
      <c r="Z39" s="189" t="s">
        <v>425</v>
      </c>
      <c r="AA39" s="168" t="s">
        <v>425</v>
      </c>
      <c r="AB39" s="189" t="s">
        <v>425</v>
      </c>
      <c r="AC39" s="168" t="s">
        <v>425</v>
      </c>
      <c r="AD39" s="189" t="s">
        <v>425</v>
      </c>
      <c r="AE39" s="168" t="s">
        <v>425</v>
      </c>
      <c r="AF39" s="189" t="s">
        <v>425</v>
      </c>
      <c r="AG39" s="168" t="s">
        <v>425</v>
      </c>
      <c r="AH39" s="189" t="s">
        <v>425</v>
      </c>
      <c r="AI39" s="168" t="s">
        <v>425</v>
      </c>
      <c r="AJ39" s="189" t="s">
        <v>425</v>
      </c>
      <c r="AK39" s="168" t="s">
        <v>425</v>
      </c>
      <c r="AL39" s="189" t="s">
        <v>425</v>
      </c>
      <c r="AM39" s="168">
        <v>1</v>
      </c>
      <c r="AN39" s="189">
        <v>7.1428571428571438E-2</v>
      </c>
      <c r="AO39" s="168">
        <v>14</v>
      </c>
      <c r="AP39" s="190">
        <v>1</v>
      </c>
      <c r="AQ39" s="47"/>
      <c r="AR39" s="47"/>
    </row>
    <row r="40" spans="2:44">
      <c r="B40" s="172" t="s">
        <v>15</v>
      </c>
      <c r="C40" s="168">
        <v>3</v>
      </c>
      <c r="D40" s="189">
        <v>0.42857142857142855</v>
      </c>
      <c r="E40" s="168" t="s">
        <v>425</v>
      </c>
      <c r="F40" s="189" t="s">
        <v>425</v>
      </c>
      <c r="G40" s="168" t="s">
        <v>425</v>
      </c>
      <c r="H40" s="189" t="s">
        <v>425</v>
      </c>
      <c r="I40" s="168" t="s">
        <v>425</v>
      </c>
      <c r="J40" s="189" t="s">
        <v>425</v>
      </c>
      <c r="K40" s="168" t="s">
        <v>425</v>
      </c>
      <c r="L40" s="189" t="s">
        <v>425</v>
      </c>
      <c r="M40" s="168" t="s">
        <v>425</v>
      </c>
      <c r="N40" s="189" t="s">
        <v>425</v>
      </c>
      <c r="O40" s="168" t="s">
        <v>425</v>
      </c>
      <c r="P40" s="189" t="s">
        <v>425</v>
      </c>
      <c r="Q40" s="168" t="s">
        <v>425</v>
      </c>
      <c r="R40" s="189" t="s">
        <v>425</v>
      </c>
      <c r="S40" s="168" t="s">
        <v>425</v>
      </c>
      <c r="T40" s="189" t="s">
        <v>425</v>
      </c>
      <c r="U40" s="168" t="s">
        <v>425</v>
      </c>
      <c r="V40" s="189" t="s">
        <v>425</v>
      </c>
      <c r="W40" s="168" t="s">
        <v>425</v>
      </c>
      <c r="X40" s="189" t="s">
        <v>425</v>
      </c>
      <c r="Y40" s="168" t="s">
        <v>425</v>
      </c>
      <c r="Z40" s="189" t="s">
        <v>425</v>
      </c>
      <c r="AA40" s="168" t="s">
        <v>425</v>
      </c>
      <c r="AB40" s="189" t="s">
        <v>425</v>
      </c>
      <c r="AC40" s="168" t="s">
        <v>425</v>
      </c>
      <c r="AD40" s="189" t="s">
        <v>425</v>
      </c>
      <c r="AE40" s="168" t="s">
        <v>425</v>
      </c>
      <c r="AF40" s="189" t="s">
        <v>425</v>
      </c>
      <c r="AG40" s="168" t="s">
        <v>425</v>
      </c>
      <c r="AH40" s="189" t="s">
        <v>425</v>
      </c>
      <c r="AI40" s="168" t="s">
        <v>425</v>
      </c>
      <c r="AJ40" s="189" t="s">
        <v>425</v>
      </c>
      <c r="AK40" s="168" t="s">
        <v>425</v>
      </c>
      <c r="AL40" s="189" t="s">
        <v>425</v>
      </c>
      <c r="AM40" s="168">
        <v>4</v>
      </c>
      <c r="AN40" s="189">
        <v>0.57142857142857151</v>
      </c>
      <c r="AO40" s="168">
        <v>7</v>
      </c>
      <c r="AP40" s="190">
        <v>1</v>
      </c>
      <c r="AQ40" s="47"/>
      <c r="AR40" s="47"/>
    </row>
    <row r="41" spans="2:44">
      <c r="B41" s="172" t="s">
        <v>16</v>
      </c>
      <c r="C41" s="168">
        <v>19</v>
      </c>
      <c r="D41" s="189">
        <v>0.76</v>
      </c>
      <c r="E41" s="168" t="s">
        <v>425</v>
      </c>
      <c r="F41" s="189" t="s">
        <v>425</v>
      </c>
      <c r="G41" s="168" t="s">
        <v>425</v>
      </c>
      <c r="H41" s="189" t="s">
        <v>425</v>
      </c>
      <c r="I41" s="168" t="s">
        <v>425</v>
      </c>
      <c r="J41" s="189" t="s">
        <v>425</v>
      </c>
      <c r="K41" s="168">
        <v>1</v>
      </c>
      <c r="L41" s="189">
        <v>0.04</v>
      </c>
      <c r="M41" s="168" t="s">
        <v>425</v>
      </c>
      <c r="N41" s="189" t="s">
        <v>425</v>
      </c>
      <c r="O41" s="168">
        <v>1</v>
      </c>
      <c r="P41" s="189">
        <v>0.04</v>
      </c>
      <c r="Q41" s="168">
        <v>1</v>
      </c>
      <c r="R41" s="189">
        <v>0.04</v>
      </c>
      <c r="S41" s="168" t="s">
        <v>425</v>
      </c>
      <c r="T41" s="189" t="s">
        <v>425</v>
      </c>
      <c r="U41" s="168" t="s">
        <v>425</v>
      </c>
      <c r="V41" s="189" t="s">
        <v>425</v>
      </c>
      <c r="W41" s="168" t="s">
        <v>425</v>
      </c>
      <c r="X41" s="189" t="s">
        <v>425</v>
      </c>
      <c r="Y41" s="168" t="s">
        <v>425</v>
      </c>
      <c r="Z41" s="189" t="s">
        <v>425</v>
      </c>
      <c r="AA41" s="168" t="s">
        <v>425</v>
      </c>
      <c r="AB41" s="189" t="s">
        <v>425</v>
      </c>
      <c r="AC41" s="168" t="s">
        <v>425</v>
      </c>
      <c r="AD41" s="189" t="s">
        <v>425</v>
      </c>
      <c r="AE41" s="168" t="s">
        <v>425</v>
      </c>
      <c r="AF41" s="189" t="s">
        <v>425</v>
      </c>
      <c r="AG41" s="168">
        <v>1</v>
      </c>
      <c r="AH41" s="189">
        <v>0.04</v>
      </c>
      <c r="AI41" s="168" t="s">
        <v>425</v>
      </c>
      <c r="AJ41" s="189" t="s">
        <v>425</v>
      </c>
      <c r="AK41" s="168" t="s">
        <v>425</v>
      </c>
      <c r="AL41" s="189" t="s">
        <v>425</v>
      </c>
      <c r="AM41" s="168">
        <v>2</v>
      </c>
      <c r="AN41" s="189">
        <v>0.08</v>
      </c>
      <c r="AO41" s="168">
        <v>25</v>
      </c>
      <c r="AP41" s="190">
        <v>1</v>
      </c>
      <c r="AQ41" s="47"/>
      <c r="AR41" s="47"/>
    </row>
    <row r="42" spans="2:44">
      <c r="B42" s="172" t="s">
        <v>17</v>
      </c>
      <c r="C42" s="168">
        <v>4</v>
      </c>
      <c r="D42" s="189">
        <v>0.66666666666666674</v>
      </c>
      <c r="E42" s="168" t="s">
        <v>425</v>
      </c>
      <c r="F42" s="189" t="s">
        <v>425</v>
      </c>
      <c r="G42" s="168" t="s">
        <v>425</v>
      </c>
      <c r="H42" s="189" t="s">
        <v>425</v>
      </c>
      <c r="I42" s="168" t="s">
        <v>425</v>
      </c>
      <c r="J42" s="189" t="s">
        <v>425</v>
      </c>
      <c r="K42" s="168">
        <v>1</v>
      </c>
      <c r="L42" s="189">
        <v>0.16666666666666669</v>
      </c>
      <c r="M42" s="168" t="s">
        <v>425</v>
      </c>
      <c r="N42" s="189" t="s">
        <v>425</v>
      </c>
      <c r="O42" s="168" t="s">
        <v>425</v>
      </c>
      <c r="P42" s="189" t="s">
        <v>425</v>
      </c>
      <c r="Q42" s="168" t="s">
        <v>425</v>
      </c>
      <c r="R42" s="189" t="s">
        <v>425</v>
      </c>
      <c r="S42" s="168" t="s">
        <v>425</v>
      </c>
      <c r="T42" s="189" t="s">
        <v>425</v>
      </c>
      <c r="U42" s="168" t="s">
        <v>425</v>
      </c>
      <c r="V42" s="189" t="s">
        <v>425</v>
      </c>
      <c r="W42" s="168" t="s">
        <v>425</v>
      </c>
      <c r="X42" s="189" t="s">
        <v>425</v>
      </c>
      <c r="Y42" s="168" t="s">
        <v>425</v>
      </c>
      <c r="Z42" s="189" t="s">
        <v>425</v>
      </c>
      <c r="AA42" s="168" t="s">
        <v>425</v>
      </c>
      <c r="AB42" s="189" t="s">
        <v>425</v>
      </c>
      <c r="AC42" s="168" t="s">
        <v>425</v>
      </c>
      <c r="AD42" s="189" t="s">
        <v>425</v>
      </c>
      <c r="AE42" s="168" t="s">
        <v>425</v>
      </c>
      <c r="AF42" s="189" t="s">
        <v>425</v>
      </c>
      <c r="AG42" s="168" t="s">
        <v>425</v>
      </c>
      <c r="AH42" s="189" t="s">
        <v>425</v>
      </c>
      <c r="AI42" s="168" t="s">
        <v>425</v>
      </c>
      <c r="AJ42" s="189" t="s">
        <v>425</v>
      </c>
      <c r="AK42" s="168" t="s">
        <v>425</v>
      </c>
      <c r="AL42" s="189" t="s">
        <v>425</v>
      </c>
      <c r="AM42" s="168">
        <v>1</v>
      </c>
      <c r="AN42" s="189">
        <v>0.16666666666666669</v>
      </c>
      <c r="AO42" s="168">
        <v>6</v>
      </c>
      <c r="AP42" s="190">
        <v>1</v>
      </c>
      <c r="AQ42" s="47"/>
      <c r="AR42" s="47"/>
    </row>
    <row r="43" spans="2:44">
      <c r="B43" s="172" t="s">
        <v>18</v>
      </c>
      <c r="C43" s="168" t="s">
        <v>425</v>
      </c>
      <c r="D43" s="189" t="s">
        <v>425</v>
      </c>
      <c r="E43" s="168">
        <v>6</v>
      </c>
      <c r="F43" s="189">
        <v>0.375</v>
      </c>
      <c r="G43" s="168" t="s">
        <v>425</v>
      </c>
      <c r="H43" s="189" t="s">
        <v>425</v>
      </c>
      <c r="I43" s="168">
        <v>4</v>
      </c>
      <c r="J43" s="189">
        <v>0.25</v>
      </c>
      <c r="K43" s="168">
        <v>1</v>
      </c>
      <c r="L43" s="189">
        <v>6.25E-2</v>
      </c>
      <c r="M43" s="168" t="s">
        <v>425</v>
      </c>
      <c r="N43" s="189" t="s">
        <v>425</v>
      </c>
      <c r="O43" s="168" t="s">
        <v>425</v>
      </c>
      <c r="P43" s="189" t="s">
        <v>425</v>
      </c>
      <c r="Q43" s="168" t="s">
        <v>425</v>
      </c>
      <c r="R43" s="189" t="s">
        <v>425</v>
      </c>
      <c r="S43" s="168">
        <v>1</v>
      </c>
      <c r="T43" s="189">
        <v>6.25E-2</v>
      </c>
      <c r="U43" s="168">
        <v>2</v>
      </c>
      <c r="V43" s="189">
        <v>0.125</v>
      </c>
      <c r="W43" s="168" t="s">
        <v>425</v>
      </c>
      <c r="X43" s="189" t="s">
        <v>425</v>
      </c>
      <c r="Y43" s="168" t="s">
        <v>425</v>
      </c>
      <c r="Z43" s="189" t="s">
        <v>425</v>
      </c>
      <c r="AA43" s="168" t="s">
        <v>425</v>
      </c>
      <c r="AB43" s="189" t="s">
        <v>425</v>
      </c>
      <c r="AC43" s="168" t="s">
        <v>425</v>
      </c>
      <c r="AD43" s="189" t="s">
        <v>425</v>
      </c>
      <c r="AE43" s="168">
        <v>1</v>
      </c>
      <c r="AF43" s="189">
        <v>6.25E-2</v>
      </c>
      <c r="AG43" s="168" t="s">
        <v>425</v>
      </c>
      <c r="AH43" s="189" t="s">
        <v>425</v>
      </c>
      <c r="AI43" s="168" t="s">
        <v>425</v>
      </c>
      <c r="AJ43" s="189" t="s">
        <v>425</v>
      </c>
      <c r="AK43" s="168" t="s">
        <v>425</v>
      </c>
      <c r="AL43" s="189" t="s">
        <v>425</v>
      </c>
      <c r="AM43" s="168">
        <v>1</v>
      </c>
      <c r="AN43" s="189">
        <v>6.25E-2</v>
      </c>
      <c r="AO43" s="168">
        <v>16</v>
      </c>
      <c r="AP43" s="190">
        <v>1</v>
      </c>
      <c r="AQ43" s="47"/>
      <c r="AR43" s="47"/>
    </row>
    <row r="44" spans="2:44">
      <c r="B44" s="172" t="s">
        <v>19</v>
      </c>
      <c r="C44" s="168">
        <v>9</v>
      </c>
      <c r="D44" s="189">
        <v>0.69230769230769229</v>
      </c>
      <c r="E44" s="168" t="s">
        <v>425</v>
      </c>
      <c r="F44" s="189" t="s">
        <v>425</v>
      </c>
      <c r="G44" s="168">
        <v>2</v>
      </c>
      <c r="H44" s="189">
        <v>0.15384615384615385</v>
      </c>
      <c r="I44" s="168" t="s">
        <v>425</v>
      </c>
      <c r="J44" s="189" t="s">
        <v>425</v>
      </c>
      <c r="K44" s="168" t="s">
        <v>425</v>
      </c>
      <c r="L44" s="189" t="s">
        <v>425</v>
      </c>
      <c r="M44" s="168" t="s">
        <v>425</v>
      </c>
      <c r="N44" s="189" t="s">
        <v>425</v>
      </c>
      <c r="O44" s="168" t="s">
        <v>425</v>
      </c>
      <c r="P44" s="189" t="s">
        <v>425</v>
      </c>
      <c r="Q44" s="168" t="s">
        <v>425</v>
      </c>
      <c r="R44" s="189" t="s">
        <v>425</v>
      </c>
      <c r="S44" s="168" t="s">
        <v>425</v>
      </c>
      <c r="T44" s="189" t="s">
        <v>425</v>
      </c>
      <c r="U44" s="168" t="s">
        <v>425</v>
      </c>
      <c r="V44" s="189" t="s">
        <v>425</v>
      </c>
      <c r="W44" s="168" t="s">
        <v>425</v>
      </c>
      <c r="X44" s="189" t="s">
        <v>425</v>
      </c>
      <c r="Y44" s="168" t="s">
        <v>425</v>
      </c>
      <c r="Z44" s="189" t="s">
        <v>425</v>
      </c>
      <c r="AA44" s="168" t="s">
        <v>425</v>
      </c>
      <c r="AB44" s="189" t="s">
        <v>425</v>
      </c>
      <c r="AC44" s="168" t="s">
        <v>425</v>
      </c>
      <c r="AD44" s="189" t="s">
        <v>425</v>
      </c>
      <c r="AE44" s="168" t="s">
        <v>425</v>
      </c>
      <c r="AF44" s="189" t="s">
        <v>425</v>
      </c>
      <c r="AG44" s="168" t="s">
        <v>425</v>
      </c>
      <c r="AH44" s="189" t="s">
        <v>425</v>
      </c>
      <c r="AI44" s="168" t="s">
        <v>425</v>
      </c>
      <c r="AJ44" s="189" t="s">
        <v>425</v>
      </c>
      <c r="AK44" s="168" t="s">
        <v>425</v>
      </c>
      <c r="AL44" s="189" t="s">
        <v>425</v>
      </c>
      <c r="AM44" s="168">
        <v>2</v>
      </c>
      <c r="AN44" s="189">
        <v>0.15384615384615385</v>
      </c>
      <c r="AO44" s="168">
        <v>13</v>
      </c>
      <c r="AP44" s="190">
        <v>1</v>
      </c>
      <c r="AQ44" s="47"/>
      <c r="AR44" s="47"/>
    </row>
    <row r="45" spans="2:44">
      <c r="B45" s="172" t="s">
        <v>20</v>
      </c>
      <c r="C45" s="168">
        <v>18</v>
      </c>
      <c r="D45" s="189">
        <v>0.81818181818181812</v>
      </c>
      <c r="E45" s="168" t="s">
        <v>425</v>
      </c>
      <c r="F45" s="189" t="s">
        <v>425</v>
      </c>
      <c r="G45" s="168" t="s">
        <v>425</v>
      </c>
      <c r="H45" s="189" t="s">
        <v>425</v>
      </c>
      <c r="I45" s="168" t="s">
        <v>425</v>
      </c>
      <c r="J45" s="189" t="s">
        <v>425</v>
      </c>
      <c r="K45" s="168" t="s">
        <v>425</v>
      </c>
      <c r="L45" s="189" t="s">
        <v>425</v>
      </c>
      <c r="M45" s="168">
        <v>1</v>
      </c>
      <c r="N45" s="189">
        <v>4.5454545454545456E-2</v>
      </c>
      <c r="O45" s="168" t="s">
        <v>425</v>
      </c>
      <c r="P45" s="189" t="s">
        <v>425</v>
      </c>
      <c r="Q45" s="168" t="s">
        <v>425</v>
      </c>
      <c r="R45" s="189" t="s">
        <v>425</v>
      </c>
      <c r="S45" s="168" t="s">
        <v>425</v>
      </c>
      <c r="T45" s="189" t="s">
        <v>425</v>
      </c>
      <c r="U45" s="168" t="s">
        <v>425</v>
      </c>
      <c r="V45" s="189" t="s">
        <v>425</v>
      </c>
      <c r="W45" s="168" t="s">
        <v>425</v>
      </c>
      <c r="X45" s="189" t="s">
        <v>425</v>
      </c>
      <c r="Y45" s="168" t="s">
        <v>425</v>
      </c>
      <c r="Z45" s="189" t="s">
        <v>425</v>
      </c>
      <c r="AA45" s="168" t="s">
        <v>425</v>
      </c>
      <c r="AB45" s="189" t="s">
        <v>425</v>
      </c>
      <c r="AC45" s="168" t="s">
        <v>425</v>
      </c>
      <c r="AD45" s="189" t="s">
        <v>425</v>
      </c>
      <c r="AE45" s="168" t="s">
        <v>425</v>
      </c>
      <c r="AF45" s="189" t="s">
        <v>425</v>
      </c>
      <c r="AG45" s="168" t="s">
        <v>425</v>
      </c>
      <c r="AH45" s="189" t="s">
        <v>425</v>
      </c>
      <c r="AI45" s="168" t="s">
        <v>425</v>
      </c>
      <c r="AJ45" s="189" t="s">
        <v>425</v>
      </c>
      <c r="AK45" s="168" t="s">
        <v>425</v>
      </c>
      <c r="AL45" s="189" t="s">
        <v>425</v>
      </c>
      <c r="AM45" s="168">
        <v>3</v>
      </c>
      <c r="AN45" s="189">
        <v>0.13636363636363635</v>
      </c>
      <c r="AO45" s="168">
        <v>22</v>
      </c>
      <c r="AP45" s="190">
        <v>1</v>
      </c>
      <c r="AQ45" s="47"/>
      <c r="AR45" s="47"/>
    </row>
    <row r="46" spans="2:44">
      <c r="B46" s="172" t="s">
        <v>21</v>
      </c>
      <c r="C46" s="168" t="s">
        <v>425</v>
      </c>
      <c r="D46" s="189" t="s">
        <v>425</v>
      </c>
      <c r="E46" s="168">
        <v>9</v>
      </c>
      <c r="F46" s="189">
        <v>0.75</v>
      </c>
      <c r="G46" s="168" t="s">
        <v>425</v>
      </c>
      <c r="H46" s="189" t="s">
        <v>425</v>
      </c>
      <c r="I46" s="168" t="s">
        <v>425</v>
      </c>
      <c r="J46" s="189" t="s">
        <v>425</v>
      </c>
      <c r="K46" s="168" t="s">
        <v>425</v>
      </c>
      <c r="L46" s="189" t="s">
        <v>425</v>
      </c>
      <c r="M46" s="168" t="s">
        <v>425</v>
      </c>
      <c r="N46" s="189" t="s">
        <v>425</v>
      </c>
      <c r="O46" s="168" t="s">
        <v>425</v>
      </c>
      <c r="P46" s="189" t="s">
        <v>425</v>
      </c>
      <c r="Q46" s="168" t="s">
        <v>425</v>
      </c>
      <c r="R46" s="189" t="s">
        <v>425</v>
      </c>
      <c r="S46" s="168">
        <v>1</v>
      </c>
      <c r="T46" s="189">
        <v>8.3333333333333343E-2</v>
      </c>
      <c r="U46" s="168" t="s">
        <v>425</v>
      </c>
      <c r="V46" s="189" t="s">
        <v>425</v>
      </c>
      <c r="W46" s="168" t="s">
        <v>425</v>
      </c>
      <c r="X46" s="189" t="s">
        <v>425</v>
      </c>
      <c r="Y46" s="168" t="s">
        <v>425</v>
      </c>
      <c r="Z46" s="189" t="s">
        <v>425</v>
      </c>
      <c r="AA46" s="168">
        <v>1</v>
      </c>
      <c r="AB46" s="189">
        <v>8.3333333333333343E-2</v>
      </c>
      <c r="AC46" s="168" t="s">
        <v>425</v>
      </c>
      <c r="AD46" s="189" t="s">
        <v>425</v>
      </c>
      <c r="AE46" s="168" t="s">
        <v>425</v>
      </c>
      <c r="AF46" s="189" t="s">
        <v>425</v>
      </c>
      <c r="AG46" s="168" t="s">
        <v>425</v>
      </c>
      <c r="AH46" s="189" t="s">
        <v>425</v>
      </c>
      <c r="AI46" s="168">
        <v>1</v>
      </c>
      <c r="AJ46" s="189">
        <v>8.3333333333333343E-2</v>
      </c>
      <c r="AK46" s="168" t="s">
        <v>425</v>
      </c>
      <c r="AL46" s="189" t="s">
        <v>425</v>
      </c>
      <c r="AM46" s="168" t="s">
        <v>425</v>
      </c>
      <c r="AN46" s="189" t="s">
        <v>425</v>
      </c>
      <c r="AO46" s="168">
        <v>12</v>
      </c>
      <c r="AP46" s="190">
        <v>1</v>
      </c>
      <c r="AQ46" s="47"/>
      <c r="AR46" s="47"/>
    </row>
    <row r="47" spans="2:44">
      <c r="B47" s="172" t="s">
        <v>22</v>
      </c>
      <c r="C47" s="168">
        <v>2</v>
      </c>
      <c r="D47" s="189">
        <v>0.4</v>
      </c>
      <c r="E47" s="168">
        <v>2</v>
      </c>
      <c r="F47" s="189">
        <v>0.4</v>
      </c>
      <c r="G47" s="168" t="s">
        <v>425</v>
      </c>
      <c r="H47" s="189" t="s">
        <v>425</v>
      </c>
      <c r="I47" s="168" t="s">
        <v>425</v>
      </c>
      <c r="J47" s="189" t="s">
        <v>425</v>
      </c>
      <c r="K47" s="168" t="s">
        <v>425</v>
      </c>
      <c r="L47" s="189" t="s">
        <v>425</v>
      </c>
      <c r="M47" s="168" t="s">
        <v>425</v>
      </c>
      <c r="N47" s="189" t="s">
        <v>425</v>
      </c>
      <c r="O47" s="168" t="s">
        <v>425</v>
      </c>
      <c r="P47" s="189" t="s">
        <v>425</v>
      </c>
      <c r="Q47" s="168" t="s">
        <v>425</v>
      </c>
      <c r="R47" s="189" t="s">
        <v>425</v>
      </c>
      <c r="S47" s="168" t="s">
        <v>425</v>
      </c>
      <c r="T47" s="189" t="s">
        <v>425</v>
      </c>
      <c r="U47" s="168" t="s">
        <v>425</v>
      </c>
      <c r="V47" s="189" t="s">
        <v>425</v>
      </c>
      <c r="W47" s="168" t="s">
        <v>425</v>
      </c>
      <c r="X47" s="189" t="s">
        <v>425</v>
      </c>
      <c r="Y47" s="168" t="s">
        <v>425</v>
      </c>
      <c r="Z47" s="189" t="s">
        <v>425</v>
      </c>
      <c r="AA47" s="168" t="s">
        <v>425</v>
      </c>
      <c r="AB47" s="189" t="s">
        <v>425</v>
      </c>
      <c r="AC47" s="168" t="s">
        <v>425</v>
      </c>
      <c r="AD47" s="189" t="s">
        <v>425</v>
      </c>
      <c r="AE47" s="168" t="s">
        <v>425</v>
      </c>
      <c r="AF47" s="189" t="s">
        <v>425</v>
      </c>
      <c r="AG47" s="168" t="s">
        <v>425</v>
      </c>
      <c r="AH47" s="189" t="s">
        <v>425</v>
      </c>
      <c r="AI47" s="168" t="s">
        <v>425</v>
      </c>
      <c r="AJ47" s="189" t="s">
        <v>425</v>
      </c>
      <c r="AK47" s="168" t="s">
        <v>425</v>
      </c>
      <c r="AL47" s="189" t="s">
        <v>425</v>
      </c>
      <c r="AM47" s="168">
        <v>1</v>
      </c>
      <c r="AN47" s="189">
        <v>0.2</v>
      </c>
      <c r="AO47" s="168">
        <v>5</v>
      </c>
      <c r="AP47" s="190">
        <v>1</v>
      </c>
      <c r="AQ47" s="47"/>
      <c r="AR47" s="47"/>
    </row>
    <row r="48" spans="2:44">
      <c r="B48" s="172" t="s">
        <v>23</v>
      </c>
      <c r="C48" s="168">
        <v>2</v>
      </c>
      <c r="D48" s="189">
        <v>0.5</v>
      </c>
      <c r="E48" s="168" t="s">
        <v>425</v>
      </c>
      <c r="F48" s="189" t="s">
        <v>425</v>
      </c>
      <c r="G48" s="168" t="s">
        <v>425</v>
      </c>
      <c r="H48" s="189" t="s">
        <v>425</v>
      </c>
      <c r="I48" s="168">
        <v>1</v>
      </c>
      <c r="J48" s="189">
        <v>0.25</v>
      </c>
      <c r="K48" s="168" t="s">
        <v>425</v>
      </c>
      <c r="L48" s="189" t="s">
        <v>425</v>
      </c>
      <c r="M48" s="168" t="s">
        <v>425</v>
      </c>
      <c r="N48" s="189" t="s">
        <v>425</v>
      </c>
      <c r="O48" s="168" t="s">
        <v>425</v>
      </c>
      <c r="P48" s="189" t="s">
        <v>425</v>
      </c>
      <c r="Q48" s="168" t="s">
        <v>425</v>
      </c>
      <c r="R48" s="189" t="s">
        <v>425</v>
      </c>
      <c r="S48" s="168" t="s">
        <v>425</v>
      </c>
      <c r="T48" s="189" t="s">
        <v>425</v>
      </c>
      <c r="U48" s="168" t="s">
        <v>425</v>
      </c>
      <c r="V48" s="189" t="s">
        <v>425</v>
      </c>
      <c r="W48" s="168" t="s">
        <v>425</v>
      </c>
      <c r="X48" s="189" t="s">
        <v>425</v>
      </c>
      <c r="Y48" s="168" t="s">
        <v>425</v>
      </c>
      <c r="Z48" s="189" t="s">
        <v>425</v>
      </c>
      <c r="AA48" s="168" t="s">
        <v>425</v>
      </c>
      <c r="AB48" s="189" t="s">
        <v>425</v>
      </c>
      <c r="AC48" s="168" t="s">
        <v>425</v>
      </c>
      <c r="AD48" s="189" t="s">
        <v>425</v>
      </c>
      <c r="AE48" s="168" t="s">
        <v>425</v>
      </c>
      <c r="AF48" s="189" t="s">
        <v>425</v>
      </c>
      <c r="AG48" s="168" t="s">
        <v>425</v>
      </c>
      <c r="AH48" s="189" t="s">
        <v>425</v>
      </c>
      <c r="AI48" s="168" t="s">
        <v>425</v>
      </c>
      <c r="AJ48" s="189" t="s">
        <v>425</v>
      </c>
      <c r="AK48" s="168" t="s">
        <v>425</v>
      </c>
      <c r="AL48" s="189" t="s">
        <v>425</v>
      </c>
      <c r="AM48" s="168">
        <v>1</v>
      </c>
      <c r="AN48" s="189">
        <v>0.25</v>
      </c>
      <c r="AO48" s="168">
        <v>4</v>
      </c>
      <c r="AP48" s="190">
        <v>1</v>
      </c>
      <c r="AQ48" s="47"/>
      <c r="AR48" s="47"/>
    </row>
    <row r="49" spans="2:44">
      <c r="B49" s="172" t="s">
        <v>24</v>
      </c>
      <c r="C49" s="168">
        <v>6</v>
      </c>
      <c r="D49" s="189">
        <v>0.75</v>
      </c>
      <c r="E49" s="168">
        <v>1</v>
      </c>
      <c r="F49" s="189">
        <v>0.125</v>
      </c>
      <c r="G49" s="168" t="s">
        <v>425</v>
      </c>
      <c r="H49" s="189" t="s">
        <v>425</v>
      </c>
      <c r="I49" s="168" t="s">
        <v>425</v>
      </c>
      <c r="J49" s="189" t="s">
        <v>425</v>
      </c>
      <c r="K49" s="168" t="s">
        <v>425</v>
      </c>
      <c r="L49" s="189" t="s">
        <v>425</v>
      </c>
      <c r="M49" s="168" t="s">
        <v>425</v>
      </c>
      <c r="N49" s="189" t="s">
        <v>425</v>
      </c>
      <c r="O49" s="168" t="s">
        <v>425</v>
      </c>
      <c r="P49" s="189" t="s">
        <v>425</v>
      </c>
      <c r="Q49" s="168" t="s">
        <v>425</v>
      </c>
      <c r="R49" s="189" t="s">
        <v>425</v>
      </c>
      <c r="S49" s="168" t="s">
        <v>425</v>
      </c>
      <c r="T49" s="189" t="s">
        <v>425</v>
      </c>
      <c r="U49" s="168" t="s">
        <v>425</v>
      </c>
      <c r="V49" s="189" t="s">
        <v>425</v>
      </c>
      <c r="W49" s="168" t="s">
        <v>425</v>
      </c>
      <c r="X49" s="189" t="s">
        <v>425</v>
      </c>
      <c r="Y49" s="168" t="s">
        <v>425</v>
      </c>
      <c r="Z49" s="189" t="s">
        <v>425</v>
      </c>
      <c r="AA49" s="168" t="s">
        <v>425</v>
      </c>
      <c r="AB49" s="189" t="s">
        <v>425</v>
      </c>
      <c r="AC49" s="168">
        <v>1</v>
      </c>
      <c r="AD49" s="189">
        <v>0.125</v>
      </c>
      <c r="AE49" s="168" t="s">
        <v>425</v>
      </c>
      <c r="AF49" s="189" t="s">
        <v>425</v>
      </c>
      <c r="AG49" s="168" t="s">
        <v>425</v>
      </c>
      <c r="AH49" s="189" t="s">
        <v>425</v>
      </c>
      <c r="AI49" s="168" t="s">
        <v>425</v>
      </c>
      <c r="AJ49" s="189" t="s">
        <v>425</v>
      </c>
      <c r="AK49" s="168" t="s">
        <v>425</v>
      </c>
      <c r="AL49" s="189" t="s">
        <v>425</v>
      </c>
      <c r="AM49" s="168" t="s">
        <v>425</v>
      </c>
      <c r="AN49" s="189" t="s">
        <v>425</v>
      </c>
      <c r="AO49" s="168">
        <v>8</v>
      </c>
      <c r="AP49" s="190">
        <v>1</v>
      </c>
      <c r="AQ49" s="47"/>
      <c r="AR49" s="47"/>
    </row>
    <row r="50" spans="2:44">
      <c r="B50" s="172" t="s">
        <v>25</v>
      </c>
      <c r="C50" s="168">
        <v>6</v>
      </c>
      <c r="D50" s="189">
        <v>0.66666666666666674</v>
      </c>
      <c r="E50" s="168" t="s">
        <v>425</v>
      </c>
      <c r="F50" s="189" t="s">
        <v>425</v>
      </c>
      <c r="G50" s="168" t="s">
        <v>425</v>
      </c>
      <c r="H50" s="189" t="s">
        <v>425</v>
      </c>
      <c r="I50" s="168" t="s">
        <v>425</v>
      </c>
      <c r="J50" s="189" t="s">
        <v>425</v>
      </c>
      <c r="K50" s="168" t="s">
        <v>425</v>
      </c>
      <c r="L50" s="189" t="s">
        <v>425</v>
      </c>
      <c r="M50" s="168" t="s">
        <v>425</v>
      </c>
      <c r="N50" s="189" t="s">
        <v>425</v>
      </c>
      <c r="O50" s="168">
        <v>1</v>
      </c>
      <c r="P50" s="189">
        <v>0.1111111111111111</v>
      </c>
      <c r="Q50" s="168" t="s">
        <v>425</v>
      </c>
      <c r="R50" s="189" t="s">
        <v>425</v>
      </c>
      <c r="S50" s="168">
        <v>1</v>
      </c>
      <c r="T50" s="189">
        <v>0.1111111111111111</v>
      </c>
      <c r="U50" s="168" t="s">
        <v>425</v>
      </c>
      <c r="V50" s="189" t="s">
        <v>425</v>
      </c>
      <c r="W50" s="168" t="s">
        <v>425</v>
      </c>
      <c r="X50" s="189" t="s">
        <v>425</v>
      </c>
      <c r="Y50" s="168" t="s">
        <v>425</v>
      </c>
      <c r="Z50" s="189" t="s">
        <v>425</v>
      </c>
      <c r="AA50" s="168" t="s">
        <v>425</v>
      </c>
      <c r="AB50" s="189" t="s">
        <v>425</v>
      </c>
      <c r="AC50" s="168" t="s">
        <v>425</v>
      </c>
      <c r="AD50" s="189" t="s">
        <v>425</v>
      </c>
      <c r="AE50" s="168" t="s">
        <v>425</v>
      </c>
      <c r="AF50" s="189" t="s">
        <v>425</v>
      </c>
      <c r="AG50" s="168" t="s">
        <v>425</v>
      </c>
      <c r="AH50" s="189" t="s">
        <v>425</v>
      </c>
      <c r="AI50" s="168" t="s">
        <v>425</v>
      </c>
      <c r="AJ50" s="189" t="s">
        <v>425</v>
      </c>
      <c r="AK50" s="168" t="s">
        <v>425</v>
      </c>
      <c r="AL50" s="189" t="s">
        <v>425</v>
      </c>
      <c r="AM50" s="168">
        <v>1</v>
      </c>
      <c r="AN50" s="189">
        <v>0.1111111111111111</v>
      </c>
      <c r="AO50" s="168">
        <v>9</v>
      </c>
      <c r="AP50" s="190">
        <v>1</v>
      </c>
      <c r="AQ50" s="47"/>
      <c r="AR50" s="47"/>
    </row>
    <row r="51" spans="2:44">
      <c r="B51" s="172" t="s">
        <v>26</v>
      </c>
      <c r="C51" s="168" t="s">
        <v>425</v>
      </c>
      <c r="D51" s="189" t="s">
        <v>425</v>
      </c>
      <c r="E51" s="168">
        <v>4</v>
      </c>
      <c r="F51" s="189">
        <v>0.44444444444444442</v>
      </c>
      <c r="G51" s="168" t="s">
        <v>425</v>
      </c>
      <c r="H51" s="189" t="s">
        <v>425</v>
      </c>
      <c r="I51" s="168">
        <v>1</v>
      </c>
      <c r="J51" s="189">
        <v>0.1111111111111111</v>
      </c>
      <c r="K51" s="168" t="s">
        <v>425</v>
      </c>
      <c r="L51" s="189" t="s">
        <v>425</v>
      </c>
      <c r="M51" s="168" t="s">
        <v>425</v>
      </c>
      <c r="N51" s="189" t="s">
        <v>425</v>
      </c>
      <c r="O51" s="168" t="s">
        <v>425</v>
      </c>
      <c r="P51" s="189" t="s">
        <v>425</v>
      </c>
      <c r="Q51" s="168" t="s">
        <v>425</v>
      </c>
      <c r="R51" s="189" t="s">
        <v>425</v>
      </c>
      <c r="S51" s="168" t="s">
        <v>425</v>
      </c>
      <c r="T51" s="189" t="s">
        <v>425</v>
      </c>
      <c r="U51" s="168">
        <v>2</v>
      </c>
      <c r="V51" s="189">
        <v>0.22222222222222221</v>
      </c>
      <c r="W51" s="168" t="s">
        <v>425</v>
      </c>
      <c r="X51" s="189" t="s">
        <v>425</v>
      </c>
      <c r="Y51" s="168">
        <v>1</v>
      </c>
      <c r="Z51" s="189">
        <v>0.1111111111111111</v>
      </c>
      <c r="AA51" s="168" t="s">
        <v>425</v>
      </c>
      <c r="AB51" s="189" t="s">
        <v>425</v>
      </c>
      <c r="AC51" s="168" t="s">
        <v>425</v>
      </c>
      <c r="AD51" s="189" t="s">
        <v>425</v>
      </c>
      <c r="AE51" s="168" t="s">
        <v>425</v>
      </c>
      <c r="AF51" s="189" t="s">
        <v>425</v>
      </c>
      <c r="AG51" s="168" t="s">
        <v>425</v>
      </c>
      <c r="AH51" s="189" t="s">
        <v>425</v>
      </c>
      <c r="AI51" s="168" t="s">
        <v>425</v>
      </c>
      <c r="AJ51" s="189" t="s">
        <v>425</v>
      </c>
      <c r="AK51" s="168">
        <v>1</v>
      </c>
      <c r="AL51" s="189">
        <v>0.1111111111111111</v>
      </c>
      <c r="AM51" s="168" t="s">
        <v>425</v>
      </c>
      <c r="AN51" s="189" t="s">
        <v>425</v>
      </c>
      <c r="AO51" s="168">
        <v>9</v>
      </c>
      <c r="AP51" s="190">
        <v>1</v>
      </c>
      <c r="AQ51" s="47"/>
      <c r="AR51" s="47"/>
    </row>
    <row r="52" spans="2:44">
      <c r="B52" s="172" t="s">
        <v>27</v>
      </c>
      <c r="C52" s="168">
        <v>1</v>
      </c>
      <c r="D52" s="189">
        <v>0.33333333333333337</v>
      </c>
      <c r="E52" s="168" t="s">
        <v>425</v>
      </c>
      <c r="F52" s="189" t="s">
        <v>425</v>
      </c>
      <c r="G52" s="168" t="s">
        <v>425</v>
      </c>
      <c r="H52" s="189" t="s">
        <v>425</v>
      </c>
      <c r="I52" s="168">
        <v>2</v>
      </c>
      <c r="J52" s="189">
        <v>0.66666666666666674</v>
      </c>
      <c r="K52" s="168" t="s">
        <v>425</v>
      </c>
      <c r="L52" s="189" t="s">
        <v>425</v>
      </c>
      <c r="M52" s="168" t="s">
        <v>425</v>
      </c>
      <c r="N52" s="189" t="s">
        <v>425</v>
      </c>
      <c r="O52" s="168" t="s">
        <v>425</v>
      </c>
      <c r="P52" s="189" t="s">
        <v>425</v>
      </c>
      <c r="Q52" s="168" t="s">
        <v>425</v>
      </c>
      <c r="R52" s="189" t="s">
        <v>425</v>
      </c>
      <c r="S52" s="168" t="s">
        <v>425</v>
      </c>
      <c r="T52" s="189" t="s">
        <v>425</v>
      </c>
      <c r="U52" s="168" t="s">
        <v>425</v>
      </c>
      <c r="V52" s="189" t="s">
        <v>425</v>
      </c>
      <c r="W52" s="168" t="s">
        <v>425</v>
      </c>
      <c r="X52" s="189" t="s">
        <v>425</v>
      </c>
      <c r="Y52" s="168" t="s">
        <v>425</v>
      </c>
      <c r="Z52" s="189" t="s">
        <v>425</v>
      </c>
      <c r="AA52" s="168" t="s">
        <v>425</v>
      </c>
      <c r="AB52" s="189" t="s">
        <v>425</v>
      </c>
      <c r="AC52" s="168" t="s">
        <v>425</v>
      </c>
      <c r="AD52" s="189" t="s">
        <v>425</v>
      </c>
      <c r="AE52" s="168" t="s">
        <v>425</v>
      </c>
      <c r="AF52" s="189" t="s">
        <v>425</v>
      </c>
      <c r="AG52" s="168" t="s">
        <v>425</v>
      </c>
      <c r="AH52" s="189" t="s">
        <v>425</v>
      </c>
      <c r="AI52" s="168" t="s">
        <v>425</v>
      </c>
      <c r="AJ52" s="189" t="s">
        <v>425</v>
      </c>
      <c r="AK52" s="168" t="s">
        <v>425</v>
      </c>
      <c r="AL52" s="189" t="s">
        <v>425</v>
      </c>
      <c r="AM52" s="168" t="s">
        <v>425</v>
      </c>
      <c r="AN52" s="189" t="s">
        <v>425</v>
      </c>
      <c r="AO52" s="168">
        <v>3</v>
      </c>
      <c r="AP52" s="190">
        <v>1</v>
      </c>
      <c r="AQ52" s="47"/>
      <c r="AR52" s="47"/>
    </row>
    <row r="53" spans="2:44">
      <c r="B53" s="172" t="s">
        <v>28</v>
      </c>
      <c r="C53" s="168">
        <v>5</v>
      </c>
      <c r="D53" s="189">
        <v>0.7142857142857143</v>
      </c>
      <c r="E53" s="168">
        <v>1</v>
      </c>
      <c r="F53" s="189">
        <v>0.14285714285714288</v>
      </c>
      <c r="G53" s="168">
        <v>1</v>
      </c>
      <c r="H53" s="189">
        <v>0.14285714285714288</v>
      </c>
      <c r="I53" s="168" t="s">
        <v>425</v>
      </c>
      <c r="J53" s="189" t="s">
        <v>425</v>
      </c>
      <c r="K53" s="168" t="s">
        <v>425</v>
      </c>
      <c r="L53" s="189" t="s">
        <v>425</v>
      </c>
      <c r="M53" s="168" t="s">
        <v>425</v>
      </c>
      <c r="N53" s="189" t="s">
        <v>425</v>
      </c>
      <c r="O53" s="168" t="s">
        <v>425</v>
      </c>
      <c r="P53" s="189" t="s">
        <v>425</v>
      </c>
      <c r="Q53" s="168" t="s">
        <v>425</v>
      </c>
      <c r="R53" s="189" t="s">
        <v>425</v>
      </c>
      <c r="S53" s="168" t="s">
        <v>425</v>
      </c>
      <c r="T53" s="189" t="s">
        <v>425</v>
      </c>
      <c r="U53" s="168" t="s">
        <v>425</v>
      </c>
      <c r="V53" s="189" t="s">
        <v>425</v>
      </c>
      <c r="W53" s="168" t="s">
        <v>425</v>
      </c>
      <c r="X53" s="189" t="s">
        <v>425</v>
      </c>
      <c r="Y53" s="168" t="s">
        <v>425</v>
      </c>
      <c r="Z53" s="189" t="s">
        <v>425</v>
      </c>
      <c r="AA53" s="168" t="s">
        <v>425</v>
      </c>
      <c r="AB53" s="189" t="s">
        <v>425</v>
      </c>
      <c r="AC53" s="168" t="s">
        <v>425</v>
      </c>
      <c r="AD53" s="189" t="s">
        <v>425</v>
      </c>
      <c r="AE53" s="168" t="s">
        <v>425</v>
      </c>
      <c r="AF53" s="189" t="s">
        <v>425</v>
      </c>
      <c r="AG53" s="168" t="s">
        <v>425</v>
      </c>
      <c r="AH53" s="189" t="s">
        <v>425</v>
      </c>
      <c r="AI53" s="168" t="s">
        <v>425</v>
      </c>
      <c r="AJ53" s="189" t="s">
        <v>425</v>
      </c>
      <c r="AK53" s="168" t="s">
        <v>425</v>
      </c>
      <c r="AL53" s="189" t="s">
        <v>425</v>
      </c>
      <c r="AM53" s="168" t="s">
        <v>425</v>
      </c>
      <c r="AN53" s="189" t="s">
        <v>425</v>
      </c>
      <c r="AO53" s="168">
        <v>7</v>
      </c>
      <c r="AP53" s="190">
        <v>1</v>
      </c>
      <c r="AQ53" s="47"/>
      <c r="AR53" s="47"/>
    </row>
    <row r="54" spans="2:44">
      <c r="B54" s="172" t="s">
        <v>29</v>
      </c>
      <c r="C54" s="168">
        <v>1</v>
      </c>
      <c r="D54" s="189">
        <v>0.25</v>
      </c>
      <c r="E54" s="168">
        <v>1</v>
      </c>
      <c r="F54" s="189">
        <v>0.25</v>
      </c>
      <c r="G54" s="168" t="s">
        <v>425</v>
      </c>
      <c r="H54" s="189" t="s">
        <v>425</v>
      </c>
      <c r="I54" s="168" t="s">
        <v>425</v>
      </c>
      <c r="J54" s="189" t="s">
        <v>425</v>
      </c>
      <c r="K54" s="168" t="s">
        <v>425</v>
      </c>
      <c r="L54" s="189" t="s">
        <v>425</v>
      </c>
      <c r="M54" s="168" t="s">
        <v>425</v>
      </c>
      <c r="N54" s="189" t="s">
        <v>425</v>
      </c>
      <c r="O54" s="168" t="s">
        <v>425</v>
      </c>
      <c r="P54" s="189" t="s">
        <v>425</v>
      </c>
      <c r="Q54" s="168" t="s">
        <v>425</v>
      </c>
      <c r="R54" s="189" t="s">
        <v>425</v>
      </c>
      <c r="S54" s="168" t="s">
        <v>425</v>
      </c>
      <c r="T54" s="189" t="s">
        <v>425</v>
      </c>
      <c r="U54" s="168" t="s">
        <v>425</v>
      </c>
      <c r="V54" s="189" t="s">
        <v>425</v>
      </c>
      <c r="W54" s="168" t="s">
        <v>425</v>
      </c>
      <c r="X54" s="189" t="s">
        <v>425</v>
      </c>
      <c r="Y54" s="168" t="s">
        <v>425</v>
      </c>
      <c r="Z54" s="189" t="s">
        <v>425</v>
      </c>
      <c r="AA54" s="168" t="s">
        <v>425</v>
      </c>
      <c r="AB54" s="189" t="s">
        <v>425</v>
      </c>
      <c r="AC54" s="168" t="s">
        <v>425</v>
      </c>
      <c r="AD54" s="189" t="s">
        <v>425</v>
      </c>
      <c r="AE54" s="168" t="s">
        <v>425</v>
      </c>
      <c r="AF54" s="189" t="s">
        <v>425</v>
      </c>
      <c r="AG54" s="168" t="s">
        <v>425</v>
      </c>
      <c r="AH54" s="189" t="s">
        <v>425</v>
      </c>
      <c r="AI54" s="168" t="s">
        <v>425</v>
      </c>
      <c r="AJ54" s="189" t="s">
        <v>425</v>
      </c>
      <c r="AK54" s="168" t="s">
        <v>425</v>
      </c>
      <c r="AL54" s="189" t="s">
        <v>425</v>
      </c>
      <c r="AM54" s="168">
        <v>2</v>
      </c>
      <c r="AN54" s="189">
        <v>0.5</v>
      </c>
      <c r="AO54" s="168">
        <v>4</v>
      </c>
      <c r="AP54" s="190">
        <v>1</v>
      </c>
      <c r="AQ54" s="47"/>
      <c r="AR54" s="47"/>
    </row>
    <row r="55" spans="2:44">
      <c r="B55" s="172" t="s">
        <v>30</v>
      </c>
      <c r="C55" s="168">
        <v>2</v>
      </c>
      <c r="D55" s="189">
        <v>1</v>
      </c>
      <c r="E55" s="168" t="s">
        <v>425</v>
      </c>
      <c r="F55" s="189" t="s">
        <v>425</v>
      </c>
      <c r="G55" s="168" t="s">
        <v>425</v>
      </c>
      <c r="H55" s="189" t="s">
        <v>425</v>
      </c>
      <c r="I55" s="168" t="s">
        <v>425</v>
      </c>
      <c r="J55" s="189" t="s">
        <v>425</v>
      </c>
      <c r="K55" s="168" t="s">
        <v>425</v>
      </c>
      <c r="L55" s="189" t="s">
        <v>425</v>
      </c>
      <c r="M55" s="168" t="s">
        <v>425</v>
      </c>
      <c r="N55" s="189" t="s">
        <v>425</v>
      </c>
      <c r="O55" s="168" t="s">
        <v>425</v>
      </c>
      <c r="P55" s="189" t="s">
        <v>425</v>
      </c>
      <c r="Q55" s="168" t="s">
        <v>425</v>
      </c>
      <c r="R55" s="189" t="s">
        <v>425</v>
      </c>
      <c r="S55" s="168" t="s">
        <v>425</v>
      </c>
      <c r="T55" s="189" t="s">
        <v>425</v>
      </c>
      <c r="U55" s="168" t="s">
        <v>425</v>
      </c>
      <c r="V55" s="189" t="s">
        <v>425</v>
      </c>
      <c r="W55" s="168" t="s">
        <v>425</v>
      </c>
      <c r="X55" s="189" t="s">
        <v>425</v>
      </c>
      <c r="Y55" s="168" t="s">
        <v>425</v>
      </c>
      <c r="Z55" s="189" t="s">
        <v>425</v>
      </c>
      <c r="AA55" s="168" t="s">
        <v>425</v>
      </c>
      <c r="AB55" s="189" t="s">
        <v>425</v>
      </c>
      <c r="AC55" s="168" t="s">
        <v>425</v>
      </c>
      <c r="AD55" s="189" t="s">
        <v>425</v>
      </c>
      <c r="AE55" s="168" t="s">
        <v>425</v>
      </c>
      <c r="AF55" s="189" t="s">
        <v>425</v>
      </c>
      <c r="AG55" s="168" t="s">
        <v>425</v>
      </c>
      <c r="AH55" s="189" t="s">
        <v>425</v>
      </c>
      <c r="AI55" s="168" t="s">
        <v>425</v>
      </c>
      <c r="AJ55" s="189" t="s">
        <v>425</v>
      </c>
      <c r="AK55" s="168" t="s">
        <v>425</v>
      </c>
      <c r="AL55" s="189" t="s">
        <v>425</v>
      </c>
      <c r="AM55" s="168" t="s">
        <v>425</v>
      </c>
      <c r="AN55" s="189" t="s">
        <v>425</v>
      </c>
      <c r="AO55" s="168">
        <v>2</v>
      </c>
      <c r="AP55" s="190">
        <v>1</v>
      </c>
      <c r="AQ55" s="47"/>
      <c r="AR55" s="47"/>
    </row>
    <row r="56" spans="2:44">
      <c r="B56" s="172" t="s">
        <v>31</v>
      </c>
      <c r="C56" s="168">
        <v>2</v>
      </c>
      <c r="D56" s="189">
        <v>0.66666666666666674</v>
      </c>
      <c r="E56" s="168" t="s">
        <v>425</v>
      </c>
      <c r="F56" s="189" t="s">
        <v>425</v>
      </c>
      <c r="G56" s="168" t="s">
        <v>425</v>
      </c>
      <c r="H56" s="189" t="s">
        <v>425</v>
      </c>
      <c r="I56" s="168" t="s">
        <v>425</v>
      </c>
      <c r="J56" s="189" t="s">
        <v>425</v>
      </c>
      <c r="K56" s="168" t="s">
        <v>425</v>
      </c>
      <c r="L56" s="189" t="s">
        <v>425</v>
      </c>
      <c r="M56" s="168">
        <v>1</v>
      </c>
      <c r="N56" s="189">
        <v>0.33333333333333337</v>
      </c>
      <c r="O56" s="168" t="s">
        <v>425</v>
      </c>
      <c r="P56" s="189" t="s">
        <v>425</v>
      </c>
      <c r="Q56" s="168" t="s">
        <v>425</v>
      </c>
      <c r="R56" s="189" t="s">
        <v>425</v>
      </c>
      <c r="S56" s="168" t="s">
        <v>425</v>
      </c>
      <c r="T56" s="189" t="s">
        <v>425</v>
      </c>
      <c r="U56" s="168" t="s">
        <v>425</v>
      </c>
      <c r="V56" s="189" t="s">
        <v>425</v>
      </c>
      <c r="W56" s="168" t="s">
        <v>425</v>
      </c>
      <c r="X56" s="189" t="s">
        <v>425</v>
      </c>
      <c r="Y56" s="168" t="s">
        <v>425</v>
      </c>
      <c r="Z56" s="189" t="s">
        <v>425</v>
      </c>
      <c r="AA56" s="168" t="s">
        <v>425</v>
      </c>
      <c r="AB56" s="189" t="s">
        <v>425</v>
      </c>
      <c r="AC56" s="168" t="s">
        <v>425</v>
      </c>
      <c r="AD56" s="189" t="s">
        <v>425</v>
      </c>
      <c r="AE56" s="168" t="s">
        <v>425</v>
      </c>
      <c r="AF56" s="189" t="s">
        <v>425</v>
      </c>
      <c r="AG56" s="168" t="s">
        <v>425</v>
      </c>
      <c r="AH56" s="189" t="s">
        <v>425</v>
      </c>
      <c r="AI56" s="168" t="s">
        <v>425</v>
      </c>
      <c r="AJ56" s="189" t="s">
        <v>425</v>
      </c>
      <c r="AK56" s="168" t="s">
        <v>425</v>
      </c>
      <c r="AL56" s="189" t="s">
        <v>425</v>
      </c>
      <c r="AM56" s="168" t="s">
        <v>425</v>
      </c>
      <c r="AN56" s="189" t="s">
        <v>425</v>
      </c>
      <c r="AO56" s="168">
        <v>3</v>
      </c>
      <c r="AP56" s="190">
        <v>1</v>
      </c>
      <c r="AQ56" s="47"/>
      <c r="AR56" s="47"/>
    </row>
    <row r="57" spans="2:44">
      <c r="B57" s="230" t="s">
        <v>424</v>
      </c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161"/>
      <c r="P57" s="161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</row>
    <row r="58" spans="2:44">
      <c r="B58" s="236" t="s">
        <v>408</v>
      </c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</row>
  </sheetData>
  <mergeCells count="106">
    <mergeCell ref="AK30:AL30"/>
    <mergeCell ref="AM30:AN30"/>
    <mergeCell ref="AO30:AP30"/>
    <mergeCell ref="AO18:AP18"/>
    <mergeCell ref="AQ15:AR15"/>
    <mergeCell ref="AO11:AP11"/>
    <mergeCell ref="C28:D28"/>
    <mergeCell ref="M28:N28"/>
    <mergeCell ref="Q28:R28"/>
    <mergeCell ref="S28:T28"/>
    <mergeCell ref="U28:V28"/>
    <mergeCell ref="W28:X28"/>
    <mergeCell ref="Q11:R11"/>
    <mergeCell ref="S11:T11"/>
    <mergeCell ref="Y11:Z11"/>
    <mergeCell ref="C15:D15"/>
    <mergeCell ref="AI28:AJ28"/>
    <mergeCell ref="AG30:AH30"/>
    <mergeCell ref="AA16:AB16"/>
    <mergeCell ref="AC16:AD16"/>
    <mergeCell ref="AE15:AF15"/>
    <mergeCell ref="M16:N16"/>
    <mergeCell ref="AK11:AL11"/>
    <mergeCell ref="AM11:AN11"/>
    <mergeCell ref="AK18:AL18"/>
    <mergeCell ref="AE16:AF16"/>
    <mergeCell ref="C16:D16"/>
    <mergeCell ref="AG18:AH18"/>
    <mergeCell ref="AE18:AF18"/>
    <mergeCell ref="AA28:AB28"/>
    <mergeCell ref="AC28:AD28"/>
    <mergeCell ref="U18:V18"/>
    <mergeCell ref="AQ5:AR5"/>
    <mergeCell ref="AM18:AN18"/>
    <mergeCell ref="M18:N18"/>
    <mergeCell ref="Y18:Z18"/>
    <mergeCell ref="W18:X18"/>
    <mergeCell ref="AA18:AB18"/>
    <mergeCell ref="AC30:AD30"/>
    <mergeCell ref="E18:F18"/>
    <mergeCell ref="G18:H18"/>
    <mergeCell ref="B58:T58"/>
    <mergeCell ref="AI11:AJ11"/>
    <mergeCell ref="AI18:AJ18"/>
    <mergeCell ref="AI30:AJ30"/>
    <mergeCell ref="AI15:AJ15"/>
    <mergeCell ref="U15:V15"/>
    <mergeCell ref="W15:X15"/>
    <mergeCell ref="Y15:Z15"/>
    <mergeCell ref="AE11:AF11"/>
    <mergeCell ref="AE30:AF30"/>
    <mergeCell ref="E30:F30"/>
    <mergeCell ref="G30:H30"/>
    <mergeCell ref="I30:J30"/>
    <mergeCell ref="K30:L30"/>
    <mergeCell ref="O30:P30"/>
    <mergeCell ref="W11:X11"/>
    <mergeCell ref="AA15:AB15"/>
    <mergeCell ref="W16:X16"/>
    <mergeCell ref="Y16:Z16"/>
    <mergeCell ref="AE28:AF28"/>
    <mergeCell ref="S16:T16"/>
    <mergeCell ref="I18:J18"/>
    <mergeCell ref="B29:AP29"/>
    <mergeCell ref="B17:AP17"/>
    <mergeCell ref="B57:N57"/>
    <mergeCell ref="B30:B31"/>
    <mergeCell ref="B18:B19"/>
    <mergeCell ref="Q18:R18"/>
    <mergeCell ref="S18:T18"/>
    <mergeCell ref="C30:D30"/>
    <mergeCell ref="C18:D18"/>
    <mergeCell ref="B25:N25"/>
    <mergeCell ref="AC18:AD18"/>
    <mergeCell ref="M30:N30"/>
    <mergeCell ref="Q30:R30"/>
    <mergeCell ref="S30:T30"/>
    <mergeCell ref="U30:V30"/>
    <mergeCell ref="AA30:AB30"/>
    <mergeCell ref="Y30:Z30"/>
    <mergeCell ref="W30:X30"/>
    <mergeCell ref="Y28:Z28"/>
    <mergeCell ref="B10:AP10"/>
    <mergeCell ref="M15:N15"/>
    <mergeCell ref="Q15:R15"/>
    <mergeCell ref="S15:T15"/>
    <mergeCell ref="K18:L18"/>
    <mergeCell ref="O18:P18"/>
    <mergeCell ref="B8:AJ8"/>
    <mergeCell ref="B11:B12"/>
    <mergeCell ref="C11:D11"/>
    <mergeCell ref="AA11:AB11"/>
    <mergeCell ref="U11:V11"/>
    <mergeCell ref="E11:F11"/>
    <mergeCell ref="G11:H11"/>
    <mergeCell ref="I11:J11"/>
    <mergeCell ref="K11:L11"/>
    <mergeCell ref="O11:P11"/>
    <mergeCell ref="AC11:AD11"/>
    <mergeCell ref="AC15:AD15"/>
    <mergeCell ref="U16:V16"/>
    <mergeCell ref="AG11:AH11"/>
    <mergeCell ref="B14:N14"/>
    <mergeCell ref="M11:N11"/>
    <mergeCell ref="Q16:R16"/>
    <mergeCell ref="AI16:AJ16"/>
  </mergeCells>
  <hyperlinks>
    <hyperlink ref="AQ5" location="CONTENIDO!A1" display="Volver al Contenido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54"/>
  <sheetViews>
    <sheetView showGridLines="0" topLeftCell="A22" workbookViewId="0">
      <selection activeCell="J27" sqref="J27"/>
    </sheetView>
  </sheetViews>
  <sheetFormatPr baseColWidth="10" defaultRowHeight="16.5"/>
  <cols>
    <col min="1" max="1" width="11.42578125" style="47"/>
    <col min="2" max="2" width="21.5703125" style="47" customWidth="1"/>
    <col min="3" max="7" width="17" style="48" customWidth="1"/>
    <col min="8" max="8" width="11.42578125" style="48"/>
    <col min="9" max="16384" width="11.42578125" style="47"/>
  </cols>
  <sheetData>
    <row r="1" spans="2:30" ht="78" customHeight="1"/>
    <row r="2" spans="2:30">
      <c r="B2" s="49"/>
      <c r="H2" s="284"/>
      <c r="I2" s="284"/>
      <c r="AC2" s="233"/>
      <c r="AD2" s="233"/>
    </row>
    <row r="3" spans="2:30">
      <c r="B3" s="51"/>
      <c r="AC3" s="173"/>
    </row>
    <row r="4" spans="2:30" ht="18"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</row>
    <row r="5" spans="2:30" ht="18">
      <c r="B5" s="49" t="s">
        <v>416</v>
      </c>
      <c r="H5" s="284" t="s">
        <v>359</v>
      </c>
      <c r="I5" s="284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</row>
    <row r="6" spans="2:30" ht="18" customHeight="1">
      <c r="B6" s="51" t="s">
        <v>424</v>
      </c>
    </row>
    <row r="8" spans="2:30" ht="18" customHeight="1">
      <c r="B8" s="242" t="s">
        <v>404</v>
      </c>
      <c r="C8" s="242"/>
      <c r="D8" s="242"/>
      <c r="E8" s="242"/>
      <c r="F8" s="242"/>
      <c r="G8" s="242"/>
      <c r="H8" s="78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</row>
    <row r="10" spans="2:30" ht="15" customHeight="1">
      <c r="B10" s="231" t="s">
        <v>374</v>
      </c>
      <c r="C10" s="231"/>
      <c r="D10" s="231"/>
      <c r="E10" s="231"/>
      <c r="F10" s="231"/>
      <c r="G10" s="231"/>
      <c r="H10" s="231"/>
      <c r="I10" s="175"/>
      <c r="J10" s="175"/>
    </row>
    <row r="11" spans="2:30" ht="15.75" customHeight="1">
      <c r="B11" s="234"/>
      <c r="C11" s="229" t="s">
        <v>371</v>
      </c>
      <c r="D11" s="229"/>
      <c r="E11" s="229" t="s">
        <v>372</v>
      </c>
      <c r="F11" s="229"/>
      <c r="G11" s="229" t="s">
        <v>0</v>
      </c>
      <c r="H11" s="229"/>
      <c r="I11" s="175"/>
      <c r="J11" s="175"/>
      <c r="K11" s="175"/>
    </row>
    <row r="12" spans="2:30">
      <c r="B12" s="235"/>
      <c r="C12" s="54" t="s">
        <v>274</v>
      </c>
      <c r="D12" s="54" t="s">
        <v>275</v>
      </c>
      <c r="E12" s="54" t="s">
        <v>274</v>
      </c>
      <c r="F12" s="54" t="s">
        <v>275</v>
      </c>
      <c r="G12" s="54" t="s">
        <v>274</v>
      </c>
      <c r="H12" s="54" t="s">
        <v>275</v>
      </c>
      <c r="I12" s="175"/>
      <c r="J12" s="175"/>
      <c r="K12" s="175"/>
    </row>
    <row r="13" spans="2:30">
      <c r="B13" s="176" t="s">
        <v>1</v>
      </c>
      <c r="C13" s="177">
        <v>4</v>
      </c>
      <c r="D13" s="196">
        <v>5.7971014492753624E-2</v>
      </c>
      <c r="E13" s="177">
        <v>65</v>
      </c>
      <c r="F13" s="196">
        <v>0.94202898550724645</v>
      </c>
      <c r="G13" s="177">
        <v>69</v>
      </c>
      <c r="H13" s="43">
        <v>1</v>
      </c>
      <c r="I13" s="175"/>
      <c r="J13" s="178"/>
      <c r="K13" s="175"/>
    </row>
    <row r="14" spans="2:30">
      <c r="B14" s="230" t="s">
        <v>424</v>
      </c>
      <c r="C14" s="230"/>
      <c r="D14" s="230"/>
      <c r="E14" s="230"/>
      <c r="F14" s="230"/>
      <c r="G14" s="230"/>
      <c r="H14" s="230"/>
      <c r="I14" s="175"/>
      <c r="J14" s="175"/>
    </row>
    <row r="15" spans="2:30">
      <c r="B15" s="58"/>
      <c r="C15" s="59"/>
      <c r="D15" s="59"/>
      <c r="E15" s="59"/>
      <c r="F15" s="59"/>
      <c r="G15" s="59"/>
      <c r="H15" s="59"/>
      <c r="I15" s="175"/>
      <c r="J15" s="175"/>
    </row>
    <row r="16" spans="2:30">
      <c r="B16" s="175"/>
      <c r="C16" s="179"/>
      <c r="D16" s="179"/>
      <c r="E16" s="179"/>
      <c r="F16" s="179"/>
      <c r="G16" s="179"/>
      <c r="H16" s="179"/>
      <c r="I16" s="175"/>
      <c r="J16" s="175"/>
    </row>
    <row r="17" spans="2:11" ht="15" customHeight="1">
      <c r="B17" s="231" t="s">
        <v>375</v>
      </c>
      <c r="C17" s="231"/>
      <c r="D17" s="231"/>
      <c r="E17" s="231"/>
      <c r="F17" s="231"/>
      <c r="G17" s="231"/>
      <c r="H17" s="231"/>
      <c r="I17" s="175"/>
      <c r="J17" s="175"/>
    </row>
    <row r="18" spans="2:11" ht="15.75" customHeight="1">
      <c r="B18" s="234" t="s">
        <v>2</v>
      </c>
      <c r="C18" s="229" t="s">
        <v>371</v>
      </c>
      <c r="D18" s="229"/>
      <c r="E18" s="229" t="s">
        <v>372</v>
      </c>
      <c r="F18" s="229"/>
      <c r="G18" s="229" t="s">
        <v>1</v>
      </c>
      <c r="H18" s="229"/>
      <c r="I18" s="175"/>
      <c r="J18" s="175"/>
      <c r="K18" s="175"/>
    </row>
    <row r="19" spans="2:11">
      <c r="B19" s="235"/>
      <c r="C19" s="54" t="s">
        <v>274</v>
      </c>
      <c r="D19" s="54" t="s">
        <v>275</v>
      </c>
      <c r="E19" s="54" t="s">
        <v>274</v>
      </c>
      <c r="F19" s="54" t="s">
        <v>275</v>
      </c>
      <c r="G19" s="54" t="s">
        <v>274</v>
      </c>
      <c r="H19" s="54" t="s">
        <v>275</v>
      </c>
      <c r="I19" s="175"/>
      <c r="J19" s="175"/>
      <c r="K19" s="175"/>
    </row>
    <row r="20" spans="2:11">
      <c r="B20" s="180" t="s">
        <v>1</v>
      </c>
      <c r="C20" s="181">
        <v>4</v>
      </c>
      <c r="D20" s="199">
        <v>5.7971014492753624E-2</v>
      </c>
      <c r="E20" s="181">
        <v>65</v>
      </c>
      <c r="F20" s="199">
        <v>0.94202898550724645</v>
      </c>
      <c r="G20" s="181">
        <v>69</v>
      </c>
      <c r="H20" s="148">
        <v>1</v>
      </c>
      <c r="I20" s="175"/>
      <c r="J20" s="175"/>
      <c r="K20" s="175"/>
    </row>
    <row r="21" spans="2:11">
      <c r="B21" s="182" t="s">
        <v>3</v>
      </c>
      <c r="C21" s="183">
        <v>2</v>
      </c>
      <c r="D21" s="200">
        <v>0.05</v>
      </c>
      <c r="E21" s="184">
        <v>38</v>
      </c>
      <c r="F21" s="198">
        <v>0.95</v>
      </c>
      <c r="G21" s="184">
        <v>40</v>
      </c>
      <c r="H21" s="140">
        <v>1</v>
      </c>
      <c r="I21" s="175"/>
      <c r="J21" s="175"/>
      <c r="K21" s="175"/>
    </row>
    <row r="22" spans="2:11">
      <c r="B22" s="182" t="s">
        <v>4</v>
      </c>
      <c r="C22" s="183">
        <v>1</v>
      </c>
      <c r="D22" s="200">
        <v>0.05</v>
      </c>
      <c r="E22" s="184">
        <v>19</v>
      </c>
      <c r="F22" s="198">
        <v>0.95</v>
      </c>
      <c r="G22" s="184">
        <v>20</v>
      </c>
      <c r="H22" s="140">
        <v>1</v>
      </c>
      <c r="I22" s="175"/>
      <c r="J22" s="175"/>
      <c r="K22" s="175"/>
    </row>
    <row r="23" spans="2:11" ht="15.75" customHeight="1">
      <c r="B23" s="182" t="s">
        <v>5</v>
      </c>
      <c r="C23" s="183" t="s">
        <v>425</v>
      </c>
      <c r="D23" s="200" t="s">
        <v>425</v>
      </c>
      <c r="E23" s="184">
        <v>8</v>
      </c>
      <c r="F23" s="140">
        <v>1</v>
      </c>
      <c r="G23" s="184">
        <v>8</v>
      </c>
      <c r="H23" s="140">
        <v>1</v>
      </c>
      <c r="I23" s="175"/>
      <c r="J23" s="175"/>
      <c r="K23" s="175"/>
    </row>
    <row r="24" spans="2:11" ht="15.75" customHeight="1">
      <c r="B24" s="167" t="s">
        <v>6</v>
      </c>
      <c r="C24" s="183">
        <v>1</v>
      </c>
      <c r="D24" s="201">
        <v>1</v>
      </c>
      <c r="E24" s="184" t="s">
        <v>425</v>
      </c>
      <c r="F24" s="139" t="s">
        <v>425</v>
      </c>
      <c r="G24" s="184">
        <v>1</v>
      </c>
      <c r="H24" s="140">
        <v>1</v>
      </c>
      <c r="I24" s="175"/>
      <c r="J24" s="175"/>
      <c r="K24" s="175"/>
    </row>
    <row r="25" spans="2:11">
      <c r="B25" s="230" t="s">
        <v>424</v>
      </c>
      <c r="C25" s="230"/>
      <c r="D25" s="230"/>
      <c r="E25" s="230"/>
      <c r="F25" s="230"/>
      <c r="G25" s="230"/>
      <c r="H25" s="230"/>
      <c r="I25" s="175"/>
      <c r="J25" s="175"/>
    </row>
    <row r="26" spans="2:11">
      <c r="B26" s="58"/>
      <c r="C26" s="59"/>
      <c r="D26" s="59"/>
      <c r="E26" s="59"/>
      <c r="F26" s="59"/>
      <c r="G26" s="59"/>
      <c r="H26" s="59"/>
      <c r="I26" s="175"/>
      <c r="J26" s="175"/>
    </row>
    <row r="27" spans="2:11">
      <c r="B27" s="175"/>
      <c r="C27" s="179"/>
      <c r="D27" s="179"/>
      <c r="E27" s="179"/>
      <c r="F27" s="179"/>
      <c r="G27" s="179"/>
      <c r="H27" s="179"/>
      <c r="I27" s="175"/>
      <c r="J27" s="175"/>
    </row>
    <row r="28" spans="2:11" ht="15" customHeight="1">
      <c r="B28" s="231" t="s">
        <v>376</v>
      </c>
      <c r="C28" s="231"/>
      <c r="D28" s="231"/>
      <c r="E28" s="231"/>
      <c r="F28" s="231"/>
      <c r="G28" s="231"/>
      <c r="H28" s="231"/>
      <c r="I28" s="185"/>
      <c r="J28" s="175"/>
    </row>
    <row r="29" spans="2:11" ht="15.75" customHeight="1">
      <c r="B29" s="234" t="s">
        <v>7</v>
      </c>
      <c r="C29" s="229" t="s">
        <v>371</v>
      </c>
      <c r="D29" s="229"/>
      <c r="E29" s="229" t="s">
        <v>372</v>
      </c>
      <c r="F29" s="229"/>
      <c r="G29" s="229" t="s">
        <v>1</v>
      </c>
      <c r="H29" s="229"/>
    </row>
    <row r="30" spans="2:11">
      <c r="B30" s="235"/>
      <c r="C30" s="54" t="s">
        <v>274</v>
      </c>
      <c r="D30" s="54" t="s">
        <v>275</v>
      </c>
      <c r="E30" s="54" t="s">
        <v>274</v>
      </c>
      <c r="F30" s="54" t="s">
        <v>275</v>
      </c>
      <c r="G30" s="54" t="s">
        <v>274</v>
      </c>
      <c r="H30" s="54" t="s">
        <v>275</v>
      </c>
    </row>
    <row r="31" spans="2:11">
      <c r="B31" s="176" t="s">
        <v>1</v>
      </c>
      <c r="C31" s="177">
        <v>4</v>
      </c>
      <c r="D31" s="196">
        <v>5.7971014492753624E-2</v>
      </c>
      <c r="E31" s="177">
        <v>65</v>
      </c>
      <c r="F31" s="196">
        <v>0.94202898550724645</v>
      </c>
      <c r="G31" s="177">
        <v>69</v>
      </c>
      <c r="H31" s="43">
        <v>1</v>
      </c>
    </row>
    <row r="32" spans="2:11">
      <c r="B32" s="186" t="s">
        <v>8</v>
      </c>
      <c r="C32" s="187" t="s">
        <v>425</v>
      </c>
      <c r="D32" s="197" t="s">
        <v>425</v>
      </c>
      <c r="E32" s="187">
        <v>3</v>
      </c>
      <c r="F32" s="46">
        <v>1</v>
      </c>
      <c r="G32" s="187">
        <v>3</v>
      </c>
      <c r="H32" s="46">
        <v>1</v>
      </c>
    </row>
    <row r="33" spans="2:8">
      <c r="B33" s="186" t="s">
        <v>403</v>
      </c>
      <c r="C33" s="187" t="s">
        <v>425</v>
      </c>
      <c r="D33" s="197" t="s">
        <v>425</v>
      </c>
      <c r="E33" s="187">
        <v>5</v>
      </c>
      <c r="F33" s="46">
        <v>1</v>
      </c>
      <c r="G33" s="187">
        <v>5</v>
      </c>
      <c r="H33" s="46">
        <v>1</v>
      </c>
    </row>
    <row r="34" spans="2:8">
      <c r="B34" s="186" t="s">
        <v>10</v>
      </c>
      <c r="C34" s="187">
        <v>1</v>
      </c>
      <c r="D34" s="197">
        <v>0.16666666666666669</v>
      </c>
      <c r="E34" s="187">
        <v>5</v>
      </c>
      <c r="F34" s="197">
        <v>0.83333333333333326</v>
      </c>
      <c r="G34" s="187">
        <v>6</v>
      </c>
      <c r="H34" s="46">
        <v>1</v>
      </c>
    </row>
    <row r="35" spans="2:8">
      <c r="B35" s="186" t="s">
        <v>11</v>
      </c>
      <c r="C35" s="187" t="s">
        <v>425</v>
      </c>
      <c r="D35" s="197" t="s">
        <v>425</v>
      </c>
      <c r="E35" s="187">
        <v>1</v>
      </c>
      <c r="F35" s="46">
        <v>1</v>
      </c>
      <c r="G35" s="187">
        <v>1</v>
      </c>
      <c r="H35" s="46">
        <v>1</v>
      </c>
    </row>
    <row r="36" spans="2:8">
      <c r="B36" s="186" t="s">
        <v>12</v>
      </c>
      <c r="C36" s="187">
        <v>1</v>
      </c>
      <c r="D36" s="197">
        <v>0.5</v>
      </c>
      <c r="E36" s="187">
        <v>1</v>
      </c>
      <c r="F36" s="46">
        <v>0.5</v>
      </c>
      <c r="G36" s="187">
        <v>2</v>
      </c>
      <c r="H36" s="46">
        <v>1</v>
      </c>
    </row>
    <row r="37" spans="2:8">
      <c r="B37" s="186" t="s">
        <v>13</v>
      </c>
      <c r="C37" s="187" t="s">
        <v>425</v>
      </c>
      <c r="D37" s="197" t="s">
        <v>425</v>
      </c>
      <c r="E37" s="187">
        <v>6</v>
      </c>
      <c r="F37" s="46">
        <v>1</v>
      </c>
      <c r="G37" s="187">
        <v>6</v>
      </c>
      <c r="H37" s="46">
        <v>1</v>
      </c>
    </row>
    <row r="38" spans="2:8">
      <c r="B38" s="186" t="s">
        <v>14</v>
      </c>
      <c r="C38" s="187">
        <v>1</v>
      </c>
      <c r="D38" s="197">
        <v>0.5</v>
      </c>
      <c r="E38" s="187">
        <v>1</v>
      </c>
      <c r="F38" s="197">
        <v>0.5</v>
      </c>
      <c r="G38" s="187">
        <v>2</v>
      </c>
      <c r="H38" s="46">
        <v>1</v>
      </c>
    </row>
    <row r="39" spans="2:8">
      <c r="B39" s="186" t="s">
        <v>15</v>
      </c>
      <c r="C39" s="187" t="s">
        <v>425</v>
      </c>
      <c r="D39" s="45" t="s">
        <v>425</v>
      </c>
      <c r="E39" s="187">
        <v>3</v>
      </c>
      <c r="F39" s="46">
        <v>1</v>
      </c>
      <c r="G39" s="187">
        <v>3</v>
      </c>
      <c r="H39" s="46">
        <v>1</v>
      </c>
    </row>
    <row r="40" spans="2:8">
      <c r="B40" s="186" t="s">
        <v>16</v>
      </c>
      <c r="C40" s="187" t="s">
        <v>425</v>
      </c>
      <c r="D40" s="45" t="s">
        <v>425</v>
      </c>
      <c r="E40" s="187">
        <v>3</v>
      </c>
      <c r="F40" s="46">
        <v>1</v>
      </c>
      <c r="G40" s="187">
        <v>3</v>
      </c>
      <c r="H40" s="46">
        <v>1</v>
      </c>
    </row>
    <row r="41" spans="2:8">
      <c r="B41" s="186" t="s">
        <v>17</v>
      </c>
      <c r="C41" s="187" t="s">
        <v>425</v>
      </c>
      <c r="D41" s="45" t="s">
        <v>425</v>
      </c>
      <c r="E41" s="187">
        <v>4</v>
      </c>
      <c r="F41" s="46">
        <v>1</v>
      </c>
      <c r="G41" s="187">
        <v>4</v>
      </c>
      <c r="H41" s="46">
        <v>1</v>
      </c>
    </row>
    <row r="42" spans="2:8">
      <c r="B42" s="186" t="s">
        <v>18</v>
      </c>
      <c r="C42" s="187" t="s">
        <v>425</v>
      </c>
      <c r="D42" s="45" t="s">
        <v>425</v>
      </c>
      <c r="E42" s="187">
        <v>3</v>
      </c>
      <c r="F42" s="46">
        <v>1</v>
      </c>
      <c r="G42" s="187">
        <v>3</v>
      </c>
      <c r="H42" s="46">
        <v>1</v>
      </c>
    </row>
    <row r="43" spans="2:8">
      <c r="B43" s="186" t="s">
        <v>19</v>
      </c>
      <c r="C43" s="187" t="s">
        <v>425</v>
      </c>
      <c r="D43" s="45" t="s">
        <v>425</v>
      </c>
      <c r="E43" s="187">
        <v>2</v>
      </c>
      <c r="F43" s="46">
        <v>1</v>
      </c>
      <c r="G43" s="187">
        <v>2</v>
      </c>
      <c r="H43" s="46">
        <v>1</v>
      </c>
    </row>
    <row r="44" spans="2:8">
      <c r="B44" s="186" t="s">
        <v>20</v>
      </c>
      <c r="C44" s="187" t="s">
        <v>425</v>
      </c>
      <c r="D44" s="45" t="s">
        <v>425</v>
      </c>
      <c r="E44" s="187">
        <v>9</v>
      </c>
      <c r="F44" s="46">
        <v>1</v>
      </c>
      <c r="G44" s="187">
        <v>9</v>
      </c>
      <c r="H44" s="46">
        <v>1</v>
      </c>
    </row>
    <row r="45" spans="2:8">
      <c r="B45" s="186" t="s">
        <v>21</v>
      </c>
      <c r="C45" s="187" t="s">
        <v>425</v>
      </c>
      <c r="D45" s="45" t="s">
        <v>425</v>
      </c>
      <c r="E45" s="187">
        <v>4</v>
      </c>
      <c r="F45" s="46">
        <v>1</v>
      </c>
      <c r="G45" s="187">
        <v>4</v>
      </c>
      <c r="H45" s="46">
        <v>1</v>
      </c>
    </row>
    <row r="46" spans="2:8">
      <c r="B46" s="186" t="s">
        <v>22</v>
      </c>
      <c r="C46" s="187" t="s">
        <v>425</v>
      </c>
      <c r="D46" s="45" t="s">
        <v>425</v>
      </c>
      <c r="E46" s="187">
        <v>1</v>
      </c>
      <c r="F46" s="46">
        <v>1</v>
      </c>
      <c r="G46" s="187">
        <v>1</v>
      </c>
      <c r="H46" s="46">
        <v>1</v>
      </c>
    </row>
    <row r="47" spans="2:8">
      <c r="B47" s="186" t="s">
        <v>24</v>
      </c>
      <c r="C47" s="187" t="s">
        <v>425</v>
      </c>
      <c r="D47" s="45" t="s">
        <v>425</v>
      </c>
      <c r="E47" s="187">
        <v>5</v>
      </c>
      <c r="F47" s="46">
        <v>1</v>
      </c>
      <c r="G47" s="187">
        <v>5</v>
      </c>
      <c r="H47" s="46">
        <v>1</v>
      </c>
    </row>
    <row r="48" spans="2:8">
      <c r="B48" s="186" t="s">
        <v>25</v>
      </c>
      <c r="C48" s="187" t="s">
        <v>425</v>
      </c>
      <c r="D48" s="45" t="s">
        <v>425</v>
      </c>
      <c r="E48" s="187">
        <v>3</v>
      </c>
      <c r="F48" s="46">
        <v>1</v>
      </c>
      <c r="G48" s="187">
        <v>3</v>
      </c>
      <c r="H48" s="46">
        <v>1</v>
      </c>
    </row>
    <row r="49" spans="2:10">
      <c r="B49" s="186" t="s">
        <v>27</v>
      </c>
      <c r="C49" s="187">
        <v>1</v>
      </c>
      <c r="D49" s="46">
        <v>1</v>
      </c>
      <c r="E49" s="187" t="s">
        <v>425</v>
      </c>
      <c r="F49" s="46" t="s">
        <v>425</v>
      </c>
      <c r="G49" s="187">
        <v>1</v>
      </c>
      <c r="H49" s="46">
        <v>1</v>
      </c>
    </row>
    <row r="50" spans="2:10">
      <c r="B50" s="186" t="s">
        <v>28</v>
      </c>
      <c r="C50" s="187" t="s">
        <v>425</v>
      </c>
      <c r="D50" s="46" t="s">
        <v>425</v>
      </c>
      <c r="E50" s="187">
        <v>3</v>
      </c>
      <c r="F50" s="46">
        <v>1</v>
      </c>
      <c r="G50" s="187">
        <v>3</v>
      </c>
      <c r="H50" s="46">
        <v>1</v>
      </c>
    </row>
    <row r="51" spans="2:10">
      <c r="B51" s="186" t="s">
        <v>30</v>
      </c>
      <c r="C51" s="187" t="s">
        <v>425</v>
      </c>
      <c r="D51" s="45" t="s">
        <v>425</v>
      </c>
      <c r="E51" s="187">
        <v>2</v>
      </c>
      <c r="F51" s="46">
        <v>1</v>
      </c>
      <c r="G51" s="187">
        <v>2</v>
      </c>
      <c r="H51" s="46">
        <v>1</v>
      </c>
    </row>
    <row r="52" spans="2:10">
      <c r="B52" s="186" t="s">
        <v>31</v>
      </c>
      <c r="C52" s="187" t="s">
        <v>425</v>
      </c>
      <c r="D52" s="45" t="s">
        <v>425</v>
      </c>
      <c r="E52" s="187">
        <v>1</v>
      </c>
      <c r="F52" s="46">
        <v>1</v>
      </c>
      <c r="G52" s="187">
        <v>1</v>
      </c>
      <c r="H52" s="46">
        <v>1</v>
      </c>
    </row>
    <row r="53" spans="2:10">
      <c r="B53" s="230" t="s">
        <v>424</v>
      </c>
      <c r="C53" s="230"/>
      <c r="D53" s="230"/>
      <c r="E53" s="230"/>
      <c r="F53" s="230"/>
      <c r="G53" s="230"/>
      <c r="H53" s="230"/>
      <c r="I53" s="175"/>
      <c r="J53" s="175"/>
    </row>
    <row r="54" spans="2:10">
      <c r="B54" s="40" t="s">
        <v>415</v>
      </c>
    </row>
  </sheetData>
  <mergeCells count="22">
    <mergeCell ref="B53:H53"/>
    <mergeCell ref="B25:H25"/>
    <mergeCell ref="B28:H28"/>
    <mergeCell ref="B29:B30"/>
    <mergeCell ref="C29:D29"/>
    <mergeCell ref="E29:F29"/>
    <mergeCell ref="G29:H29"/>
    <mergeCell ref="B14:H14"/>
    <mergeCell ref="B17:H17"/>
    <mergeCell ref="B18:B19"/>
    <mergeCell ref="C18:D18"/>
    <mergeCell ref="E18:F18"/>
    <mergeCell ref="G18:H18"/>
    <mergeCell ref="H2:I2"/>
    <mergeCell ref="AC2:AD2"/>
    <mergeCell ref="B8:G8"/>
    <mergeCell ref="B10:H10"/>
    <mergeCell ref="B11:B12"/>
    <mergeCell ref="C11:D11"/>
    <mergeCell ref="E11:F11"/>
    <mergeCell ref="G11:H11"/>
    <mergeCell ref="H5:I5"/>
  </mergeCells>
  <hyperlinks>
    <hyperlink ref="H5:I5" location="CONTENIDO!A1" display="Volver al 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Hoja5</vt:lpstr>
      <vt:lpstr>Hoja6</vt:lpstr>
      <vt:lpstr>CONTENIDO</vt:lpstr>
      <vt:lpstr>Tabulado 1</vt:lpstr>
      <vt:lpstr>Tabulado 2</vt:lpstr>
      <vt:lpstr>Tabulado 3 </vt:lpstr>
      <vt:lpstr>Tabulado 3.1</vt:lpstr>
      <vt:lpstr>Tabulado 4</vt:lpstr>
      <vt:lpstr>Hoja11</vt:lpstr>
      <vt:lpstr>Tabulado 5</vt:lpstr>
      <vt:lpstr>Tabulado 6</vt:lpstr>
      <vt:lpstr>Tabulado 7</vt:lpstr>
      <vt:lpstr>Tabulado 8</vt:lpstr>
      <vt:lpstr>Tabulado 9</vt:lpstr>
      <vt:lpstr>Tabulado 10</vt:lpstr>
      <vt:lpstr>Tabulado 11</vt:lpstr>
      <vt:lpstr>Tabulado 12</vt:lpstr>
      <vt:lpstr>Tabulado 13</vt:lpstr>
      <vt:lpstr>Hoja17</vt:lpstr>
      <vt:lpstr>Tabulado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Wilson Monteros</dc:creator>
  <cp:lastModifiedBy>INEC Wilson Monteros</cp:lastModifiedBy>
  <dcterms:created xsi:type="dcterms:W3CDTF">2018-03-06T21:44:09Z</dcterms:created>
  <dcterms:modified xsi:type="dcterms:W3CDTF">2025-12-20T01:16:56Z</dcterms:modified>
</cp:coreProperties>
</file>