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8. agosto\carpeta compartida\040926\DECON_GIE_INPP_2026_08_DECON\Tabulados_series_hist_2026_08_Excel\"/>
    </mc:Choice>
  </mc:AlternateContent>
  <xr:revisionPtr revIDLastSave="0" documentId="13_ncr:1_{89E3346C-42BC-4A25-9A42-925A0D2AB99F}" xr6:coauthVersionLast="36" xr6:coauthVersionMax="36" xr10:uidLastSave="{00000000-0000-0000-0000-000000000000}"/>
  <bookViews>
    <workbookView xWindow="0" yWindow="0" windowWidth="15330" windowHeight="5745" tabRatio="874" xr2:uid="{00000000-000D-0000-FFFF-FFFF00000000}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'2.Var_mens'!$A$8:$M$11</definedName>
    <definedName name="_xlnm._FilterDatabase" localSheetId="5" hidden="1">'5.Índice_Gen_SPE'!$A$8:$M$10</definedName>
    <definedName name="_xlnm._FilterDatabase" localSheetId="6" hidden="1">'6.Var_mens_SPE'!$A$8:$M$11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74" l="1"/>
  <c r="N10" i="73"/>
  <c r="N10" i="70"/>
  <c r="N10" i="71"/>
  <c r="N10" i="72"/>
  <c r="N11" i="66" l="1"/>
  <c r="N10" i="66"/>
  <c r="N9" i="72" l="1"/>
  <c r="N9" i="71"/>
  <c r="N9" i="74" l="1"/>
  <c r="N9" i="73"/>
  <c r="N11" i="70"/>
  <c r="N9" i="70"/>
  <c r="N9" i="66"/>
</calcChain>
</file>

<file path=xl/sharedStrings.xml><?xml version="1.0" encoding="utf-8"?>
<sst xmlns="http://schemas.openxmlformats.org/spreadsheetml/2006/main" count="195" uniqueCount="55">
  <si>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</si>
  <si>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</si>
  <si>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</si>
  <si>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</si>
  <si>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</si>
  <si>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</si>
  <si>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</si>
  <si>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</si>
  <si>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</si>
  <si>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</si>
  <si>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</si>
  <si>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</si>
  <si>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</si>
  <si>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</si>
  <si>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</si>
  <si>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</si>
  <si>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</si>
  <si>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</si>
  <si>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</si>
  <si>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</si>
  <si>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</si>
  <si>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</si>
  <si>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</si>
  <si>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</si>
  <si>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</si>
  <si>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</si>
  <si>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</si>
  <si>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</si>
  <si>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</si>
  <si>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</si>
  <si>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</si>
  <si>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</si>
  <si>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</si>
  <si>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</si>
  <si>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</si>
  <si>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</si>
  <si>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</si>
  <si>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Realizadores: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</si>
  <si>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</si>
  <si>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1. SERIE HISTÓRICA DEL ÍNDICE INPP, SEGÚN PERÍODO MAYO 2024 - AGOSTO 2026 POR AÑO  (NÚMERO)</t>
  </si>
  <si>
    <t>5. SERIE HISTÓRICA DEL ÍNDICE INPP SIN PETRÓLEO, SEGÚN PERÍODO MAYO 2024 - AGOSTO 2026 POR AÑO  (NÚMERO)</t>
  </si>
  <si>
    <t>2. SERIE HISTÓRICA DE LA VARIACIÓN MENSUAL DEL INPP, SEGÚN PERÍODO MAYO 2024 - AGOSTO 2026 POR AÑO  (PORCENTAJE)</t>
  </si>
  <si>
    <t>6. SERIE HISTÓRICA DE LA VARIACIÓN MENSUAL DEL INPP SIN PETRÓLEO, SEGÚN PERÍODO MAYO 2024 - AGOSTO 2026 POR AÑO  (PORCENTAJE)</t>
  </si>
  <si>
    <t>3. SERIE HISTÓRICA DE LA VARIACIÓN ANUAL DEL INPP, SEGÚN PERÍODO MAYO 2025 - AGOSTO 2026 POR AÑO  (PORCENTAJE)</t>
  </si>
  <si>
    <t>7. SERIE HISTÓRICA DE LA VARIACIÓN ANUAL DEL INPP SIN PETRÓLEO, SEGÚN PERÍODO MAYO 2025 - AGOSTO 2026 POR AÑO  (PORCENTAJE)</t>
  </si>
  <si>
    <t>4. SERIE HISTÓRICA DE LA VARIACIÓN ACUMULADA DEL INPP, SEGÚN PERÍODO ENERO 2025 - AGOSTO 2026 POR AÑO  (PORCENTAJE)</t>
  </si>
  <si>
    <t>8. SERIE HISTÓRICA DE LA VARIACIÓN ACUMULADA DEL INPP SIN PETRÓLEO, SEGÚN PERÍODO ENERO 2025 - AGOSTO 2026 POR AÑO  (PORCENTAJE)</t>
  </si>
  <si>
    <t>SERIE HISTÓRICA DEL ÍNDICE INPP, SEGÚN PERÍODO MAYO 2024 - AGOSTO 2026</t>
  </si>
  <si>
    <t>SERIE HISTÓRICA DE LA VARIACIÓN MENSUAL DEL INPP, SEGÚN PERÍODO MAYO 2024 - AGOSTO 2026</t>
  </si>
  <si>
    <t>SERIE HISTÓRICA DE LA VARIACIÓN ANUAL DEL INPP, SEGÚN PERÍODO MAYO 2025 - AGOSTO 2026</t>
  </si>
  <si>
    <t>SERIE HISTÓRICA DE LA VARIACIÓN ACUMULADA DEL INPP, SEGÚN PERÍODO ENERO 2025 - AGOSTO 2026</t>
  </si>
  <si>
    <t>SERIE HISTÓRICA DEL ÍNDICE INPP SIN PETRÓLEO, SEGÚN PERÍODO MAYO 2024 - AGOSTO 2026</t>
  </si>
  <si>
    <t>SERIE HISTÓRICA DE LA VARIACIÓN MENSUAL DEL INPP SIN PETRÓLEO, SEGÚN PERÍODO MAYO 2024 - AGOSTO 2026</t>
  </si>
  <si>
    <t>SERIE HISTÓRICA DE LA VARIACIÓN ANUAL DEL INPP SIN PETRÓLEO, SEGÚN PERÍODO MAYO 2025 - AGOSTO 2026</t>
  </si>
  <si>
    <t>SERIE HISTÓRICA DE LA VARIACIÓN ACUMULADA DEL INPP SIN PETRÓLEO, SEGÚN PERÍODO ENERO 2025 - AGOSTO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</si>
</sst>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(P)&quot;"/>
    <numFmt numFmtId="165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4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163594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91C9E-81B1-4049-9CA6-E30382D453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5A34C-CD54-4CFE-9450-DAE803E7E7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662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166688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802132-A3AA-46F8-9726-7A3895599D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12813" cy="1080000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2</xdr:rowOff>
    </xdr:from>
    <xdr:to>
      <xdr:col>14</xdr:col>
      <xdr:colOff>142875</xdr:colOff>
      <xdr:row>0</xdr:row>
      <xdr:rowOff>1080002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B71ED4-EDEF-4E5F-808D-3CAB2677CB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3588999" cy="1080000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114300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CED215-F5A1-46D3-A08D-09115BC6B8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63575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158750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ACB822-D997-430E-BED2-291A3664B3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604874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150813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DCE984-D5C3-484E-A0CD-CB1EA0A328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596937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166688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DDE0D3-99AA-4111-B03F-F132C0214D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12813" cy="1080000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showGridLines="0" tabSelected="1" zoomScale="80" zoomScaleNormal="80" workbookViewId="0">
      <pane ySplit="5" topLeftCell="A6" activePane="bottomLeft" state="frozen"/>
      <selection pane="bottomLeft" activeCell="A4" sqref="A4:L4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5" width="11.75" customWidth="1"/>
  </cols>
  <sheetData>
    <row r="1" spans="1:25" s="10" customFormat="1" ht="90" customHeight="1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10" t="s">
        <v>8</v>
      </c>
    </row>
    <row r="2" spans="1:25" s="10" customFormat="1" ht="15.6" customHeight="1" x14ac:dyDescent="0.3">
      <c r="A2" s="42" t="s">
        <v>31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</row>
    <row r="3" spans="1:25" s="10" customFormat="1" ht="15.6" customHeight="1" thickBo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10" customFormat="1" ht="15.6" customHeight="1" thickBot="1" x14ac:dyDescent="0.35">
      <c r="A4" s="49" t="s">
        <v>22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1"/>
      <c r="M4" s="9"/>
      <c r="N4" s="49" t="s">
        <v>22</v>
      </c>
      <c r="O4" s="50"/>
      <c r="P4" s="50"/>
      <c r="Q4" s="50"/>
      <c r="R4" s="50"/>
      <c r="S4" s="50"/>
      <c r="T4" s="50"/>
      <c r="U4" s="50"/>
      <c r="V4" s="50"/>
      <c r="W4" s="50"/>
      <c r="X4" s="50"/>
      <c r="Y4" s="51"/>
    </row>
    <row r="5" spans="1:25" s="10" customFormat="1" ht="15.6" customHeight="1" thickBot="1" x14ac:dyDescent="0.35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  <c r="M5"/>
      <c r="N5" s="43" t="s">
        <v>23</v>
      </c>
      <c r="O5" s="44"/>
      <c r="P5" s="44"/>
      <c r="Q5" s="44"/>
      <c r="R5" s="44"/>
      <c r="S5" s="44"/>
      <c r="T5" s="44"/>
      <c r="U5" s="44"/>
      <c r="V5" s="44"/>
      <c r="W5" s="44"/>
      <c r="X5" s="44"/>
      <c r="Y5" s="45"/>
    </row>
    <row r="6" spans="1:25" s="12" customFormat="1" ht="15.6" customHeight="1" x14ac:dyDescent="0.25">
      <c r="A6" s="32" t="s">
        <v>39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/>
      <c r="N6" s="46" t="s">
        <v>40</v>
      </c>
      <c r="O6" s="47"/>
      <c r="P6" s="47"/>
      <c r="Q6" s="47"/>
      <c r="R6" s="47"/>
      <c r="S6" s="47"/>
      <c r="T6" s="47"/>
      <c r="U6" s="47"/>
      <c r="V6" s="47"/>
      <c r="W6" s="47"/>
      <c r="X6" s="47"/>
      <c r="Y6" s="48"/>
    </row>
    <row r="7" spans="1:25" s="12" customFormat="1" ht="15.6" customHeight="1" x14ac:dyDescent="0.25">
      <c r="A7" s="32" t="s">
        <v>41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  <c r="N7" s="32" t="s">
        <v>42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34"/>
    </row>
    <row r="8" spans="1:25" s="12" customFormat="1" ht="15.6" customHeight="1" x14ac:dyDescent="0.25">
      <c r="A8" s="32" t="s">
        <v>43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N8" s="32" t="s">
        <v>44</v>
      </c>
      <c r="O8" s="33"/>
      <c r="P8" s="33"/>
      <c r="Q8" s="33"/>
      <c r="R8" s="33"/>
      <c r="S8" s="33"/>
      <c r="T8" s="33"/>
      <c r="U8" s="33"/>
      <c r="V8" s="33"/>
      <c r="W8" s="33"/>
      <c r="X8" s="33"/>
      <c r="Y8" s="34"/>
    </row>
    <row r="9" spans="1:25" s="12" customFormat="1" ht="15.6" customHeight="1" thickBot="1" x14ac:dyDescent="0.3">
      <c r="A9" s="35" t="s">
        <v>45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7"/>
      <c r="N9" s="35" t="s">
        <v>46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7"/>
    </row>
    <row r="10" spans="1:25" s="10" customFormat="1" ht="15.6" customHeight="1" x14ac:dyDescent="0.3"/>
    <row r="11" spans="1:25" s="10" customFormat="1" ht="15.6" customHeight="1" x14ac:dyDescent="0.3">
      <c r="A11" s="18" t="s">
        <v>6</v>
      </c>
    </row>
    <row r="12" spans="1:25" s="10" customFormat="1" ht="15.6" customHeight="1" x14ac:dyDescent="0.3">
      <c r="A12" s="19" t="s">
        <v>7</v>
      </c>
    </row>
    <row r="13" spans="1:25" s="10" customFormat="1" ht="15.6" customHeight="1" x14ac:dyDescent="0.3">
      <c r="A13" s="19" t="s">
        <v>8</v>
      </c>
    </row>
    <row r="14" spans="1:25" s="10" customFormat="1" ht="15.6" customHeight="1" x14ac:dyDescent="0.3">
      <c r="A14" s="20" t="s">
        <v>37</v>
      </c>
    </row>
    <row r="15" spans="1:25" s="10" customFormat="1" ht="15.6" customHeight="1" x14ac:dyDescent="0.3">
      <c r="A15" s="19" t="s">
        <v>35</v>
      </c>
    </row>
    <row r="16" spans="1:25" s="10" customFormat="1" ht="15.6" customHeight="1" x14ac:dyDescent="0.3">
      <c r="A16" s="19" t="s">
        <v>38</v>
      </c>
    </row>
    <row r="17" spans="1:1" s="10" customFormat="1" ht="15.6" customHeight="1" x14ac:dyDescent="0.3">
      <c r="A17" s="20" t="s">
        <v>36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 xr:uid="{00000000-0004-0000-0000-000000000000}"/>
    <hyperlink ref="N6:Y6" location="'5.Índice_Gen_SPE'!A1" display="5. SERIE HISTÓRICA DEL ÍNDICE INPP SIN PETRÓLEO, SEGÚN PERÍODO MAYO 2024 - DICIEMBRE 2025 POR AÑO  (NÚMERO)" xr:uid="{00000000-0004-0000-0000-000001000000}"/>
    <hyperlink ref="N7:Y7" location="'6.Var_mens_SPE'!A1" display="6. SERIE HISTÓRICA DE LA VARIACIÓN MENSUAL DEL INPP SIN PETRÓLEO, SEGÚN PERÍODO MAYO 2024 - DICIEMBRE 2025 POR AÑO  (PORCENTAJE)" xr:uid="{00000000-0004-0000-0000-000002000000}"/>
    <hyperlink ref="A8:L8" location="'3.Var_anu'!A1" display="3. SERIE HISTÓRICA DE LA VARIACIÓN ANUAL DEL INPP, SEGÚN PERÍODO MAYO 2025 - DICIEMBRE 2025 POR AÑO  (PORCENTAJE)" xr:uid="{00000000-0004-0000-0000-000003000000}"/>
    <hyperlink ref="A9:L9" location="'4.Var_acum'!A1" display="4. SERIE HISTÓRICA DE LA VARIACIÓN ACUMULADA DEL INPP, SEGÚN PERÍODO ENERO 2025 - DICIEMBRE 2025 POR AÑO  (PORCENTAJE)" xr:uid="{00000000-0004-0000-0000-000004000000}"/>
    <hyperlink ref="N8:Y8" location="'7.Var_anu_SPE'!A1" display="7. SERIE HISTÓRICA DE LA VARIACIÓN ANUAL DEL INPP SIN PETRÓLEO, SEGÚN PERÍODO MAYO 2025 - DICIEMBRE 2025 POR AÑO  (PORCENTAJE)" xr:uid="{00000000-0004-0000-0000-000005000000}"/>
    <hyperlink ref="N9:Y9" location="'8.Var_acum_SPE'!A1" display="8. SERIE HISTÓRICA DE LA VARIACIÓN ACUMULADA DEL INPP SIN PETRÓLEO, SEGÚN PERÍODO ENERO 2025 - DICIEMBRE 2025 POR AÑO  (PORCENTAJE)" xr:uid="{00000000-0004-0000-0000-000006000000}"/>
    <hyperlink ref="A7:L7" location="'2.Var_mens'!A1" display="2. SERIE HISTÓRICA DE LA VARIACIÓN MENSUAL DEL INPP, SEGÚN PERÍODO MAYO 2024 - MAYO 2025 POR AÑO  (PORCENTAJE)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7" sqref="A7"/>
    </sheetView>
  </sheetViews>
  <sheetFormatPr baseColWidth="10" defaultColWidth="8.125" defaultRowHeight="15.75" x14ac:dyDescent="0.25"/>
  <cols>
    <col min="1" max="13" width="12.625" customWidth="1"/>
  </cols>
  <sheetData>
    <row r="1" spans="1:15" s="10" customFormat="1" ht="90" customHeight="1" x14ac:dyDescent="0.3"/>
    <row r="2" spans="1:15" s="1" customFormat="1" ht="15.6" customHeight="1" x14ac:dyDescent="0.3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O2" s="17" t="s">
        <v>22</v>
      </c>
    </row>
    <row r="3" spans="1:15" s="8" customFormat="1" ht="15.6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5" s="1" customFormat="1" ht="15.6" customHeight="1" x14ac:dyDescent="0.3">
      <c r="A4" s="52" t="s">
        <v>47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s="1" customFormat="1" ht="15.6" customHeight="1" x14ac:dyDescent="0.3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100.517056171851</v>
      </c>
      <c r="G9" s="7">
        <v>99.682125863601399</v>
      </c>
      <c r="H9" s="7">
        <v>100.45247233372299</v>
      </c>
      <c r="I9" s="7">
        <v>99.178272025988903</v>
      </c>
      <c r="J9" s="7">
        <v>98.723152357803997</v>
      </c>
      <c r="K9" s="7">
        <v>99.907787487537902</v>
      </c>
      <c r="L9" s="7">
        <v>100.292147237705</v>
      </c>
      <c r="M9" s="7">
        <v>100.195033584475</v>
      </c>
    </row>
    <row r="10" spans="1:15" s="4" customFormat="1" ht="15.6" customHeight="1" x14ac:dyDescent="0.3">
      <c r="A10" s="6">
        <v>2025</v>
      </c>
      <c r="B10" s="7">
        <v>101.123515002193</v>
      </c>
      <c r="C10" s="7">
        <v>100.506835065357</v>
      </c>
      <c r="D10" s="7">
        <v>99.856240250322102</v>
      </c>
      <c r="E10" s="7">
        <v>99.565362619443107</v>
      </c>
      <c r="F10" s="7">
        <v>98.897057285352304</v>
      </c>
      <c r="G10" s="7">
        <v>99.921701002571993</v>
      </c>
      <c r="H10" s="7">
        <v>99.729381671716396</v>
      </c>
      <c r="I10" s="7">
        <v>100.08344238609</v>
      </c>
      <c r="J10" s="7">
        <v>100.608862240256</v>
      </c>
      <c r="K10" s="7">
        <v>100.317857276355</v>
      </c>
      <c r="L10" s="7">
        <v>100.35207332636401</v>
      </c>
      <c r="M10" s="7">
        <v>101.391683592321</v>
      </c>
    </row>
    <row r="11" spans="1:15" s="4" customFormat="1" ht="15.6" customHeight="1" x14ac:dyDescent="0.3">
      <c r="A11" s="6">
        <v>2026</v>
      </c>
      <c r="B11" s="7">
        <v>101.932209643365</v>
      </c>
      <c r="C11" s="7">
        <v>104.172785040905</v>
      </c>
      <c r="D11" s="7">
        <v>107.090731999158</v>
      </c>
      <c r="E11" s="7">
        <v>109.379286185822</v>
      </c>
      <c r="F11" s="7">
        <v>109.69694895181399</v>
      </c>
      <c r="G11" s="27">
        <v>106.824198545163</v>
      </c>
      <c r="H11" s="27">
        <v>105.06333012797199</v>
      </c>
      <c r="I11" s="27">
        <v>105.267546560342</v>
      </c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34</v>
      </c>
    </row>
    <row r="14" spans="1:15" s="10" customFormat="1" ht="15.6" customHeight="1" x14ac:dyDescent="0.3">
      <c r="A14" s="13" t="s">
        <v>25</v>
      </c>
    </row>
    <row r="15" spans="1:15" ht="15.6" customHeight="1" x14ac:dyDescent="0.25"/>
    <row r="16" spans="1:15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4:M4"/>
    <mergeCell ref="A3:M3"/>
    <mergeCell ref="A2:M2"/>
  </mergeCells>
  <phoneticPr fontId="7" type="noConversion"/>
  <hyperlinks>
    <hyperlink ref="O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A7" sqref="A7"/>
    </sheetView>
  </sheetViews>
  <sheetFormatPr baseColWidth="10" defaultColWidth="8.125" defaultRowHeight="15.75" x14ac:dyDescent="0.25"/>
  <cols>
    <col min="1" max="14" width="12.625" customWidth="1"/>
  </cols>
  <sheetData>
    <row r="1" spans="1:16383" s="10" customFormat="1" ht="90" customHeight="1" x14ac:dyDescent="0.3"/>
    <row r="2" spans="1:16383" s="1" customFormat="1" ht="15.6" customHeight="1" x14ac:dyDescent="0.3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7" t="s">
        <v>22</v>
      </c>
    </row>
    <row r="3" spans="1:16383" s="1" customFormat="1" ht="15.6" customHeight="1" x14ac:dyDescent="0.3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8"/>
    </row>
    <row r="4" spans="1:16383" s="1" customFormat="1" ht="15.6" customHeight="1" x14ac:dyDescent="0.3">
      <c r="A4" s="52" t="s">
        <v>48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</row>
    <row r="5" spans="1:16383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3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3" s="1" customFormat="1" ht="15.6" customHeight="1" x14ac:dyDescent="0.3">
      <c r="A7" s="3"/>
    </row>
    <row r="8" spans="1:16383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3" s="4" customFormat="1" ht="15.6" customHeight="1" x14ac:dyDescent="0.3">
      <c r="A9" s="24">
        <v>2024</v>
      </c>
      <c r="B9" s="29"/>
      <c r="C9" s="29"/>
      <c r="D9" s="29"/>
      <c r="E9" s="29"/>
      <c r="F9" s="29">
        <v>-1.1956104956061</v>
      </c>
      <c r="G9" s="29">
        <v>-0.83063545635663205</v>
      </c>
      <c r="H9" s="29">
        <v>0.77280301101966997</v>
      </c>
      <c r="I9" s="29">
        <v>-1.2684608732195599</v>
      </c>
      <c r="J9" s="29">
        <v>-0.45889049979122098</v>
      </c>
      <c r="K9" s="29">
        <v>1.19995674919344</v>
      </c>
      <c r="L9" s="29">
        <v>0.38471450507763</v>
      </c>
      <c r="M9" s="29">
        <v>-9.6830764825502999E-2</v>
      </c>
      <c r="N9" s="21">
        <f>+AVERAGE(B9:M9)</f>
        <v>-0.18661922806353448</v>
      </c>
    </row>
    <row r="10" spans="1:16383" s="4" customFormat="1" ht="15.6" customHeight="1" x14ac:dyDescent="0.3">
      <c r="A10" s="24">
        <v>2025</v>
      </c>
      <c r="B10" s="29">
        <v>0.92667409201972994</v>
      </c>
      <c r="C10" s="29">
        <v>-0.60982842301519302</v>
      </c>
      <c r="D10" s="29">
        <v>-0.64731400069636102</v>
      </c>
      <c r="E10" s="29">
        <v>-0.29129639785154599</v>
      </c>
      <c r="F10" s="29">
        <v>-0.67122271893401098</v>
      </c>
      <c r="G10" s="29">
        <v>1.0360709866858699</v>
      </c>
      <c r="H10" s="29">
        <v>-0.19247003296169299</v>
      </c>
      <c r="I10" s="29">
        <v>0.35502146753498998</v>
      </c>
      <c r="J10" s="29">
        <v>0.524981796828073</v>
      </c>
      <c r="K10" s="29">
        <v>-0.28924386721190298</v>
      </c>
      <c r="L10" s="29">
        <v>3.4107636405352998E-2</v>
      </c>
      <c r="M10" s="29">
        <v>1.0359629168553599</v>
      </c>
      <c r="N10" s="21">
        <f>+AVERAGE(B10:M10)</f>
        <v>0.10095362130488907</v>
      </c>
    </row>
    <row r="11" spans="1:16383" s="4" customFormat="1" ht="15.6" customHeight="1" x14ac:dyDescent="0.3">
      <c r="A11" s="25">
        <v>2026</v>
      </c>
      <c r="B11" s="23">
        <v>0.53310688992770905</v>
      </c>
      <c r="C11" s="23">
        <v>2.1981034310739198</v>
      </c>
      <c r="D11" s="23">
        <v>2.8010645554945501</v>
      </c>
      <c r="E11" s="23">
        <v>2.1370235723873199</v>
      </c>
      <c r="F11" s="23">
        <v>0.29042314780921602</v>
      </c>
      <c r="G11" s="28">
        <v>-2.6188061145735499</v>
      </c>
      <c r="H11" s="28">
        <v>-1.64837971281045</v>
      </c>
      <c r="I11" s="28">
        <v>0.19437460446053401</v>
      </c>
      <c r="J11" s="23"/>
      <c r="K11" s="28"/>
      <c r="L11" s="28"/>
      <c r="M11" s="28"/>
      <c r="N11" s="22">
        <f>+AVERAGE(B11:M11)</f>
        <v>0.48586379672115609</v>
      </c>
    </row>
    <row r="12" spans="1:16383" s="10" customFormat="1" ht="15.6" customHeight="1" x14ac:dyDescent="0.3"/>
    <row r="13" spans="1:16383" s="10" customFormat="1" ht="15.6" customHeight="1" x14ac:dyDescent="0.3">
      <c r="A13" s="13" t="s">
        <v>34</v>
      </c>
    </row>
    <row r="14" spans="1:16383" s="10" customFormat="1" ht="15.6" customHeight="1" x14ac:dyDescent="0.3">
      <c r="A14" s="13" t="s">
        <v>25</v>
      </c>
    </row>
    <row r="15" spans="1:16383" ht="15.6" customHeight="1" x14ac:dyDescent="0.25"/>
    <row r="16" spans="1:16383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C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N8" sqref="N8"/>
    </sheetView>
  </sheetViews>
  <sheetFormatPr baseColWidth="10" defaultRowHeight="15.75" x14ac:dyDescent="0.25"/>
  <cols>
    <col min="1" max="14" width="12.625" customWidth="1"/>
  </cols>
  <sheetData>
    <row r="1" spans="1:16383" s="10" customFormat="1" ht="90" customHeight="1" x14ac:dyDescent="0.3"/>
    <row r="2" spans="1:16383" s="1" customFormat="1" ht="15.6" customHeight="1" x14ac:dyDescent="0.3">
      <c r="A2" s="53" t="s">
        <v>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7" t="s">
        <v>22</v>
      </c>
    </row>
    <row r="3" spans="1:16383" s="1" customFormat="1" ht="15.6" customHeight="1" x14ac:dyDescent="0.3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8"/>
    </row>
    <row r="4" spans="1:16383" s="1" customFormat="1" ht="15.6" customHeight="1" x14ac:dyDescent="0.3">
      <c r="A4" s="52" t="s">
        <v>49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</row>
    <row r="5" spans="1:16383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3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3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3" s="4" customFormat="1" ht="15.6" customHeight="1" x14ac:dyDescent="0.3">
      <c r="A9" s="24">
        <v>2025</v>
      </c>
      <c r="B9" s="29"/>
      <c r="C9" s="29"/>
      <c r="D9" s="29"/>
      <c r="E9" s="29"/>
      <c r="F9" s="29">
        <v>-1.61166566968392</v>
      </c>
      <c r="G9" s="29">
        <v>0.24033911485638201</v>
      </c>
      <c r="H9" s="29">
        <v>-0.71983361405409796</v>
      </c>
      <c r="I9" s="29">
        <v>0.91267002500797001</v>
      </c>
      <c r="J9" s="29">
        <v>1.91009893567665</v>
      </c>
      <c r="K9" s="29">
        <v>0.41044827348266999</v>
      </c>
      <c r="L9" s="29">
        <v>5.9751526226342E-2</v>
      </c>
      <c r="M9" s="29">
        <v>1.1943206814112599</v>
      </c>
      <c r="N9" s="21">
        <f>+AVERAGE(B9:M9)</f>
        <v>0.29951615911540697</v>
      </c>
    </row>
    <row r="10" spans="1:16383" s="4" customFormat="1" ht="15.6" customHeight="1" x14ac:dyDescent="0.3">
      <c r="A10" s="25">
        <v>2026</v>
      </c>
      <c r="B10" s="23">
        <v>0.79970978180017505</v>
      </c>
      <c r="C10" s="23">
        <v>3.64746335228357</v>
      </c>
      <c r="D10" s="23">
        <v>7.2449070090168002</v>
      </c>
      <c r="E10" s="23">
        <v>9.8567647504986002</v>
      </c>
      <c r="F10" s="23">
        <v>10.9203367247832</v>
      </c>
      <c r="G10" s="28">
        <v>6.90790636401813</v>
      </c>
      <c r="H10" s="28">
        <v>5.3484222671855299</v>
      </c>
      <c r="I10" s="28">
        <v>5.1797820405224204</v>
      </c>
      <c r="J10" s="23"/>
      <c r="K10" s="28"/>
      <c r="L10" s="28"/>
      <c r="M10" s="28"/>
      <c r="N10" s="22">
        <f>+AVERAGE(B10:M10)</f>
        <v>6.2381615362635534</v>
      </c>
    </row>
    <row r="12" spans="1:16383" s="10" customFormat="1" ht="15.6" customHeight="1" x14ac:dyDescent="0.3">
      <c r="A12" s="13" t="s">
        <v>34</v>
      </c>
    </row>
    <row r="13" spans="1:16383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C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N8" sqref="N8"/>
    </sheetView>
  </sheetViews>
  <sheetFormatPr baseColWidth="10" defaultRowHeight="15.75" x14ac:dyDescent="0.25"/>
  <cols>
    <col min="1" max="14" width="12.625" customWidth="1"/>
  </cols>
  <sheetData>
    <row r="1" spans="1:16383" s="10" customFormat="1" ht="90" customHeight="1" x14ac:dyDescent="0.3"/>
    <row r="2" spans="1:16383" s="1" customFormat="1" ht="15.6" customHeight="1" x14ac:dyDescent="0.3">
      <c r="A2" s="53" t="s">
        <v>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7" t="s">
        <v>22</v>
      </c>
      <c r="P2" s="8"/>
    </row>
    <row r="3" spans="1:16383" s="1" customFormat="1" ht="15.6" customHeight="1" x14ac:dyDescent="0.3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8"/>
      <c r="P3" s="8"/>
    </row>
    <row r="4" spans="1:16383" s="1" customFormat="1" ht="15.6" customHeight="1" x14ac:dyDescent="0.3">
      <c r="A4" s="52" t="s">
        <v>50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</row>
    <row r="5" spans="1:16383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383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3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3" s="4" customFormat="1" ht="15.6" customHeight="1" x14ac:dyDescent="0.3">
      <c r="A9" s="24">
        <v>2025</v>
      </c>
      <c r="B9" s="29">
        <v>0.92667409201972994</v>
      </c>
      <c r="C9" s="29">
        <v>0.31119454700268101</v>
      </c>
      <c r="D9" s="29">
        <v>-0.33813385956583197</v>
      </c>
      <c r="E9" s="29">
        <v>-0.62844528566454605</v>
      </c>
      <c r="F9" s="29">
        <v>-1.2954497370653599</v>
      </c>
      <c r="G9" s="29">
        <v>-0.27280052925232801</v>
      </c>
      <c r="H9" s="29">
        <v>-0.46474550294544997</v>
      </c>
      <c r="I9" s="29">
        <v>-0.11137398171532401</v>
      </c>
      <c r="J9" s="29">
        <v>0.41302312198234098</v>
      </c>
      <c r="K9" s="29">
        <v>0.122584610719937</v>
      </c>
      <c r="L9" s="29">
        <v>0.156734057838603</v>
      </c>
      <c r="M9" s="29">
        <v>1.1943206814112599</v>
      </c>
      <c r="N9" s="31">
        <f>+AVERAGE(B9:M9)</f>
        <v>1.1318512304760071E-3</v>
      </c>
    </row>
    <row r="10" spans="1:16383" s="4" customFormat="1" ht="15.6" customHeight="1" x14ac:dyDescent="0.3">
      <c r="A10" s="25">
        <v>2026</v>
      </c>
      <c r="B10" s="23">
        <v>0.53310688992770905</v>
      </c>
      <c r="C10" s="23">
        <v>2.74292856184042</v>
      </c>
      <c r="D10" s="23">
        <v>5.6208243170632199</v>
      </c>
      <c r="E10" s="23">
        <v>7.8779662300686599</v>
      </c>
      <c r="F10" s="23">
        <v>8.1912688153865894</v>
      </c>
      <c r="G10" s="28">
        <v>5.3579492522145298</v>
      </c>
      <c r="H10" s="28">
        <v>3.6212501909078898</v>
      </c>
      <c r="I10" s="28">
        <v>3.8226635861035301</v>
      </c>
      <c r="J10" s="23"/>
      <c r="K10" s="28"/>
      <c r="L10" s="28"/>
      <c r="M10" s="28"/>
      <c r="N10" s="22">
        <f>+AVERAGE(B10:M10)</f>
        <v>4.7209947304390676</v>
      </c>
    </row>
    <row r="12" spans="1:16383" s="10" customFormat="1" ht="15.6" customHeight="1" x14ac:dyDescent="0.3">
      <c r="A12" s="13" t="s">
        <v>34</v>
      </c>
    </row>
    <row r="13" spans="1:16383" x14ac:dyDescent="0.25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400-000000000000}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M8" sqref="M8"/>
    </sheetView>
  </sheetViews>
  <sheetFormatPr baseColWidth="10" defaultColWidth="8.125" defaultRowHeight="15.75" x14ac:dyDescent="0.25"/>
  <cols>
    <col min="1" max="13" width="12.75" customWidth="1"/>
  </cols>
  <sheetData>
    <row r="1" spans="1:15" s="10" customFormat="1" ht="90" customHeight="1" x14ac:dyDescent="0.3"/>
    <row r="2" spans="1:15" s="1" customFormat="1" ht="15.6" customHeight="1" x14ac:dyDescent="0.3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O2" s="17" t="s">
        <v>22</v>
      </c>
    </row>
    <row r="3" spans="1:15" s="1" customFormat="1" ht="15.6" customHeight="1" x14ac:dyDescent="0.3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8"/>
      <c r="O3" s="8"/>
    </row>
    <row r="4" spans="1:15" s="1" customFormat="1" ht="15.6" customHeight="1" x14ac:dyDescent="0.3">
      <c r="A4" s="52" t="s">
        <v>51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99.551483632124004</v>
      </c>
      <c r="G9" s="7">
        <v>98.822393976886403</v>
      </c>
      <c r="H9" s="7">
        <v>98.872436183836399</v>
      </c>
      <c r="I9" s="7">
        <v>98.541932479262002</v>
      </c>
      <c r="J9" s="7">
        <v>99.007688846274505</v>
      </c>
      <c r="K9" s="7">
        <v>100.079663648153</v>
      </c>
      <c r="L9" s="7">
        <v>101.035943089068</v>
      </c>
      <c r="M9" s="7">
        <v>100.89819424012499</v>
      </c>
    </row>
    <row r="10" spans="1:15" s="4" customFormat="1" ht="15.6" customHeight="1" x14ac:dyDescent="0.3">
      <c r="A10" s="6">
        <v>2025</v>
      </c>
      <c r="B10" s="7">
        <v>100.99183998963299</v>
      </c>
      <c r="C10" s="7">
        <v>100.658210727585</v>
      </c>
      <c r="D10" s="7">
        <v>100.68935633668799</v>
      </c>
      <c r="E10" s="7">
        <v>100.850856850366</v>
      </c>
      <c r="F10" s="7">
        <v>100.507846448843</v>
      </c>
      <c r="G10" s="7">
        <v>100.73547500167901</v>
      </c>
      <c r="H10" s="7">
        <v>100.71470467684701</v>
      </c>
      <c r="I10" s="7">
        <v>101.244378082094</v>
      </c>
      <c r="J10" s="7">
        <v>101.932764880902</v>
      </c>
      <c r="K10" s="7">
        <v>102.11479116047801</v>
      </c>
      <c r="L10" s="7">
        <v>102.358203904418</v>
      </c>
      <c r="M10" s="7">
        <v>103.907050666606</v>
      </c>
    </row>
    <row r="11" spans="1:15" s="4" customFormat="1" ht="15.6" customHeight="1" x14ac:dyDescent="0.3">
      <c r="A11" s="6">
        <v>2026</v>
      </c>
      <c r="B11" s="7">
        <v>104.24474249039601</v>
      </c>
      <c r="C11" s="7">
        <v>106.181737673333</v>
      </c>
      <c r="D11" s="7">
        <v>105.070258471554</v>
      </c>
      <c r="E11" s="7">
        <v>106.668094068592</v>
      </c>
      <c r="F11" s="7">
        <v>106.483394190868</v>
      </c>
      <c r="G11" s="27">
        <v>105.67431964337101</v>
      </c>
      <c r="H11" s="27">
        <v>104.263133738875</v>
      </c>
      <c r="I11" s="27">
        <v>104.27998578625601</v>
      </c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34</v>
      </c>
    </row>
    <row r="14" spans="1:15" s="10" customFormat="1" ht="15.6" customHeight="1" x14ac:dyDescent="0.3">
      <c r="A14" s="13" t="s">
        <v>25</v>
      </c>
    </row>
    <row r="15" spans="1:15" ht="15.6" customHeight="1" x14ac:dyDescent="0.25"/>
    <row r="16" spans="1:15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2:M2"/>
    <mergeCell ref="A3:M3"/>
    <mergeCell ref="A4:M4"/>
  </mergeCells>
  <hyperlinks>
    <hyperlink ref="O2" location="Contenido!A1" display="Regresar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N8" sqref="N8"/>
    </sheetView>
  </sheetViews>
  <sheetFormatPr baseColWidth="10" defaultColWidth="8.125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3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7" t="s">
        <v>22</v>
      </c>
      <c r="P2" s="8"/>
    </row>
    <row r="3" spans="1:16" s="1" customFormat="1" ht="15.6" customHeight="1" x14ac:dyDescent="0.3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15"/>
      <c r="O3" s="8"/>
      <c r="P3" s="8"/>
    </row>
    <row r="4" spans="1:16" s="1" customFormat="1" ht="15.6" customHeight="1" x14ac:dyDescent="0.3">
      <c r="A4" s="52" t="s">
        <v>52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2024</v>
      </c>
      <c r="B9" s="29"/>
      <c r="C9" s="29"/>
      <c r="D9" s="29"/>
      <c r="E9" s="29"/>
      <c r="F9" s="29">
        <v>-0.42194130878509001</v>
      </c>
      <c r="G9" s="29">
        <v>-0.73237447463036398</v>
      </c>
      <c r="H9" s="29">
        <v>5.0638529321087998E-2</v>
      </c>
      <c r="I9" s="29">
        <v>-0.33427284421338999</v>
      </c>
      <c r="J9" s="29">
        <v>0.47264789241932997</v>
      </c>
      <c r="K9" s="29">
        <v>1.0827187407060099</v>
      </c>
      <c r="L9" s="29">
        <v>0.95551824022620002</v>
      </c>
      <c r="M9" s="29">
        <v>-0.136336480594801</v>
      </c>
      <c r="N9" s="21">
        <f>+AVERAGE(B9:M9)</f>
        <v>0.11707478680612286</v>
      </c>
    </row>
    <row r="10" spans="1:16" s="4" customFormat="1" ht="15.6" customHeight="1" x14ac:dyDescent="0.3">
      <c r="A10" s="24">
        <v>2025</v>
      </c>
      <c r="B10" s="29">
        <v>9.2812116423808003E-2</v>
      </c>
      <c r="C10" s="29">
        <v>-0.33035269194178202</v>
      </c>
      <c r="D10" s="29">
        <v>3.0941945895221E-2</v>
      </c>
      <c r="E10" s="29">
        <v>0.16039482181067</v>
      </c>
      <c r="F10" s="29">
        <v>-0.34011649700815799</v>
      </c>
      <c r="G10" s="29">
        <v>0.22647839037239501</v>
      </c>
      <c r="H10" s="29">
        <v>-2.0618679597442E-2</v>
      </c>
      <c r="I10" s="29">
        <v>0.52591466851524005</v>
      </c>
      <c r="J10" s="29">
        <v>0.67992594931946004</v>
      </c>
      <c r="K10" s="29">
        <v>0.17857484763483999</v>
      </c>
      <c r="L10" s="29">
        <v>0.238371680707438</v>
      </c>
      <c r="M10" s="29">
        <v>1.51316328648614</v>
      </c>
      <c r="N10" s="21">
        <f>+AVERAGE(B10:M10)</f>
        <v>0.24629081988481916</v>
      </c>
    </row>
    <row r="11" spans="1:16" s="4" customFormat="1" ht="15.6" customHeight="1" x14ac:dyDescent="0.3">
      <c r="A11" s="25">
        <v>2026</v>
      </c>
      <c r="B11" s="23">
        <v>0.32499413814895001</v>
      </c>
      <c r="C11" s="23">
        <v>1.85812266082896</v>
      </c>
      <c r="D11" s="23">
        <v>-1.04677058987154</v>
      </c>
      <c r="E11" s="23">
        <v>1.5207306237574401</v>
      </c>
      <c r="F11" s="23">
        <v>-0.17315381823992201</v>
      </c>
      <c r="G11" s="28">
        <v>-0.75981288316822704</v>
      </c>
      <c r="H11" s="28">
        <v>-1.3354104471727299</v>
      </c>
      <c r="I11" s="28">
        <v>1.6162997194452002E-2</v>
      </c>
      <c r="J11" s="23"/>
      <c r="K11" s="28"/>
      <c r="L11" s="28"/>
      <c r="M11" s="30"/>
      <c r="N11" s="22">
        <f>+AVERAGE(B11:M11)</f>
        <v>5.0607835184672836E-2</v>
      </c>
    </row>
    <row r="12" spans="1:16" s="10" customFormat="1" ht="15.6" customHeight="1" x14ac:dyDescent="0.3"/>
    <row r="13" spans="1:16" s="10" customFormat="1" ht="15.6" customHeight="1" x14ac:dyDescent="0.3">
      <c r="A13" s="13" t="s">
        <v>34</v>
      </c>
    </row>
    <row r="14" spans="1:16" s="10" customFormat="1" ht="15.6" customHeight="1" x14ac:dyDescent="0.3">
      <c r="A14" s="13" t="s">
        <v>25</v>
      </c>
    </row>
    <row r="15" spans="1:16" ht="15.6" customHeight="1" x14ac:dyDescent="0.25"/>
    <row r="16" spans="1:16" ht="15.6" customHeight="1" x14ac:dyDescent="0.25"/>
    <row r="17" ht="15.6" customHeight="1" x14ac:dyDescent="0.25"/>
    <row r="18" ht="15.6" customHeight="1" x14ac:dyDescent="0.25"/>
    <row r="19" ht="15.6" customHeight="1" x14ac:dyDescent="0.25"/>
    <row r="20" ht="15.6" customHeight="1" x14ac:dyDescent="0.25"/>
    <row r="21" ht="15.6" customHeight="1" x14ac:dyDescent="0.25"/>
    <row r="22" ht="15.6" customHeight="1" x14ac:dyDescent="0.25"/>
    <row r="23" ht="15.6" customHeight="1" x14ac:dyDescent="0.25"/>
    <row r="24" ht="15.6" customHeight="1" x14ac:dyDescent="0.25"/>
    <row r="25" ht="15.6" customHeight="1" x14ac:dyDescent="0.25"/>
    <row r="26" ht="15.6" customHeight="1" x14ac:dyDescent="0.25"/>
    <row r="27" ht="15.6" customHeight="1" x14ac:dyDescent="0.25"/>
    <row r="28" ht="15.6" customHeight="1" x14ac:dyDescent="0.25"/>
    <row r="29" ht="15.6" customHeight="1" x14ac:dyDescent="0.25"/>
    <row r="30" ht="15.6" customHeight="1" x14ac:dyDescent="0.25"/>
    <row r="31" ht="15.6" customHeight="1" x14ac:dyDescent="0.25"/>
    <row r="3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</sheetData>
  <mergeCells count="3">
    <mergeCell ref="A3:M3"/>
    <mergeCell ref="A4:M4"/>
    <mergeCell ref="A2:N2"/>
  </mergeCells>
  <hyperlinks>
    <hyperlink ref="O2" location="Contenido!A1" display="Regresar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N8" sqref="N8"/>
    </sheetView>
  </sheetViews>
  <sheetFormatPr baseColWidth="10" defaultRowHeight="15.75" x14ac:dyDescent="0.25"/>
  <cols>
    <col min="1" max="14" width="12.625" customWidth="1"/>
  </cols>
  <sheetData>
    <row r="1" spans="1:16" s="10" customFormat="1" ht="90" customHeight="1" x14ac:dyDescent="0.3"/>
    <row r="2" spans="1:16" s="1" customFormat="1" ht="15.6" customHeight="1" x14ac:dyDescent="0.3">
      <c r="A2" s="53" t="s">
        <v>28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7" t="s">
        <v>22</v>
      </c>
      <c r="P2" s="8"/>
    </row>
    <row r="3" spans="1:16" s="1" customFormat="1" ht="15.6" customHeight="1" x14ac:dyDescent="0.3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15"/>
      <c r="O3" s="8"/>
      <c r="P3" s="8"/>
    </row>
    <row r="4" spans="1:16" s="1" customFormat="1" ht="15.6" customHeight="1" x14ac:dyDescent="0.3">
      <c r="A4" s="52" t="s">
        <v>53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2025</v>
      </c>
      <c r="B9" s="29"/>
      <c r="C9" s="29"/>
      <c r="D9" s="29"/>
      <c r="E9" s="29"/>
      <c r="F9" s="29">
        <v>0.96067158602467995</v>
      </c>
      <c r="G9" s="29">
        <v>1.9358780412061001</v>
      </c>
      <c r="H9" s="29">
        <v>1.8632781431477801</v>
      </c>
      <c r="I9" s="29">
        <v>2.7424321147767601</v>
      </c>
      <c r="J9" s="29">
        <v>2.9543928039460998</v>
      </c>
      <c r="K9" s="29">
        <v>2.0335075460285901</v>
      </c>
      <c r="L9" s="29">
        <v>1.30870339299423</v>
      </c>
      <c r="M9" s="29">
        <v>2.9820716308568702</v>
      </c>
      <c r="N9" s="21">
        <f>+AVERAGE(B9:M9)</f>
        <v>2.0976169073726387</v>
      </c>
    </row>
    <row r="10" spans="1:16" s="4" customFormat="1" ht="15.6" customHeight="1" x14ac:dyDescent="0.3">
      <c r="A10" s="25">
        <v>2026</v>
      </c>
      <c r="B10" s="23">
        <v>3.2209557733550298</v>
      </c>
      <c r="C10" s="23">
        <v>5.4874082360722101</v>
      </c>
      <c r="D10" s="23">
        <v>4.3509088688752904</v>
      </c>
      <c r="E10" s="23">
        <v>5.7681584469406797</v>
      </c>
      <c r="F10" s="23">
        <v>5.9453544704755998</v>
      </c>
      <c r="G10" s="28">
        <v>4.9027858771802499</v>
      </c>
      <c r="H10" s="28">
        <v>3.5232482420650402</v>
      </c>
      <c r="I10" s="28">
        <v>2.99829754665517</v>
      </c>
      <c r="J10" s="23"/>
      <c r="K10" s="28"/>
      <c r="L10" s="28"/>
      <c r="M10" s="28"/>
      <c r="N10" s="22">
        <f>+AVERAGE(B10:M10)</f>
        <v>4.5246396827024089</v>
      </c>
    </row>
    <row r="11" spans="1:16" s="10" customFormat="1" ht="15.6" customHeight="1" x14ac:dyDescent="0.3"/>
    <row r="12" spans="1:16" s="10" customFormat="1" ht="15.6" customHeight="1" x14ac:dyDescent="0.3">
      <c r="A12" s="13" t="s">
        <v>34</v>
      </c>
    </row>
    <row r="13" spans="1:16" x14ac:dyDescent="0.25">
      <c r="A13" s="13" t="s">
        <v>25</v>
      </c>
    </row>
  </sheetData>
  <mergeCells count="3">
    <mergeCell ref="A4:M4"/>
    <mergeCell ref="A3:M3"/>
    <mergeCell ref="A2:N2"/>
  </mergeCells>
  <hyperlinks>
    <hyperlink ref="O2" location="Contenido!A1" display="Regresar" xr:uid="{00000000-0004-0000-07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3"/>
  <sheetViews>
    <sheetView showGridLines="0" zoomScale="80" zoomScaleNormal="80" workbookViewId="0">
      <pane ySplit="8" topLeftCell="A9" activePane="bottomLeft" state="frozen"/>
      <selection pane="bottomLeft" activeCell="N8" sqref="N8"/>
    </sheetView>
  </sheetViews>
  <sheetFormatPr baseColWidth="10" defaultRowHeight="15.75" x14ac:dyDescent="0.25"/>
  <cols>
    <col min="1" max="14" width="12.625" customWidth="1"/>
  </cols>
  <sheetData>
    <row r="1" spans="1:15" s="10" customFormat="1" ht="90" customHeight="1" x14ac:dyDescent="0.3"/>
    <row r="2" spans="1:15" s="1" customFormat="1" ht="15.6" customHeight="1" x14ac:dyDescent="0.3">
      <c r="A2" s="53" t="s">
        <v>29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17" t="s">
        <v>22</v>
      </c>
    </row>
    <row r="3" spans="1:15" s="1" customFormat="1" ht="15.6" customHeight="1" x14ac:dyDescent="0.3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8"/>
      <c r="O3" s="8"/>
    </row>
    <row r="4" spans="1:15" s="1" customFormat="1" ht="15.6" customHeight="1" x14ac:dyDescent="0.3">
      <c r="A4" s="52" t="s">
        <v>54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26" t="s">
        <v>21</v>
      </c>
      <c r="N8" s="5" t="s">
        <v>33</v>
      </c>
    </row>
    <row r="9" spans="1:15" s="4" customFormat="1" ht="15.6" customHeight="1" x14ac:dyDescent="0.3">
      <c r="A9" s="24">
        <v>2025</v>
      </c>
      <c r="B9" s="29">
        <v>9.2812116423808003E-2</v>
      </c>
      <c r="C9" s="29">
        <v>-0.237847182843028</v>
      </c>
      <c r="D9" s="29">
        <v>-0.20697883149443599</v>
      </c>
      <c r="E9" s="29">
        <v>-4.6915993011732E-2</v>
      </c>
      <c r="F9" s="29">
        <v>-0.38687292098825699</v>
      </c>
      <c r="G9" s="29">
        <v>-0.161270714180103</v>
      </c>
      <c r="H9" s="29">
        <v>-0.18185614188570401</v>
      </c>
      <c r="I9" s="29">
        <v>0.34310211850376998</v>
      </c>
      <c r="J9" s="29">
        <v>1.0253609081596</v>
      </c>
      <c r="K9" s="29">
        <v>1.20576679247389</v>
      </c>
      <c r="L9" s="29">
        <v>1.4470126797499601</v>
      </c>
      <c r="M9" s="29">
        <v>2.9820716308568702</v>
      </c>
      <c r="N9" s="21">
        <f>+AVERAGE(B9:M9)</f>
        <v>0.48953203848038651</v>
      </c>
    </row>
    <row r="10" spans="1:15" s="4" customFormat="1" ht="15.6" customHeight="1" x14ac:dyDescent="0.3">
      <c r="A10" s="25">
        <v>2026</v>
      </c>
      <c r="B10" s="23">
        <v>0.32499413814895001</v>
      </c>
      <c r="C10" s="23">
        <v>2.1891555887052201</v>
      </c>
      <c r="D10" s="23">
        <v>1.11946956196458</v>
      </c>
      <c r="E10" s="23">
        <v>2.6572243021744599</v>
      </c>
      <c r="F10" s="23">
        <v>2.4794693985961298</v>
      </c>
      <c r="G10" s="28">
        <v>1.7008171875031499</v>
      </c>
      <c r="H10" s="28">
        <v>0.34269384992119001</v>
      </c>
      <c r="I10" s="28">
        <v>0.35891223671299</v>
      </c>
      <c r="J10" s="23"/>
      <c r="K10" s="28"/>
      <c r="L10" s="28"/>
      <c r="M10" s="28"/>
      <c r="N10" s="22">
        <f>+AVERAGE(B10:M10)</f>
        <v>1.3965920329658337</v>
      </c>
    </row>
    <row r="11" spans="1:15" s="10" customFormat="1" ht="15.6" customHeight="1" x14ac:dyDescent="0.3"/>
    <row r="12" spans="1:15" s="10" customFormat="1" ht="15.6" customHeight="1" x14ac:dyDescent="0.3">
      <c r="A12" s="13" t="s">
        <v>34</v>
      </c>
    </row>
    <row r="13" spans="1:15" x14ac:dyDescent="0.25">
      <c r="A13" s="13" t="s">
        <v>25</v>
      </c>
    </row>
  </sheetData>
  <mergeCells count="3">
    <mergeCell ref="A3:M3"/>
    <mergeCell ref="A4:M4"/>
    <mergeCell ref="A2:N2"/>
  </mergeCells>
  <hyperlinks>
    <hyperlink ref="O2" location="Contenido!A1" display="Regresar" xr:uid="{00000000-0004-0000-08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2026-09-04T16:06:02Z</dcterms:modified>
</cp:coreProperties>
</file>