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5.xml" ContentType="application/vnd.openxmlformats-officedocument.drawing+xml"/>
  <Override PartName="/xl/charts/chart12.xml" ContentType="application/vnd.openxmlformats-officedocument.drawingml.chart+xml"/>
  <Override PartName="/xl/drawings/drawing6.xml" ContentType="application/vnd.openxmlformats-officedocument.drawingml.chartshape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8.xml" ContentType="application/vnd.openxmlformats-officedocument.drawingml.chartshapes+xml"/>
  <Override PartName="/xl/charts/chart18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13.xml" ContentType="application/vnd.openxmlformats-officedocument.drawing+xml"/>
  <Override PartName="/xl/charts/chart25.xml" ContentType="application/vnd.openxmlformats-officedocument.drawingml.chart+xml"/>
  <Override PartName="/xl/drawings/drawing14.xml" ContentType="application/vnd.openxmlformats-officedocument.drawing+xml"/>
  <Override PartName="/xl/charts/chart26.xml" ContentType="application/vnd.openxmlformats-officedocument.drawingml.chart+xml"/>
  <Override PartName="/xl/drawings/drawing15.xml" ContentType="application/vnd.openxmlformats-officedocument.drawing+xml"/>
  <Override PartName="/xl/charts/chart27.xml" ContentType="application/vnd.openxmlformats-officedocument.drawingml.chart+xml"/>
  <Override PartName="/xl/drawings/drawing16.xml" ContentType="application/vnd.openxmlformats-officedocument.drawingml.chartshapes+xml"/>
  <Override PartName="/xl/charts/chart28.xml" ContentType="application/vnd.openxmlformats-officedocument.drawingml.chart+xml"/>
  <Override PartName="/xl/drawings/drawing17.xml" ContentType="application/vnd.openxmlformats-officedocument.drawingml.chartshapes+xml"/>
  <Override PartName="/xl/charts/chart29.xml" ContentType="application/vnd.openxmlformats-officedocument.drawingml.chart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30.xml" ContentType="application/vnd.openxmlformats-officedocument.drawingml.chart+xml"/>
  <Override PartName="/xl/drawings/drawing20.xml" ContentType="application/vnd.openxmlformats-officedocument.drawingml.chartshapes+xml"/>
  <Override PartName="/xl/charts/chart31.xml" ContentType="application/vnd.openxmlformats-officedocument.drawingml.chart+xml"/>
  <Override PartName="/xl/drawings/drawing21.xml" ContentType="application/vnd.openxmlformats-officedocument.drawingml.chartshapes+xml"/>
  <Override PartName="/xl/charts/chart32.xml" ContentType="application/vnd.openxmlformats-officedocument.drawingml.chart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33.xml" ContentType="application/vnd.openxmlformats-officedocument.drawingml.chart+xml"/>
  <Override PartName="/xl/drawings/drawing24.xml" ContentType="application/vnd.openxmlformats-officedocument.drawingml.chartshapes+xml"/>
  <Override PartName="/xl/charts/chart34.xml" ContentType="application/vnd.openxmlformats-officedocument.drawingml.chart+xml"/>
  <Override PartName="/xl/drawings/drawing25.xml" ContentType="application/vnd.openxmlformats-officedocument.drawingml.chartshapes+xml"/>
  <Override PartName="/xl/charts/chart35.xml" ContentType="application/vnd.openxmlformats-officedocument.drawingml.chart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36.xml" ContentType="application/vnd.openxmlformats-officedocument.drawingml.chart+xml"/>
  <Override PartName="/xl/drawings/drawing28.xml" ContentType="application/vnd.openxmlformats-officedocument.drawingml.chartshapes+xml"/>
  <Override PartName="/xl/charts/chart37.xml" ContentType="application/vnd.openxmlformats-officedocument.drawingml.chart+xml"/>
  <Override PartName="/xl/drawings/drawing29.xml" ContentType="application/vnd.openxmlformats-officedocument.drawingml.chartshapes+xml"/>
  <Override PartName="/xl/charts/chart38.xml" ContentType="application/vnd.openxmlformats-officedocument.drawingml.chart+xml"/>
  <Override PartName="/xl/drawings/drawing3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180" windowWidth="12048" windowHeight="9072" tabRatio="696"/>
  </bookViews>
  <sheets>
    <sheet name="ÍNDICE" sheetId="16" r:id="rId1"/>
    <sheet name="G1" sheetId="1" r:id="rId2"/>
    <sheet name="G2" sheetId="2" r:id="rId3"/>
    <sheet name="G3" sheetId="3" r:id="rId4"/>
    <sheet name="G4" sheetId="4" r:id="rId5"/>
    <sheet name="G5" sheetId="5" r:id="rId6"/>
    <sheet name="G6" sheetId="6" r:id="rId7"/>
    <sheet name="G7" sheetId="7" r:id="rId8"/>
    <sheet name="G8" sheetId="10" r:id="rId9"/>
    <sheet name="G9" sheetId="11" r:id="rId10"/>
    <sheet name="G10" sheetId="12" r:id="rId11"/>
    <sheet name="G11" sheetId="13" r:id="rId12"/>
    <sheet name="G12" sheetId="14" r:id="rId13"/>
    <sheet name="G13" sheetId="17" r:id="rId14"/>
  </sheets>
  <externalReferences>
    <externalReference r:id="rId15"/>
  </externalReferences>
  <calcPr calcId="145621"/>
</workbook>
</file>

<file path=xl/calcChain.xml><?xml version="1.0" encoding="utf-8"?>
<calcChain xmlns="http://schemas.openxmlformats.org/spreadsheetml/2006/main">
  <c r="C69" i="13" l="1"/>
  <c r="C68" i="13"/>
  <c r="H69" i="13" l="1"/>
  <c r="G69" i="13"/>
  <c r="E69" i="13"/>
  <c r="D69" i="13"/>
  <c r="H68" i="13"/>
  <c r="F69" i="13"/>
  <c r="E68" i="13"/>
  <c r="D68" i="13"/>
  <c r="B68" i="13"/>
  <c r="H67" i="13"/>
  <c r="G67" i="13"/>
  <c r="F67" i="13"/>
  <c r="E67" i="13"/>
  <c r="D67" i="13"/>
  <c r="C67" i="13"/>
  <c r="H65" i="13"/>
  <c r="G65" i="13"/>
  <c r="F65" i="13"/>
  <c r="C65" i="13"/>
  <c r="D44" i="11"/>
  <c r="E42" i="11" s="1"/>
  <c r="B44" i="11"/>
  <c r="C41" i="11" s="1"/>
  <c r="C42" i="11" l="1"/>
  <c r="C43" i="11"/>
  <c r="C40" i="11"/>
  <c r="E43" i="11"/>
  <c r="E40" i="11"/>
  <c r="E41" i="11"/>
  <c r="B38" i="10"/>
  <c r="C37" i="10" s="1"/>
  <c r="K66" i="4"/>
  <c r="I66" i="4"/>
  <c r="F72" i="3"/>
  <c r="D72" i="3"/>
  <c r="E72" i="3"/>
  <c r="C72" i="3"/>
  <c r="C36" i="10" l="1"/>
  <c r="D73" i="2"/>
  <c r="C74" i="2"/>
  <c r="D72" i="2" s="1"/>
  <c r="H67" i="2"/>
  <c r="I66" i="2" s="1"/>
  <c r="I65" i="2" l="1"/>
  <c r="D66" i="2"/>
  <c r="D65" i="2"/>
  <c r="C67" i="2"/>
  <c r="I74" i="1"/>
  <c r="I73" i="1"/>
  <c r="H75" i="1"/>
  <c r="I68" i="1"/>
  <c r="I67" i="1"/>
  <c r="H69" i="1"/>
  <c r="E74" i="1"/>
  <c r="E73" i="1"/>
  <c r="D75" i="1"/>
  <c r="D69" i="1"/>
  <c r="E68" i="1" s="1"/>
  <c r="E67" i="1" l="1"/>
</calcChain>
</file>

<file path=xl/sharedStrings.xml><?xml version="1.0" encoding="utf-8"?>
<sst xmlns="http://schemas.openxmlformats.org/spreadsheetml/2006/main" count="306" uniqueCount="106">
  <si>
    <t>F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</si>
  <si>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</si>
  <si>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</si>
  <si>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</si>
  <si>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</si>
  <si>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</si>
  <si>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</si>
  <si>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</si>
  <si>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</si>
  <si>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</si>
  <si>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</si>
  <si>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</si>
  <si>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</si>
  <si>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</si>
  <si>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REMUNERACIONES  POR REGIONES</t>
  </si>
  <si>
    <t xml:space="preserve">GRÁFICOS DE HOTELES, RESTAURANTES Y SERVICIOS </t>
  </si>
  <si>
    <t>ÍNDICE INDUSTRIALES 2014</t>
  </si>
  <si>
    <t>NÚMERO DE EMPRESAS, PERSONAL OCUPADO, REMUNERACIONES, PRODUCCIÓN TOTAL (VALORES EN DÓLARES)</t>
  </si>
  <si>
    <t>CONSUMO INTERMEDIO, VALOR AGREGADO TOTAL NACIONAL, FORMACIÓN BRUTA DE CAPITAL, (VALORES EN DÓLARES)</t>
  </si>
  <si>
    <t>CONSUMO INTERMEDIO TOTAL NACIONAL, VALOR AGREGADO TOTAL NACIONAL, FORMACIÓN BRUTA DE CAPITAL, (VALORES EN DÓLARES)</t>
  </si>
  <si>
    <t>NÚMERO DE EMPRESAS, PERSONAL OCUPADO, REMUNERACIONES, PRODUCCIÓN NACIONAL (VALORES EN DÓLARES)</t>
  </si>
  <si>
    <t>PERSONAL OCUPADO HOTELES, RESTAURANTES Y SERVICIOS, HOTELES Y RESTAURANTES, SERVICIOS (VALORES EN DÓLARES)</t>
  </si>
  <si>
    <t>REMUNERACIONES HOTELES, RESTAURANTES Y SERVICIOS TOTAL NACIONAL (VALORES EN DÓLARES)</t>
  </si>
  <si>
    <t>REMUNERACIONES A NIVEL REGIONAL RESTAURANTES Y SERVICIOS (VALORES EN DÓLARES)</t>
  </si>
  <si>
    <t xml:space="preserve">REMUNERACIONES HOTELES, RESTAURANTES Y SERVICIOS, REMUNERACIONES HOTELES Y RESTAURANTES, REMUNERACIONES SERVICIOS REGIONALES  (VALORES EN DÓLARES) </t>
  </si>
  <si>
    <t>CONSUMO INTERMEDIO HOTELES, RESTAURANTES Y SERVICIOS TOTAL, CONSUMO INTERMEDIO HOTESLES Y RESTAURANTES, CONSUMO INTERMEDIO SERVICIOS (VALORES EN DÓLARES)</t>
  </si>
  <si>
    <t>PRODUCCIÓN RESTAURANTES Y SERVICIOS TOTAL NACIONAL, PRODUCCIÓN HOTELES Y RESTAURANTES, PRODUCCIÓN SERVICIOS (VALORES EN DÓLARES)</t>
  </si>
  <si>
    <t>ADQUISIONES HOTELES, RESTAURANTES Y SERVICIOS DE ACTIVOS FIJOS TOTAL NACIONAL, ADQUISICIONES DE ACTIVOS NUEVOS HOTELES RESTAURANTES, ADQUISICIONES DE ACTIVOS FIJOS NUEVOS SERVICIOS (VALORES EN DÓLARES)</t>
  </si>
  <si>
    <t>INDICE&gt;&gt;</t>
  </si>
  <si>
    <t>INSTITUTO NACIONAL DE ESTADÍSTICA Y CENSOS (INEC) - HOTELES, RESTAURANTES Y SERVICIOS 2014 (Empalme con la serie histórica)</t>
  </si>
  <si>
    <t xml:space="preserve"> </t>
  </si>
  <si>
    <t>Total</t>
  </si>
  <si>
    <t>HOTELES Y RESTAURANTES</t>
  </si>
  <si>
    <t>SERVICIOS</t>
  </si>
  <si>
    <t>Nro. De Empresas (Total 1.099)</t>
  </si>
  <si>
    <t>PERSONAL OCUPADO (TOTAL 145.872)</t>
  </si>
  <si>
    <t>REMUNERACIONES (TOTAL $ 2.100.578.814)</t>
  </si>
  <si>
    <t>PRODUCCIÓN (TOTAL $ 10.500.801.858)</t>
  </si>
  <si>
    <t>CONSUMO INTERMEDIO (Total $ 6.675.020.803)</t>
  </si>
  <si>
    <t>VALOR AGREGADO (Total $ 3.825.740.055)</t>
  </si>
  <si>
    <t>FORMACIÓN DE CAPITAL FIJO (Total $ 447.661.954)</t>
  </si>
  <si>
    <t>PERSONAL OCUPADO</t>
  </si>
  <si>
    <t>DE 10 A 19</t>
  </si>
  <si>
    <t>DE 20 A 49</t>
  </si>
  <si>
    <t>DE 50 A 99</t>
  </si>
  <si>
    <t>DE 100 A 199</t>
  </si>
  <si>
    <t>DE 200 A 499</t>
  </si>
  <si>
    <t>DE 500 Y MÁS</t>
  </si>
  <si>
    <t>TOTAL PERSONAL OCUPADO</t>
  </si>
  <si>
    <t>NÚMERO DE EMPRESAS</t>
  </si>
  <si>
    <t>REMUNERACIONES</t>
  </si>
  <si>
    <t>TOTAL</t>
  </si>
  <si>
    <t>PRODUCCIÓN</t>
  </si>
  <si>
    <t>VALOR AGREGADO</t>
  </si>
  <si>
    <t>CONSUMO INTERMEDIO</t>
  </si>
  <si>
    <t>DE 40000 A 199999</t>
  </si>
  <si>
    <t>DE 200000 A 399999</t>
  </si>
  <si>
    <t>DE 400000 A 799999</t>
  </si>
  <si>
    <t>DE 800000 A 1999999</t>
  </si>
  <si>
    <t>DE 2000000 Y 3999999</t>
  </si>
  <si>
    <t>DE 4000000 Y 19999999</t>
  </si>
  <si>
    <t>DE DE 20000000 Y MAS</t>
  </si>
  <si>
    <t>DE 20000000 Y MAS</t>
  </si>
  <si>
    <t>DE 20000 A 199999</t>
  </si>
  <si>
    <t>TOTAL REMUNERACIONES</t>
  </si>
  <si>
    <t xml:space="preserve">FORMACIÓN DE CAPITAL FIJO </t>
  </si>
  <si>
    <t>FORMACIÓN DE CAPITAL FIJO</t>
  </si>
  <si>
    <t>MUJERES</t>
  </si>
  <si>
    <t>HOMBRES</t>
  </si>
  <si>
    <t>%</t>
  </si>
  <si>
    <t>REGIÓN SIERRA</t>
  </si>
  <si>
    <t>REGIÓN COSTA</t>
  </si>
  <si>
    <t>REGIÓN INSULAR</t>
  </si>
  <si>
    <t>REGIÓN AMAZÓNICA</t>
  </si>
  <si>
    <t>SUELDOS Y SALARIOS BASICOS NOMINALES</t>
  </si>
  <si>
    <t>OTRAS REMUNERACIONES</t>
  </si>
  <si>
    <t>13 Y 14. Y OTROS SOBRESUELDOS</t>
  </si>
  <si>
    <t>PARTICIPACION EN LAS UTILIDADES</t>
  </si>
  <si>
    <t>SUBSIDIO FAMILIAR</t>
  </si>
  <si>
    <t>INDEMNIZACIONES</t>
  </si>
  <si>
    <t>APORTE PATRONAL AL IESS</t>
  </si>
  <si>
    <t>FONDO DE RESERVA</t>
  </si>
  <si>
    <t>COMPRAS NETAS DE MATERIAS PRIMAS Y MATERIALES AUXILIARES</t>
  </si>
  <si>
    <t>REPUESTOS Y ACCESORIOS</t>
  </si>
  <si>
    <t>ENVASES Y EMBALAJES</t>
  </si>
  <si>
    <t>GASTOS DE OPERACION</t>
  </si>
  <si>
    <t>OTROS GASTOS DE OPERACION</t>
  </si>
  <si>
    <t>VARIACIÓN DE EXISTENCIAS DE INSUMOS</t>
  </si>
  <si>
    <t>PRODUCCIÓN TOTAL</t>
  </si>
  <si>
    <t>INGRESO POR SERVICIOS VENDIDOS</t>
  </si>
  <si>
    <t>INGRESO POR ARTÍCULOS PRODUCIDOS VENDIDOS</t>
  </si>
  <si>
    <t>OTROS INGRESOS</t>
  </si>
  <si>
    <t>MARGEN COMERCIAL</t>
  </si>
  <si>
    <t>CONSTRUCCIÓN DE ACTIVOS FIJOS POR CUENTA PROPIA</t>
  </si>
  <si>
    <t>VARIACIÓN DE EXISTENCIAS DE ARTÍCULOS PRODUCIDOS PARA LA VENTA</t>
  </si>
  <si>
    <t>TOTAL DE ADQUISICIONES DE BIENES NUEVOS</t>
  </si>
  <si>
    <t>ADQUISICIONES</t>
  </si>
  <si>
    <t>MUEBLES Y ENSERES</t>
  </si>
  <si>
    <t>EDIFICIOS, INSTALACIONES Y OTRAS CONSTRUCCIONES</t>
  </si>
  <si>
    <t>MAQUINARIA Y EQUIPO</t>
  </si>
  <si>
    <t>EQUIPO DE OFICINA</t>
  </si>
  <si>
    <t>EQUIPOS DE COMPUTACIÓN</t>
  </si>
  <si>
    <t>VEHÍCULOS</t>
  </si>
  <si>
    <t>NAVES, AERONAVES, BARCAZAS Y SIMILARES</t>
  </si>
  <si>
    <t>OTROS ACTIVOS FIJOS</t>
  </si>
  <si>
    <t>ÍNDICE&gt;&gt;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</si>
</sst>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6" formatCode="&quot;$&quot;\ #,##0_);[Red]\(&quot;$&quot;\ #,##0\)"/>
    <numFmt numFmtId="43" formatCode="_(* #,##0.00_);_(* \(#,##0.00\);_(* &quot;-&quot;??_);_(@_)"/>
    <numFmt numFmtId="164" formatCode="###0"/>
    <numFmt numFmtId="165" formatCode="####"/>
    <numFmt numFmtId="166" formatCode="_(* #,##0_);_(* \(#,##0\);_(* &quot;-&quot;??_);_(@_)"/>
    <numFmt numFmtId="167" formatCode="0.0%"/>
    <numFmt numFmtId="168" formatCode="0.000%"/>
    <numFmt numFmtId="169" formatCode="0.0000%"/>
  </numFmts>
  <fonts count="2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6"/>
      <name val="Calibri"/>
      <family val="2"/>
      <scheme val="minor"/>
    </font>
    <font>
      <b/>
      <sz val="14"/>
      <name val="Arial"/>
      <family val="2"/>
    </font>
    <font>
      <sz val="9"/>
      <color indexed="8"/>
      <name val="Arial"/>
      <family val="2"/>
    </font>
    <font>
      <sz val="12"/>
      <name val="Courier"/>
      <family val="3"/>
    </font>
    <font>
      <u/>
      <sz val="11"/>
      <color theme="4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sz val="11"/>
      <color theme="0"/>
      <name val="Arial"/>
      <family val="2"/>
    </font>
    <font>
      <sz val="11"/>
      <name val="Calibri"/>
      <family val="2"/>
      <scheme val="minor"/>
    </font>
    <font>
      <b/>
      <sz val="11"/>
      <color theme="3"/>
      <name val="Arial"/>
      <family val="2"/>
    </font>
    <font>
      <b/>
      <sz val="11"/>
      <color theme="0"/>
      <name val="Arial"/>
      <family val="2"/>
    </font>
    <font>
      <u/>
      <sz val="11"/>
      <color theme="3"/>
      <name val="Arial"/>
      <family val="2"/>
    </font>
    <font>
      <sz val="11"/>
      <color theme="3"/>
      <name val="Calibri"/>
      <family val="2"/>
      <scheme val="minor"/>
    </font>
    <font>
      <u/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theme="4" tint="0.39994506668294322"/>
      </left>
      <right/>
      <top/>
      <bottom/>
      <diagonal/>
    </border>
  </borders>
  <cellStyleXfs count="20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7" fillId="0" borderId="0"/>
    <xf numFmtId="9" fontId="10" fillId="0" borderId="0" applyFont="0" applyFill="0" applyBorder="0" applyAlignment="0" applyProtection="0"/>
    <xf numFmtId="0" fontId="11" fillId="0" borderId="0"/>
    <xf numFmtId="0" fontId="11" fillId="0" borderId="0"/>
    <xf numFmtId="43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</cellStyleXfs>
  <cellXfs count="122">
    <xf numFmtId="0" fontId="0" fillId="0" borderId="0" xfId="0"/>
    <xf numFmtId="0" fontId="4" fillId="0" borderId="0" xfId="0" applyFont="1" applyFill="1" applyAlignment="1">
      <alignment wrapText="1"/>
    </xf>
    <xf numFmtId="0" fontId="5" fillId="0" borderId="0" xfId="0" applyFont="1" applyFill="1" applyAlignment="1"/>
    <xf numFmtId="0" fontId="3" fillId="0" borderId="0" xfId="0" applyFont="1" applyFill="1" applyBorder="1" applyAlignment="1">
      <alignment horizontal="left" vertical="top"/>
    </xf>
    <xf numFmtId="0" fontId="0" fillId="0" borderId="0" xfId="0" applyFill="1" applyBorder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8" fillId="0" borderId="0" xfId="1" applyFont="1" applyFill="1" applyBorder="1" applyAlignment="1">
      <alignment vertical="center"/>
    </xf>
    <xf numFmtId="0" fontId="9" fillId="0" borderId="0" xfId="0" applyFont="1"/>
    <xf numFmtId="0" fontId="0" fillId="0" borderId="0" xfId="0"/>
    <xf numFmtId="0" fontId="0" fillId="0" borderId="0" xfId="0"/>
    <xf numFmtId="0" fontId="14" fillId="0" borderId="0" xfId="0" applyFont="1"/>
    <xf numFmtId="0" fontId="13" fillId="0" borderId="0" xfId="0" applyFont="1" applyBorder="1"/>
    <xf numFmtId="0" fontId="15" fillId="0" borderId="0" xfId="6" applyFont="1" applyBorder="1" applyAlignment="1">
      <alignment horizontal="center" vertical="center" wrapText="1"/>
    </xf>
    <xf numFmtId="0" fontId="16" fillId="0" borderId="0" xfId="6" applyFont="1" applyBorder="1" applyAlignment="1">
      <alignment horizontal="center" wrapText="1"/>
    </xf>
    <xf numFmtId="0" fontId="15" fillId="0" borderId="0" xfId="6" applyFont="1" applyBorder="1"/>
    <xf numFmtId="0" fontId="15" fillId="0" borderId="0" xfId="6" applyFont="1" applyBorder="1" applyAlignment="1">
      <alignment vertical="center" wrapText="1"/>
    </xf>
    <xf numFmtId="0" fontId="16" fillId="0" borderId="0" xfId="6" applyFont="1" applyBorder="1" applyAlignment="1">
      <alignment horizontal="left" vertical="top" wrapText="1"/>
    </xf>
    <xf numFmtId="164" fontId="16" fillId="0" borderId="0" xfId="6" applyNumberFormat="1" applyFont="1" applyBorder="1" applyAlignment="1">
      <alignment horizontal="right" vertical="top"/>
    </xf>
    <xf numFmtId="9" fontId="15" fillId="0" borderId="0" xfId="4" applyFont="1" applyBorder="1"/>
    <xf numFmtId="165" fontId="16" fillId="0" borderId="0" xfId="6" applyNumberFormat="1" applyFont="1" applyBorder="1" applyAlignment="1">
      <alignment horizontal="right" vertical="top"/>
    </xf>
    <xf numFmtId="164" fontId="13" fillId="0" borderId="0" xfId="0" applyNumberFormat="1" applyFont="1" applyBorder="1"/>
    <xf numFmtId="165" fontId="13" fillId="0" borderId="0" xfId="0" applyNumberFormat="1" applyFont="1" applyBorder="1"/>
    <xf numFmtId="166" fontId="16" fillId="0" borderId="0" xfId="7" applyNumberFormat="1" applyFont="1" applyBorder="1" applyAlignment="1">
      <alignment horizontal="right" vertical="top"/>
    </xf>
    <xf numFmtId="166" fontId="13" fillId="0" borderId="0" xfId="0" applyNumberFormat="1" applyFont="1" applyBorder="1"/>
    <xf numFmtId="0" fontId="16" fillId="0" borderId="0" xfId="8" applyFont="1" applyBorder="1" applyAlignment="1">
      <alignment horizontal="center" wrapText="1"/>
    </xf>
    <xf numFmtId="9" fontId="13" fillId="0" borderId="0" xfId="4" applyFont="1" applyBorder="1"/>
    <xf numFmtId="164" fontId="16" fillId="0" borderId="0" xfId="8" applyNumberFormat="1" applyFont="1" applyBorder="1" applyAlignment="1">
      <alignment horizontal="right" vertical="top"/>
    </xf>
    <xf numFmtId="0" fontId="16" fillId="0" borderId="0" xfId="8" applyFont="1" applyFill="1" applyBorder="1" applyAlignment="1">
      <alignment horizontal="center" wrapText="1"/>
    </xf>
    <xf numFmtId="9" fontId="13" fillId="0" borderId="0" xfId="0" applyNumberFormat="1" applyFont="1" applyBorder="1"/>
    <xf numFmtId="0" fontId="13" fillId="0" borderId="0" xfId="4" applyNumberFormat="1" applyFont="1" applyBorder="1"/>
    <xf numFmtId="166" fontId="13" fillId="0" borderId="0" xfId="7" applyNumberFormat="1" applyFont="1" applyBorder="1"/>
    <xf numFmtId="167" fontId="13" fillId="0" borderId="0" xfId="4" applyNumberFormat="1" applyFont="1" applyBorder="1"/>
    <xf numFmtId="0" fontId="16" fillId="0" borderId="0" xfId="9" applyFont="1" applyBorder="1" applyAlignment="1">
      <alignment horizontal="center" wrapText="1"/>
    </xf>
    <xf numFmtId="0" fontId="15" fillId="0" borderId="0" xfId="9" applyFont="1" applyBorder="1" applyAlignment="1">
      <alignment horizontal="center" vertical="center"/>
    </xf>
    <xf numFmtId="0" fontId="15" fillId="0" borderId="0" xfId="9" applyFont="1" applyBorder="1"/>
    <xf numFmtId="0" fontId="16" fillId="0" borderId="0" xfId="9" applyFont="1" applyBorder="1" applyAlignment="1">
      <alignment horizontal="left" vertical="top"/>
    </xf>
    <xf numFmtId="9" fontId="16" fillId="0" borderId="0" xfId="4" applyFont="1" applyBorder="1" applyAlignment="1">
      <alignment horizontal="right" vertical="top"/>
    </xf>
    <xf numFmtId="0" fontId="16" fillId="0" borderId="0" xfId="10" applyFont="1" applyBorder="1" applyAlignment="1">
      <alignment horizontal="center" vertical="center" wrapText="1"/>
    </xf>
    <xf numFmtId="0" fontId="16" fillId="0" borderId="0" xfId="10" applyFont="1" applyBorder="1" applyAlignment="1">
      <alignment horizontal="center" wrapText="1"/>
    </xf>
    <xf numFmtId="0" fontId="15" fillId="0" borderId="0" xfId="10" applyFont="1" applyBorder="1" applyAlignment="1">
      <alignment horizontal="center" vertical="center"/>
    </xf>
    <xf numFmtId="0" fontId="15" fillId="0" borderId="0" xfId="10" applyFont="1" applyBorder="1"/>
    <xf numFmtId="0" fontId="15" fillId="0" borderId="0" xfId="11" applyFont="1" applyBorder="1" applyAlignment="1">
      <alignment horizontal="center" vertical="center"/>
    </xf>
    <xf numFmtId="0" fontId="16" fillId="0" borderId="0" xfId="11" applyFont="1" applyBorder="1" applyAlignment="1">
      <alignment horizontal="center" wrapText="1"/>
    </xf>
    <xf numFmtId="0" fontId="15" fillId="0" borderId="0" xfId="11" applyFont="1" applyBorder="1"/>
    <xf numFmtId="0" fontId="16" fillId="0" borderId="0" xfId="10" applyFont="1" applyBorder="1" applyAlignment="1">
      <alignment horizontal="left" vertical="top"/>
    </xf>
    <xf numFmtId="167" fontId="16" fillId="0" borderId="0" xfId="4" applyNumberFormat="1" applyFont="1" applyBorder="1" applyAlignment="1">
      <alignment horizontal="right" vertical="top"/>
    </xf>
    <xf numFmtId="167" fontId="15" fillId="0" borderId="0" xfId="4" applyNumberFormat="1" applyFont="1" applyBorder="1"/>
    <xf numFmtId="0" fontId="16" fillId="0" borderId="0" xfId="11" applyFont="1" applyBorder="1" applyAlignment="1">
      <alignment horizontal="left" vertical="top"/>
    </xf>
    <xf numFmtId="0" fontId="15" fillId="0" borderId="0" xfId="13" applyFont="1" applyBorder="1" applyAlignment="1">
      <alignment horizontal="center"/>
    </xf>
    <xf numFmtId="0" fontId="15" fillId="0" borderId="0" xfId="12" applyFont="1" applyBorder="1" applyAlignment="1">
      <alignment horizontal="center" vertical="center"/>
    </xf>
    <xf numFmtId="0" fontId="16" fillId="0" borderId="0" xfId="12" applyFont="1" applyBorder="1" applyAlignment="1">
      <alignment horizontal="center" wrapText="1"/>
    </xf>
    <xf numFmtId="0" fontId="15" fillId="0" borderId="0" xfId="12" applyFont="1" applyBorder="1"/>
    <xf numFmtId="0" fontId="15" fillId="0" borderId="0" xfId="13" applyFont="1" applyBorder="1" applyAlignment="1">
      <alignment horizontal="center" vertical="center"/>
    </xf>
    <xf numFmtId="0" fontId="16" fillId="0" borderId="0" xfId="13" applyFont="1" applyBorder="1" applyAlignment="1">
      <alignment horizontal="center" wrapText="1"/>
    </xf>
    <xf numFmtId="0" fontId="15" fillId="0" borderId="0" xfId="13" applyFont="1" applyBorder="1"/>
    <xf numFmtId="0" fontId="16" fillId="0" borderId="0" xfId="12" applyFont="1" applyBorder="1" applyAlignment="1">
      <alignment horizontal="left" vertical="top"/>
    </xf>
    <xf numFmtId="0" fontId="16" fillId="0" borderId="0" xfId="13" applyFont="1" applyBorder="1" applyAlignment="1">
      <alignment horizontal="left" vertical="top"/>
    </xf>
    <xf numFmtId="0" fontId="15" fillId="0" borderId="0" xfId="14" applyFont="1" applyBorder="1" applyAlignment="1">
      <alignment horizontal="center" vertical="center"/>
    </xf>
    <xf numFmtId="0" fontId="16" fillId="0" borderId="0" xfId="14" applyFont="1" applyBorder="1" applyAlignment="1">
      <alignment horizontal="center" wrapText="1"/>
    </xf>
    <xf numFmtId="0" fontId="15" fillId="0" borderId="0" xfId="14" applyFont="1" applyBorder="1"/>
    <xf numFmtId="0" fontId="16" fillId="0" borderId="0" xfId="14" applyFont="1" applyBorder="1" applyAlignment="1">
      <alignment horizontal="left" vertical="top"/>
    </xf>
    <xf numFmtId="43" fontId="16" fillId="0" borderId="0" xfId="7" applyFont="1" applyBorder="1" applyAlignment="1">
      <alignment horizontal="right" vertical="top"/>
    </xf>
    <xf numFmtId="0" fontId="15" fillId="0" borderId="0" xfId="15" applyFont="1" applyBorder="1" applyAlignment="1">
      <alignment horizontal="center" vertical="center" wrapText="1"/>
    </xf>
    <xf numFmtId="0" fontId="16" fillId="0" borderId="0" xfId="15" applyFont="1" applyBorder="1" applyAlignment="1">
      <alignment horizontal="center" wrapText="1"/>
    </xf>
    <xf numFmtId="0" fontId="16" fillId="0" borderId="0" xfId="15" applyFont="1" applyBorder="1" applyAlignment="1">
      <alignment horizontal="center" vertical="center" wrapText="1"/>
    </xf>
    <xf numFmtId="0" fontId="15" fillId="0" borderId="0" xfId="16" applyFont="1" applyBorder="1" applyAlignment="1">
      <alignment horizontal="center" vertical="center" wrapText="1"/>
    </xf>
    <xf numFmtId="0" fontId="16" fillId="0" borderId="0" xfId="16" applyFont="1" applyBorder="1" applyAlignment="1">
      <alignment horizontal="center" wrapText="1"/>
    </xf>
    <xf numFmtId="0" fontId="15" fillId="0" borderId="0" xfId="16" applyFont="1" applyBorder="1" applyAlignment="1">
      <alignment horizontal="center" vertical="center"/>
    </xf>
    <xf numFmtId="0" fontId="16" fillId="0" borderId="0" xfId="16" applyFont="1" applyBorder="1" applyAlignment="1">
      <alignment horizontal="left" vertical="top" wrapText="1"/>
    </xf>
    <xf numFmtId="0" fontId="15" fillId="0" borderId="0" xfId="17" applyFont="1" applyBorder="1" applyAlignment="1">
      <alignment horizontal="center" vertical="center" wrapText="1"/>
    </xf>
    <xf numFmtId="0" fontId="16" fillId="0" borderId="0" xfId="17" applyFont="1" applyBorder="1" applyAlignment="1">
      <alignment wrapText="1"/>
    </xf>
    <xf numFmtId="0" fontId="16" fillId="0" borderId="0" xfId="17" applyFont="1" applyBorder="1" applyAlignment="1">
      <alignment horizontal="left" vertical="top"/>
    </xf>
    <xf numFmtId="0" fontId="16" fillId="0" borderId="0" xfId="17" applyFont="1" applyFill="1" applyBorder="1" applyAlignment="1">
      <alignment horizontal="left" vertical="top" wrapText="1"/>
    </xf>
    <xf numFmtId="0" fontId="15" fillId="0" borderId="0" xfId="18" applyFont="1" applyBorder="1" applyAlignment="1">
      <alignment horizontal="center" vertical="center" wrapText="1"/>
    </xf>
    <xf numFmtId="0" fontId="16" fillId="0" borderId="0" xfId="18" applyFont="1" applyBorder="1" applyAlignment="1">
      <alignment horizontal="center" wrapText="1"/>
    </xf>
    <xf numFmtId="0" fontId="17" fillId="0" borderId="0" xfId="0" applyFont="1" applyBorder="1"/>
    <xf numFmtId="10" fontId="13" fillId="0" borderId="0" xfId="4" applyNumberFormat="1" applyFont="1" applyBorder="1"/>
    <xf numFmtId="0" fontId="15" fillId="0" borderId="0" xfId="5" applyFont="1" applyBorder="1" applyAlignment="1">
      <alignment vertical="center"/>
    </xf>
    <xf numFmtId="0" fontId="16" fillId="0" borderId="0" xfId="5" applyFont="1" applyBorder="1" applyAlignment="1">
      <alignment horizontal="center" wrapText="1"/>
    </xf>
    <xf numFmtId="0" fontId="15" fillId="0" borderId="0" xfId="5" applyFont="1" applyBorder="1" applyAlignment="1">
      <alignment vertical="center" wrapText="1"/>
    </xf>
    <xf numFmtId="0" fontId="15" fillId="0" borderId="0" xfId="5" applyFont="1" applyBorder="1"/>
    <xf numFmtId="0" fontId="16" fillId="0" borderId="0" xfId="5" applyFont="1" applyBorder="1" applyAlignment="1">
      <alignment horizontal="left" vertical="center" wrapText="1"/>
    </xf>
    <xf numFmtId="164" fontId="16" fillId="0" borderId="0" xfId="5" applyNumberFormat="1" applyFont="1" applyBorder="1" applyAlignment="1">
      <alignment horizontal="center" vertical="center"/>
    </xf>
    <xf numFmtId="9" fontId="13" fillId="0" borderId="0" xfId="4" applyFont="1" applyBorder="1" applyAlignment="1">
      <alignment horizontal="center" vertical="center"/>
    </xf>
    <xf numFmtId="0" fontId="16" fillId="0" borderId="0" xfId="5" applyFont="1" applyBorder="1" applyAlignment="1">
      <alignment horizontal="left" vertical="top" wrapText="1"/>
    </xf>
    <xf numFmtId="164" fontId="16" fillId="0" borderId="0" xfId="5" applyNumberFormat="1" applyFont="1" applyBorder="1" applyAlignment="1">
      <alignment horizontal="right" vertical="top"/>
    </xf>
    <xf numFmtId="0" fontId="15" fillId="0" borderId="0" xfId="5" applyFont="1" applyBorder="1" applyAlignment="1">
      <alignment horizontal="center" vertical="center" wrapText="1"/>
    </xf>
    <xf numFmtId="0" fontId="18" fillId="0" borderId="0" xfId="0" applyFont="1"/>
    <xf numFmtId="0" fontId="21" fillId="0" borderId="0" xfId="1" applyFont="1" applyAlignment="1" applyProtection="1">
      <alignment vertical="center"/>
    </xf>
    <xf numFmtId="0" fontId="22" fillId="0" borderId="0" xfId="0" applyFont="1" applyAlignment="1">
      <alignment vertical="center"/>
    </xf>
    <xf numFmtId="0" fontId="21" fillId="0" borderId="0" xfId="1" applyFont="1" applyAlignment="1" applyProtection="1">
      <alignment vertical="center" wrapText="1"/>
    </xf>
    <xf numFmtId="0" fontId="23" fillId="0" borderId="0" xfId="1" applyFont="1" applyFill="1" applyBorder="1" applyAlignment="1" applyProtection="1">
      <alignment vertical="center"/>
    </xf>
    <xf numFmtId="0" fontId="12" fillId="0" borderId="0" xfId="0" applyFont="1" applyFill="1" applyAlignment="1">
      <alignment wrapText="1"/>
    </xf>
    <xf numFmtId="0" fontId="13" fillId="0" borderId="0" xfId="0" applyFont="1"/>
    <xf numFmtId="0" fontId="15" fillId="0" borderId="0" xfId="19" applyFont="1" applyBorder="1" applyAlignment="1">
      <alignment horizontal="center" vertical="center" wrapText="1"/>
    </xf>
    <xf numFmtId="0" fontId="16" fillId="0" borderId="0" xfId="19" applyFont="1" applyBorder="1" applyAlignment="1">
      <alignment horizontal="center" wrapText="1"/>
    </xf>
    <xf numFmtId="0" fontId="15" fillId="0" borderId="0" xfId="19" applyFont="1" applyBorder="1"/>
    <xf numFmtId="0" fontId="16" fillId="0" borderId="0" xfId="19" applyFont="1" applyBorder="1" applyAlignment="1">
      <alignment horizontal="left" vertical="top"/>
    </xf>
    <xf numFmtId="166" fontId="16" fillId="0" borderId="0" xfId="7" applyNumberFormat="1" applyFont="1" applyBorder="1" applyAlignment="1">
      <alignment horizontal="right" vertical="top" wrapText="1"/>
    </xf>
    <xf numFmtId="0" fontId="16" fillId="0" borderId="0" xfId="19" applyFont="1" applyBorder="1" applyAlignment="1">
      <alignment horizontal="left" vertical="top" wrapText="1"/>
    </xf>
    <xf numFmtId="164" fontId="16" fillId="0" borderId="0" xfId="19" applyNumberFormat="1" applyFont="1" applyBorder="1" applyAlignment="1">
      <alignment horizontal="right" vertical="top"/>
    </xf>
    <xf numFmtId="0" fontId="16" fillId="0" borderId="0" xfId="19" applyFont="1" applyBorder="1" applyAlignment="1">
      <alignment horizontal="right" vertical="top" wrapText="1"/>
    </xf>
    <xf numFmtId="168" fontId="13" fillId="0" borderId="0" xfId="4" applyNumberFormat="1" applyFont="1" applyBorder="1"/>
    <xf numFmtId="169" fontId="13" fillId="0" borderId="0" xfId="4" applyNumberFormat="1" applyFont="1" applyBorder="1"/>
    <xf numFmtId="0" fontId="0" fillId="0" borderId="0" xfId="0" applyFont="1" applyBorder="1"/>
    <xf numFmtId="0" fontId="18" fillId="0" borderId="0" xfId="0" applyFont="1" applyBorder="1"/>
    <xf numFmtId="166" fontId="18" fillId="0" borderId="0" xfId="7" applyNumberFormat="1" applyFont="1" applyBorder="1"/>
    <xf numFmtId="9" fontId="18" fillId="0" borderId="0" xfId="4" applyFont="1" applyBorder="1"/>
    <xf numFmtId="166" fontId="18" fillId="0" borderId="0" xfId="0" applyNumberFormat="1" applyFont="1" applyBorder="1"/>
    <xf numFmtId="0" fontId="19" fillId="0" borderId="0" xfId="3" applyFont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left" vertical="center" wrapText="1"/>
    </xf>
    <xf numFmtId="0" fontId="21" fillId="0" borderId="0" xfId="1" applyFont="1" applyAlignment="1" applyProtection="1">
      <alignment horizontal="left" vertical="center" wrapText="1"/>
    </xf>
    <xf numFmtId="0" fontId="6" fillId="0" borderId="0" xfId="0" applyFont="1" applyBorder="1" applyAlignment="1">
      <alignment horizontal="left" vertical="top" wrapText="1"/>
    </xf>
    <xf numFmtId="0" fontId="16" fillId="0" borderId="0" xfId="15" applyFont="1" applyBorder="1" applyAlignment="1">
      <alignment horizontal="left" vertical="top"/>
    </xf>
    <xf numFmtId="0" fontId="16" fillId="0" borderId="0" xfId="15" applyFont="1" applyBorder="1" applyAlignment="1">
      <alignment horizontal="left" vertical="top" wrapText="1"/>
    </xf>
    <xf numFmtId="6" fontId="5" fillId="0" borderId="0" xfId="0" applyNumberFormat="1" applyFont="1" applyFill="1" applyAlignment="1">
      <alignment horizontal="center"/>
    </xf>
    <xf numFmtId="0" fontId="16" fillId="0" borderId="0" xfId="17" applyFont="1" applyBorder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0" fontId="16" fillId="0" borderId="0" xfId="18" applyFont="1" applyBorder="1" applyAlignment="1">
      <alignment horizontal="center" vertical="top"/>
    </xf>
    <xf numFmtId="0" fontId="16" fillId="0" borderId="0" xfId="18" applyFont="1" applyBorder="1" applyAlignment="1">
      <alignment horizontal="left" vertical="top" wrapText="1"/>
    </xf>
  </cellXfs>
  <cellStyles count="20">
    <cellStyle name="Hipervínculo" xfId="1" builtinId="8"/>
    <cellStyle name="Millares" xfId="7" builtinId="3"/>
    <cellStyle name="Normal" xfId="0" builtinId="0"/>
    <cellStyle name="Normal 2" xfId="2"/>
    <cellStyle name="Normal 8 2" xfId="3"/>
    <cellStyle name="Normal_G1" xfId="5"/>
    <cellStyle name="Normal_G11" xfId="19"/>
    <cellStyle name="Normal_G2" xfId="6"/>
    <cellStyle name="Normal_G3" xfId="8"/>
    <cellStyle name="Normal_G8" xfId="16"/>
    <cellStyle name="Normal_G9" xfId="17"/>
    <cellStyle name="Normal_Hoja10" xfId="12"/>
    <cellStyle name="Normal_Hoja11" xfId="13"/>
    <cellStyle name="Normal_Hoja12" xfId="14"/>
    <cellStyle name="Normal_Hoja13" xfId="15"/>
    <cellStyle name="Normal_Hoja14" xfId="18"/>
    <cellStyle name="Normal_Hoja7" xfId="9"/>
    <cellStyle name="Normal_Hoja8" xfId="10"/>
    <cellStyle name="Normal_Hoja9" xfId="11"/>
    <cellStyle name="Porcentaje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200"/>
          </a:pPr>
          <a:endParaRPr lang="es-EC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'G1'!$D$66</c:f>
              <c:strCache>
                <c:ptCount val="1"/>
                <c:pt idx="0">
                  <c:v>Nro. De Empresas (Total 1.099)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1"/>
              </a:solidFill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'G1'!$C$67:$C$68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'G1'!$E$67:$E$68</c:f>
              <c:numCache>
                <c:formatCode>0%</c:formatCode>
                <c:ptCount val="2"/>
                <c:pt idx="0">
                  <c:v>0.31574158325750684</c:v>
                </c:pt>
                <c:pt idx="1">
                  <c:v>0.68425841674249321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243072"/>
        <c:axId val="35542144"/>
      </c:barChart>
      <c:catAx>
        <c:axId val="3224307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105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C"/>
          </a:p>
        </c:txPr>
        <c:crossAx val="35542144"/>
        <c:crosses val="autoZero"/>
        <c:auto val="1"/>
        <c:lblAlgn val="ctr"/>
        <c:lblOffset val="100"/>
        <c:noMultiLvlLbl val="0"/>
      </c:catAx>
      <c:valAx>
        <c:axId val="35542144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3224307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200"/>
          </a:pPr>
          <a:endParaRPr lang="es-EC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'G1'!$D$72</c:f>
              <c:strCache>
                <c:ptCount val="1"/>
                <c:pt idx="0">
                  <c:v>PERSONAL OCUPADO (TOTAL 145.872)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1"/>
              </a:solidFill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'G1'!$C$73:$C$74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'G1'!$E$73:$E$74</c:f>
              <c:numCache>
                <c:formatCode>0%</c:formatCode>
                <c:ptCount val="2"/>
                <c:pt idx="0">
                  <c:v>0.2383596577821652</c:v>
                </c:pt>
                <c:pt idx="1">
                  <c:v>0.76164034221783483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5559296"/>
        <c:axId val="35560832"/>
      </c:barChart>
      <c:catAx>
        <c:axId val="3555929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105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C"/>
          </a:p>
        </c:txPr>
        <c:crossAx val="35560832"/>
        <c:crosses val="autoZero"/>
        <c:auto val="1"/>
        <c:lblAlgn val="ctr"/>
        <c:lblOffset val="100"/>
        <c:noMultiLvlLbl val="0"/>
      </c:catAx>
      <c:valAx>
        <c:axId val="35560832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3555929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200"/>
          </a:pPr>
          <a:endParaRPr lang="es-EC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'G1'!$H$66</c:f>
              <c:strCache>
                <c:ptCount val="1"/>
                <c:pt idx="0">
                  <c:v>REMUNERACIONES (TOTAL $ 2.100.578.814)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1"/>
              </a:solidFill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'G1'!$G$67:$G$68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'G1'!$I$67:$I$68</c:f>
              <c:numCache>
                <c:formatCode>0%</c:formatCode>
                <c:ptCount val="2"/>
                <c:pt idx="0">
                  <c:v>0.14436288225841357</c:v>
                </c:pt>
                <c:pt idx="1">
                  <c:v>0.85563711774158646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5787136"/>
        <c:axId val="35788672"/>
      </c:barChart>
      <c:catAx>
        <c:axId val="3578713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105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C"/>
          </a:p>
        </c:txPr>
        <c:crossAx val="35788672"/>
        <c:crosses val="autoZero"/>
        <c:auto val="1"/>
        <c:lblAlgn val="ctr"/>
        <c:lblOffset val="100"/>
        <c:noMultiLvlLbl val="0"/>
      </c:catAx>
      <c:valAx>
        <c:axId val="35788672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3578713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200"/>
          </a:pPr>
          <a:endParaRPr lang="es-EC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'G1'!$H$72</c:f>
              <c:strCache>
                <c:ptCount val="1"/>
                <c:pt idx="0">
                  <c:v>PRODUCCIÓN (TOTAL $ 10.500.801.858)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</c:spPr>
          </c:dPt>
          <c:dPt>
            <c:idx val="1"/>
            <c:invertIfNegative val="0"/>
            <c:bubble3D val="0"/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'G1'!$G$73:$G$74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'G1'!$I$73:$I$74</c:f>
              <c:numCache>
                <c:formatCode>0%</c:formatCode>
                <c:ptCount val="2"/>
                <c:pt idx="0">
                  <c:v>0.11519044786836696</c:v>
                </c:pt>
                <c:pt idx="1">
                  <c:v>0.88480955213163304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5823616"/>
        <c:axId val="35825152"/>
      </c:barChart>
      <c:catAx>
        <c:axId val="3582361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105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C"/>
          </a:p>
        </c:txPr>
        <c:crossAx val="35825152"/>
        <c:crosses val="autoZero"/>
        <c:auto val="1"/>
        <c:lblAlgn val="ctr"/>
        <c:lblOffset val="100"/>
        <c:noMultiLvlLbl val="0"/>
      </c:catAx>
      <c:valAx>
        <c:axId val="35825152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3582361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200"/>
          </a:pPr>
          <a:endParaRPr lang="es-EC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'G2'!$C$64</c:f>
              <c:strCache>
                <c:ptCount val="1"/>
                <c:pt idx="0">
                  <c:v>CONSUMO INTERMEDIO (Total $ 6.675.020.803)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  <c:spPr>
              <a:solidFill>
                <a:schemeClr val="accent1"/>
              </a:solidFill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'G2'!$B$65:$B$66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'G2'!$D$65:$D$66</c:f>
              <c:numCache>
                <c:formatCode>0%</c:formatCode>
                <c:ptCount val="2"/>
                <c:pt idx="0">
                  <c:v>0.11738719910023927</c:v>
                </c:pt>
                <c:pt idx="1">
                  <c:v>0.88261280089976069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5973760"/>
        <c:axId val="35975552"/>
      </c:barChart>
      <c:catAx>
        <c:axId val="3597376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C"/>
          </a:p>
        </c:txPr>
        <c:crossAx val="35975552"/>
        <c:crosses val="autoZero"/>
        <c:auto val="1"/>
        <c:lblAlgn val="ctr"/>
        <c:lblOffset val="100"/>
        <c:noMultiLvlLbl val="0"/>
      </c:catAx>
      <c:valAx>
        <c:axId val="35975552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3597376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/>
              <a:t>VALOR AGREGADO (Total $ 3.825.781.055)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'G2'!$H$64</c:f>
              <c:strCache>
                <c:ptCount val="1"/>
                <c:pt idx="0">
                  <c:v>VALOR AGREGADO (Total $ 3.825.740.055)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  <c:spPr>
              <a:solidFill>
                <a:schemeClr val="accent1"/>
              </a:solidFill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'G2'!$G$65:$G$66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'G2'!$I$65:$I$66</c:f>
              <c:numCache>
                <c:formatCode>0%</c:formatCode>
                <c:ptCount val="2"/>
                <c:pt idx="0">
                  <c:v>0.11135767229627834</c:v>
                </c:pt>
                <c:pt idx="1">
                  <c:v>0.88864232770372165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000512"/>
        <c:axId val="36002048"/>
      </c:barChart>
      <c:catAx>
        <c:axId val="3600051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C"/>
          </a:p>
        </c:txPr>
        <c:crossAx val="36002048"/>
        <c:crosses val="autoZero"/>
        <c:auto val="1"/>
        <c:lblAlgn val="ctr"/>
        <c:lblOffset val="100"/>
        <c:noMultiLvlLbl val="0"/>
      </c:catAx>
      <c:valAx>
        <c:axId val="36002048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3600051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200"/>
          </a:pPr>
          <a:endParaRPr lang="es-EC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'G2'!$C$71</c:f>
              <c:strCache>
                <c:ptCount val="1"/>
                <c:pt idx="0">
                  <c:v>FORMACIÓN DE CAPITAL FIJO (Total $ 447.661.954)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1"/>
              </a:solidFill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'G2'!$B$72:$B$73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'G2'!$D$72:$D$73</c:f>
              <c:numCache>
                <c:formatCode>0%</c:formatCode>
                <c:ptCount val="2"/>
                <c:pt idx="0">
                  <c:v>5.4360624250178402E-2</c:v>
                </c:pt>
                <c:pt idx="1">
                  <c:v>0.9456393757498216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025472"/>
        <c:axId val="36027008"/>
      </c:barChart>
      <c:catAx>
        <c:axId val="3602547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C"/>
          </a:p>
        </c:txPr>
        <c:crossAx val="36027008"/>
        <c:crosses val="autoZero"/>
        <c:auto val="1"/>
        <c:lblAlgn val="ctr"/>
        <c:lblOffset val="100"/>
        <c:noMultiLvlLbl val="0"/>
      </c:catAx>
      <c:valAx>
        <c:axId val="36027008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3602547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 sz="1200"/>
              <a:t>EMPRESAS </a:t>
            </a:r>
          </a:p>
          <a:p>
            <a:pPr>
              <a:defRPr/>
            </a:pPr>
            <a:r>
              <a:rPr lang="es-EC" sz="1200"/>
              <a:t>TOTAL NACIONAL (1.099)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'G3'!$B$66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('G3'!$C$65,'G3'!$E$65)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('G3'!$C$66,'G3'!$E$66)</c:f>
              <c:numCache>
                <c:formatCode>0%</c:formatCode>
                <c:ptCount val="2"/>
                <c:pt idx="0">
                  <c:v>0.23631123919308358</c:v>
                </c:pt>
                <c:pt idx="1">
                  <c:v>0.1422872340425532</c:v>
                </c:pt>
              </c:numCache>
            </c:numRef>
          </c:val>
        </c:ser>
        <c:ser>
          <c:idx val="1"/>
          <c:order val="1"/>
          <c:tx>
            <c:strRef>
              <c:f>'G3'!$B$67</c:f>
              <c:strCache>
                <c:ptCount val="1"/>
                <c:pt idx="0">
                  <c:v>DE 20 A 49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('G3'!$C$65,'G3'!$E$65)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('G3'!$C$67,'G3'!$E$67)</c:f>
              <c:numCache>
                <c:formatCode>0%</c:formatCode>
                <c:ptCount val="2"/>
                <c:pt idx="0">
                  <c:v>0.18731988472622479</c:v>
                </c:pt>
                <c:pt idx="1">
                  <c:v>0.19547872340425532</c:v>
                </c:pt>
              </c:numCache>
            </c:numRef>
          </c:val>
        </c:ser>
        <c:ser>
          <c:idx val="2"/>
          <c:order val="2"/>
          <c:tx>
            <c:strRef>
              <c:f>'G3'!$B$68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('G3'!$C$65,'G3'!$E$65)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('G3'!$C$68,'G3'!$E$68)</c:f>
              <c:numCache>
                <c:formatCode>0%</c:formatCode>
                <c:ptCount val="2"/>
                <c:pt idx="0">
                  <c:v>0.14697406340057637</c:v>
                </c:pt>
                <c:pt idx="1">
                  <c:v>0.14893617021276595</c:v>
                </c:pt>
              </c:numCache>
            </c:numRef>
          </c:val>
        </c:ser>
        <c:ser>
          <c:idx val="3"/>
          <c:order val="3"/>
          <c:tx>
            <c:strRef>
              <c:f>'G3'!$B$69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('G3'!$C$65,'G3'!$E$65)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('G3'!$C$69,'G3'!$E$69)</c:f>
              <c:numCache>
                <c:formatCode>0%</c:formatCode>
                <c:ptCount val="2"/>
                <c:pt idx="0">
                  <c:v>8.9337175792507204E-2</c:v>
                </c:pt>
                <c:pt idx="1">
                  <c:v>0.11170212765957446</c:v>
                </c:pt>
              </c:numCache>
            </c:numRef>
          </c:val>
        </c:ser>
        <c:ser>
          <c:idx val="4"/>
          <c:order val="4"/>
          <c:tx>
            <c:strRef>
              <c:f>'G3'!$B$70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('G3'!$C$65,'G3'!$E$65)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('G3'!$C$70,'G3'!$E$70)</c:f>
              <c:numCache>
                <c:formatCode>0%</c:formatCode>
                <c:ptCount val="2"/>
                <c:pt idx="0">
                  <c:v>6.6282420749279536E-2</c:v>
                </c:pt>
                <c:pt idx="1">
                  <c:v>0.13164893617021275</c:v>
                </c:pt>
              </c:numCache>
            </c:numRef>
          </c:val>
        </c:ser>
        <c:ser>
          <c:idx val="5"/>
          <c:order val="5"/>
          <c:tx>
            <c:strRef>
              <c:f>'G3'!$B$71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('G3'!$C$65,'G3'!$E$65)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('G3'!$C$71,'G3'!$E$71)</c:f>
              <c:numCache>
                <c:formatCode>0%</c:formatCode>
                <c:ptCount val="2"/>
                <c:pt idx="0">
                  <c:v>0.2737752161383285</c:v>
                </c:pt>
                <c:pt idx="1">
                  <c:v>0.26994680851063829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39244928"/>
        <c:axId val="39246464"/>
      </c:barChart>
      <c:catAx>
        <c:axId val="39244928"/>
        <c:scaling>
          <c:orientation val="minMax"/>
        </c:scaling>
        <c:delete val="0"/>
        <c:axPos val="b"/>
        <c:majorTickMark val="none"/>
        <c:minorTickMark val="none"/>
        <c:tickLblPos val="nextTo"/>
        <c:crossAx val="39246464"/>
        <c:crosses val="autoZero"/>
        <c:auto val="1"/>
        <c:lblAlgn val="ctr"/>
        <c:lblOffset val="100"/>
        <c:noMultiLvlLbl val="0"/>
      </c:catAx>
      <c:valAx>
        <c:axId val="39246464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3924492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 sz="1200"/>
              <a:t>PERSONAL OCUPADO </a:t>
            </a:r>
          </a:p>
          <a:p>
            <a:pPr>
              <a:defRPr/>
            </a:pPr>
            <a:r>
              <a:rPr lang="es-EC" sz="1200"/>
              <a:t>TOTAL NACIONAL (145.872)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'G3'!$I$66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('G3'!$J$65,'G3'!$L$65)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('G3'!$K$66,'G3'!$M$66)</c:f>
              <c:numCache>
                <c:formatCode>0%</c:formatCode>
                <c:ptCount val="2"/>
                <c:pt idx="0">
                  <c:v>3.1348863963186653E-2</c:v>
                </c:pt>
                <c:pt idx="1">
                  <c:v>1.3150078306421127E-2</c:v>
                </c:pt>
              </c:numCache>
            </c:numRef>
          </c:val>
        </c:ser>
        <c:ser>
          <c:idx val="1"/>
          <c:order val="1"/>
          <c:tx>
            <c:strRef>
              <c:f>'G3'!$I$67</c:f>
              <c:strCache>
                <c:ptCount val="1"/>
                <c:pt idx="0">
                  <c:v>DE 20 A 49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('G3'!$J$65,'G3'!$L$65)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('G3'!$K$68,'G3'!$M$68)</c:f>
              <c:numCache>
                <c:formatCode>0%</c:formatCode>
                <c:ptCount val="2"/>
                <c:pt idx="0">
                  <c:v>0.10862812769628991</c:v>
                </c:pt>
                <c:pt idx="1">
                  <c:v>7.5687206350920772E-2</c:v>
                </c:pt>
              </c:numCache>
            </c:numRef>
          </c:val>
        </c:ser>
        <c:ser>
          <c:idx val="2"/>
          <c:order val="2"/>
          <c:tx>
            <c:strRef>
              <c:f>'G3'!$I$68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('G3'!$J$65,'G3'!$L$65)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('G3'!$K$68,'G3'!$M$68)</c:f>
              <c:numCache>
                <c:formatCode>0%</c:formatCode>
                <c:ptCount val="2"/>
                <c:pt idx="0">
                  <c:v>0.10862812769628991</c:v>
                </c:pt>
                <c:pt idx="1">
                  <c:v>7.5687206350920772E-2</c:v>
                </c:pt>
              </c:numCache>
            </c:numRef>
          </c:val>
        </c:ser>
        <c:ser>
          <c:idx val="3"/>
          <c:order val="3"/>
          <c:tx>
            <c:strRef>
              <c:f>'G3'!$I$69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('G3'!$J$65,'G3'!$L$65)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('G3'!$K$69,'G3'!$M$69)</c:f>
              <c:numCache>
                <c:formatCode>0%</c:formatCode>
                <c:ptCount val="2"/>
                <c:pt idx="0">
                  <c:v>0.12315214265171125</c:v>
                </c:pt>
                <c:pt idx="1">
                  <c:v>0.10223038289139709</c:v>
                </c:pt>
              </c:numCache>
            </c:numRef>
          </c:val>
        </c:ser>
        <c:ser>
          <c:idx val="4"/>
          <c:order val="4"/>
          <c:tx>
            <c:strRef>
              <c:f>'G3'!$I$70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('G3'!$J$65,'G3'!$L$65)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('G3'!$K$70,'G3'!$M$70)</c:f>
              <c:numCache>
                <c:formatCode>0%</c:formatCode>
                <c:ptCount val="2"/>
                <c:pt idx="0">
                  <c:v>0.18648259994247915</c:v>
                </c:pt>
                <c:pt idx="1">
                  <c:v>0.27789778761858475</c:v>
                </c:pt>
              </c:numCache>
            </c:numRef>
          </c:val>
        </c:ser>
        <c:ser>
          <c:idx val="5"/>
          <c:order val="5"/>
          <c:tx>
            <c:strRef>
              <c:f>'G3'!$I$71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('G3'!$J$65,'G3'!$L$65)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('G3'!$K$71,'G3'!$M$71)</c:f>
              <c:numCache>
                <c:formatCode>0%</c:formatCode>
                <c:ptCount val="2"/>
                <c:pt idx="0">
                  <c:v>0.49830313488639633</c:v>
                </c:pt>
                <c:pt idx="1">
                  <c:v>0.48745297114363378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84275968"/>
        <c:axId val="84277504"/>
      </c:barChart>
      <c:catAx>
        <c:axId val="84275968"/>
        <c:scaling>
          <c:orientation val="minMax"/>
        </c:scaling>
        <c:delete val="0"/>
        <c:axPos val="b"/>
        <c:majorTickMark val="none"/>
        <c:minorTickMark val="none"/>
        <c:tickLblPos val="nextTo"/>
        <c:crossAx val="84277504"/>
        <c:crosses val="autoZero"/>
        <c:auto val="1"/>
        <c:lblAlgn val="ctr"/>
        <c:lblOffset val="100"/>
        <c:noMultiLvlLbl val="0"/>
      </c:catAx>
      <c:valAx>
        <c:axId val="84277504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8427596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 sz="1200"/>
              <a:t>REMUNERACIONES </a:t>
            </a:r>
          </a:p>
          <a:p>
            <a:pPr>
              <a:defRPr/>
            </a:pPr>
            <a:r>
              <a:rPr lang="es-EC" sz="1200"/>
              <a:t>TOTAL NACIONAL (2.100.578.814)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'G3'!$B$78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('G3'!$C$77,'G3'!$E$77)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('G3'!$D$78,'G3'!$F$78)</c:f>
              <c:numCache>
                <c:formatCode>0%</c:formatCode>
                <c:ptCount val="2"/>
                <c:pt idx="0">
                  <c:v>2.5773431471780045E-2</c:v>
                </c:pt>
                <c:pt idx="1">
                  <c:v>1.0918593713265194E-2</c:v>
                </c:pt>
              </c:numCache>
            </c:numRef>
          </c:val>
        </c:ser>
        <c:ser>
          <c:idx val="1"/>
          <c:order val="1"/>
          <c:tx>
            <c:strRef>
              <c:f>'G3'!$B$79</c:f>
              <c:strCache>
                <c:ptCount val="1"/>
                <c:pt idx="0">
                  <c:v>DE 20 A 49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('G3'!$C$77,'G3'!$E$77)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('G3'!$D$79,'G3'!$F$79)</c:f>
              <c:numCache>
                <c:formatCode>0%</c:formatCode>
                <c:ptCount val="2"/>
                <c:pt idx="0">
                  <c:v>4.8950314242304685E-2</c:v>
                </c:pt>
                <c:pt idx="1">
                  <c:v>5.4723287196026552E-2</c:v>
                </c:pt>
              </c:numCache>
            </c:numRef>
          </c:val>
        </c:ser>
        <c:ser>
          <c:idx val="2"/>
          <c:order val="2"/>
          <c:tx>
            <c:strRef>
              <c:f>'G3'!$B$80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('G3'!$C$77,'G3'!$E$77)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('G3'!$D$80,'G3'!$F$80)</c:f>
              <c:numCache>
                <c:formatCode>0%</c:formatCode>
                <c:ptCount val="2"/>
                <c:pt idx="0">
                  <c:v>0.1263553617389194</c:v>
                </c:pt>
                <c:pt idx="1">
                  <c:v>8.3687862012800013E-2</c:v>
                </c:pt>
              </c:numCache>
            </c:numRef>
          </c:val>
        </c:ser>
        <c:ser>
          <c:idx val="3"/>
          <c:order val="3"/>
          <c:tx>
            <c:strRef>
              <c:f>'G3'!$B$81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('G3'!$C$77,'G3'!$E$77)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('G3'!$D$81,'G3'!$F$81)</c:f>
              <c:numCache>
                <c:formatCode>0%</c:formatCode>
                <c:ptCount val="2"/>
                <c:pt idx="0">
                  <c:v>0.1320321264863018</c:v>
                </c:pt>
                <c:pt idx="1">
                  <c:v>0.12100657672043606</c:v>
                </c:pt>
              </c:numCache>
            </c:numRef>
          </c:val>
        </c:ser>
        <c:ser>
          <c:idx val="4"/>
          <c:order val="4"/>
          <c:tx>
            <c:strRef>
              <c:f>'G3'!$B$82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('G3'!$C$77,'G3'!$E$77)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('G3'!$D$82,'G3'!$F$82)</c:f>
              <c:numCache>
                <c:formatCode>0%</c:formatCode>
                <c:ptCount val="2"/>
                <c:pt idx="0">
                  <c:v>0.21078045145794227</c:v>
                </c:pt>
                <c:pt idx="1">
                  <c:v>0.2671935440048695</c:v>
                </c:pt>
              </c:numCache>
            </c:numRef>
          </c:val>
        </c:ser>
        <c:ser>
          <c:idx val="5"/>
          <c:order val="5"/>
          <c:tx>
            <c:strRef>
              <c:f>'G3'!$B$83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('G3'!$C$77,'G3'!$E$77)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('G3'!$D$83,'G3'!$F$83)</c:f>
              <c:numCache>
                <c:formatCode>0%</c:formatCode>
                <c:ptCount val="2"/>
                <c:pt idx="0">
                  <c:v>0.45610831460275175</c:v>
                </c:pt>
                <c:pt idx="1">
                  <c:v>0.4624701363526027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90628864"/>
        <c:axId val="90630400"/>
      </c:barChart>
      <c:catAx>
        <c:axId val="9062886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050"/>
            </a:pPr>
            <a:endParaRPr lang="es-EC"/>
          </a:p>
        </c:txPr>
        <c:crossAx val="90630400"/>
        <c:crosses val="autoZero"/>
        <c:auto val="1"/>
        <c:lblAlgn val="ctr"/>
        <c:lblOffset val="100"/>
        <c:noMultiLvlLbl val="0"/>
      </c:catAx>
      <c:valAx>
        <c:axId val="90630400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90628864"/>
        <c:crosses val="autoZero"/>
        <c:crossBetween val="between"/>
      </c:valAx>
      <c:spPr>
        <a:ln>
          <a:noFill/>
        </a:ln>
      </c:spPr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 sz="1200"/>
              <a:t>PRODUCCIÓN </a:t>
            </a:r>
          </a:p>
          <a:p>
            <a:pPr>
              <a:defRPr/>
            </a:pPr>
            <a:r>
              <a:rPr lang="es-EC" sz="1200"/>
              <a:t>TOTAL NACIONAL (10.500.801.858)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'G3'!$I$78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('G3'!$J$77,'G3'!$L$77)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('G3'!$K$78,'G3'!$M$78)</c:f>
              <c:numCache>
                <c:formatCode>0%</c:formatCode>
                <c:ptCount val="2"/>
                <c:pt idx="0">
                  <c:v>2.4283703368098059E-2</c:v>
                </c:pt>
                <c:pt idx="1">
                  <c:v>1.5860305530337217E-2</c:v>
                </c:pt>
              </c:numCache>
            </c:numRef>
          </c:val>
        </c:ser>
        <c:ser>
          <c:idx val="1"/>
          <c:order val="1"/>
          <c:tx>
            <c:strRef>
              <c:f>'G3'!$I$79</c:f>
              <c:strCache>
                <c:ptCount val="1"/>
                <c:pt idx="0">
                  <c:v>DE 20 A 49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('G3'!$J$77,'G3'!$L$77)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('G3'!$K$79,'G3'!$M$79)</c:f>
              <c:numCache>
                <c:formatCode>0%</c:formatCode>
                <c:ptCount val="2"/>
                <c:pt idx="0">
                  <c:v>4.4960500646272009E-2</c:v>
                </c:pt>
                <c:pt idx="1">
                  <c:v>6.2697444813879011E-2</c:v>
                </c:pt>
              </c:numCache>
            </c:numRef>
          </c:val>
        </c:ser>
        <c:ser>
          <c:idx val="2"/>
          <c:order val="2"/>
          <c:tx>
            <c:strRef>
              <c:f>'G3'!$I$80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('G3'!$J$77,'G3'!$L$77)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('G3'!$K$80,'G3'!$M$80)</c:f>
              <c:numCache>
                <c:formatCode>0%</c:formatCode>
                <c:ptCount val="2"/>
                <c:pt idx="0">
                  <c:v>0.1238674490680709</c:v>
                </c:pt>
                <c:pt idx="1">
                  <c:v>9.1635434279827566E-2</c:v>
                </c:pt>
              </c:numCache>
            </c:numRef>
          </c:val>
        </c:ser>
        <c:ser>
          <c:idx val="3"/>
          <c:order val="3"/>
          <c:tx>
            <c:strRef>
              <c:f>'G3'!$I$81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('G3'!$J$77,'G3'!$L$77)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('G3'!$K$81,'G3'!$M$81)</c:f>
              <c:numCache>
                <c:formatCode>0%</c:formatCode>
                <c:ptCount val="2"/>
                <c:pt idx="0">
                  <c:v>0.11038720525870115</c:v>
                </c:pt>
                <c:pt idx="1">
                  <c:v>0.15943643342913222</c:v>
                </c:pt>
              </c:numCache>
            </c:numRef>
          </c:val>
        </c:ser>
        <c:ser>
          <c:idx val="4"/>
          <c:order val="4"/>
          <c:tx>
            <c:strRef>
              <c:f>'G3'!$I$82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('G3'!$J$77,'G3'!$L$77)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('G3'!$K$82,'G3'!$M$82)</c:f>
              <c:numCache>
                <c:formatCode>0%</c:formatCode>
                <c:ptCount val="2"/>
                <c:pt idx="0">
                  <c:v>0.17734013928955417</c:v>
                </c:pt>
                <c:pt idx="1">
                  <c:v>0.24901066379311737</c:v>
                </c:pt>
              </c:numCache>
            </c:numRef>
          </c:val>
        </c:ser>
        <c:ser>
          <c:idx val="5"/>
          <c:order val="5"/>
          <c:tx>
            <c:strRef>
              <c:f>'G3'!$I$83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('G3'!$J$77,'G3'!$L$77)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('G3'!$K$83,'G3'!$M$83)</c:f>
              <c:numCache>
                <c:formatCode>0%</c:formatCode>
                <c:ptCount val="2"/>
                <c:pt idx="0">
                  <c:v>0.51916100236930374</c:v>
                </c:pt>
                <c:pt idx="1">
                  <c:v>0.4213597181537066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90694400"/>
        <c:axId val="90695936"/>
      </c:barChart>
      <c:catAx>
        <c:axId val="9069440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050"/>
            </a:pPr>
            <a:endParaRPr lang="es-EC"/>
          </a:p>
        </c:txPr>
        <c:crossAx val="90695936"/>
        <c:crosses val="autoZero"/>
        <c:auto val="1"/>
        <c:lblAlgn val="ctr"/>
        <c:lblOffset val="100"/>
        <c:noMultiLvlLbl val="0"/>
      </c:catAx>
      <c:valAx>
        <c:axId val="90695936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9069440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3130935166985649E-2"/>
          <c:y val="0.17742690902261751"/>
          <c:w val="0.95373812966602867"/>
          <c:h val="0.6796584297249046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'G4'!$A$60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('G4'!$B$59,'G4'!$D$59)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('G4'!$C$60,'G4'!$E$60)</c:f>
              <c:numCache>
                <c:formatCode>0%</c:formatCode>
                <c:ptCount val="2"/>
                <c:pt idx="0">
                  <c:v>2.5224833645454137E-2</c:v>
                </c:pt>
                <c:pt idx="1">
                  <c:v>1.9158961082081618E-2</c:v>
                </c:pt>
              </c:numCache>
            </c:numRef>
          </c:val>
        </c:ser>
        <c:ser>
          <c:idx val="1"/>
          <c:order val="1"/>
          <c:tx>
            <c:strRef>
              <c:f>'G4'!$A$61</c:f>
              <c:strCache>
                <c:ptCount val="1"/>
                <c:pt idx="0">
                  <c:v>DE 20 A 49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('G4'!$B$59,'G4'!$D$59)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('G4'!$C$61,'G4'!$E$61)</c:f>
              <c:numCache>
                <c:formatCode>0%</c:formatCode>
                <c:ptCount val="2"/>
                <c:pt idx="0">
                  <c:v>4.4190138338460201E-2</c:v>
                </c:pt>
                <c:pt idx="1">
                  <c:v>7.1112857566314469E-2</c:v>
                </c:pt>
              </c:numCache>
            </c:numRef>
          </c:val>
        </c:ser>
        <c:ser>
          <c:idx val="2"/>
          <c:order val="2"/>
          <c:tx>
            <c:strRef>
              <c:f>'G4'!$A$62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('G4'!$B$59,'G4'!$D$59)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('G4'!$C$62,'G4'!$E$62)</c:f>
              <c:numCache>
                <c:formatCode>0%</c:formatCode>
                <c:ptCount val="2"/>
                <c:pt idx="0">
                  <c:v>0.11519867025301722</c:v>
                </c:pt>
                <c:pt idx="1">
                  <c:v>0.11023102889701661</c:v>
                </c:pt>
              </c:numCache>
            </c:numRef>
          </c:val>
        </c:ser>
        <c:ser>
          <c:idx val="3"/>
          <c:order val="3"/>
          <c:tx>
            <c:strRef>
              <c:f>'G4'!$A$63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('G4'!$B$59,'G4'!$D$59)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('G4'!$C$63,'G4'!$E$63)</c:f>
              <c:numCache>
                <c:formatCode>0%</c:formatCode>
                <c:ptCount val="2"/>
                <c:pt idx="0">
                  <c:v>9.9848078900447335E-2</c:v>
                </c:pt>
                <c:pt idx="1">
                  <c:v>0.19766096533109478</c:v>
                </c:pt>
              </c:numCache>
            </c:numRef>
          </c:val>
        </c:ser>
        <c:ser>
          <c:idx val="4"/>
          <c:order val="4"/>
          <c:tx>
            <c:strRef>
              <c:f>'G4'!$A$64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('G4'!$B$59,'G4'!$D$59)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('G4'!$C$64,'G4'!$E$64)</c:f>
              <c:numCache>
                <c:formatCode>0%</c:formatCode>
                <c:ptCount val="2"/>
                <c:pt idx="0">
                  <c:v>0.15922752077935132</c:v>
                </c:pt>
                <c:pt idx="1">
                  <c:v>0.2676280111008506</c:v>
                </c:pt>
              </c:numCache>
            </c:numRef>
          </c:val>
        </c:ser>
        <c:ser>
          <c:idx val="5"/>
          <c:order val="5"/>
          <c:tx>
            <c:strRef>
              <c:f>'G4'!$A$65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('G4'!$B$59,'G4'!$D$59)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('G4'!$C$65,'G4'!$E$65)</c:f>
              <c:numCache>
                <c:formatCode>0%</c:formatCode>
                <c:ptCount val="2"/>
                <c:pt idx="0">
                  <c:v>0.5563107580832698</c:v>
                </c:pt>
                <c:pt idx="1">
                  <c:v>0.33420817602264191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5145216"/>
        <c:axId val="35146752"/>
        <c:axId val="0"/>
      </c:bar3DChart>
      <c:catAx>
        <c:axId val="35145216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crossAx val="35146752"/>
        <c:crosses val="autoZero"/>
        <c:auto val="1"/>
        <c:lblAlgn val="ctr"/>
        <c:lblOffset val="100"/>
        <c:noMultiLvlLbl val="0"/>
      </c:catAx>
      <c:valAx>
        <c:axId val="35146752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3514521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VALOR AGREGADO TOTAL NACIONAL     </a:t>
            </a:r>
          </a:p>
          <a:p>
            <a:pPr>
              <a:defRPr/>
            </a:pPr>
            <a:r>
              <a:rPr lang="en-US" sz="1200"/>
              <a:t> (</a:t>
            </a:r>
            <a:r>
              <a:rPr lang="es-EC" sz="1200"/>
              <a:t> $ 3.825.781.055</a:t>
            </a:r>
            <a:r>
              <a:rPr lang="en-US" sz="1200"/>
              <a:t> )</a:t>
            </a:r>
          </a:p>
        </c:rich>
      </c:tx>
      <c:layout>
        <c:manualLayout>
          <c:xMode val="edge"/>
          <c:yMode val="edge"/>
          <c:x val="0.31895149371615278"/>
          <c:y val="3.2482018612014864E-2"/>
        </c:manualLayout>
      </c:layout>
      <c:overlay val="0"/>
    </c:title>
    <c:autoTitleDeleted val="0"/>
    <c:view3D>
      <c:rotX val="0"/>
      <c:rotY val="0"/>
      <c:rAngAx val="1"/>
    </c:view3D>
    <c:floor>
      <c:thickness val="0"/>
    </c:floor>
    <c:sideWall>
      <c:thickness val="0"/>
      <c:spPr>
        <a:ln>
          <a:noFill/>
        </a:ln>
      </c:spPr>
    </c:sideWall>
    <c:backWall>
      <c:thickness val="0"/>
      <c:spPr>
        <a:ln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'G4'!$G$60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('G4'!$H$59,'G4'!$J$59)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('G4'!$I$60,'G4'!$K$60)</c:f>
              <c:numCache>
                <c:formatCode>0%</c:formatCode>
                <c:ptCount val="2"/>
                <c:pt idx="0">
                  <c:v>2.2552760025464212E-2</c:v>
                </c:pt>
                <c:pt idx="1">
                  <c:v>1.01441582319065E-2</c:v>
                </c:pt>
              </c:numCache>
            </c:numRef>
          </c:val>
        </c:ser>
        <c:ser>
          <c:idx val="1"/>
          <c:order val="1"/>
          <c:tx>
            <c:strRef>
              <c:f>'G4'!$G$61</c:f>
              <c:strCache>
                <c:ptCount val="1"/>
                <c:pt idx="0">
                  <c:v>DE 20 A 49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('G4'!$H$59,'G4'!$J$59)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('G4'!$I$61,'G4'!$K$61)</c:f>
              <c:numCache>
                <c:formatCode>0%</c:formatCode>
                <c:ptCount val="2"/>
                <c:pt idx="0">
                  <c:v>4.6377364538770484E-2</c:v>
                </c:pt>
                <c:pt idx="1">
                  <c:v>4.8114881229889571E-2</c:v>
                </c:pt>
              </c:numCache>
            </c:numRef>
          </c:val>
        </c:ser>
        <c:ser>
          <c:idx val="2"/>
          <c:order val="2"/>
          <c:tx>
            <c:strRef>
              <c:f>'G4'!$G$62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('G4'!$H$59,'G4'!$J$59)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('G4'!$I$62,'G4'!$K$62)</c:f>
              <c:numCache>
                <c:formatCode>0%</c:formatCode>
                <c:ptCount val="2"/>
                <c:pt idx="0">
                  <c:v>0.1398112193830974</c:v>
                </c:pt>
                <c:pt idx="1">
                  <c:v>5.9411678957737635E-2</c:v>
                </c:pt>
              </c:numCache>
            </c:numRef>
          </c:val>
        </c:ser>
        <c:ser>
          <c:idx val="3"/>
          <c:order val="3"/>
          <c:tx>
            <c:strRef>
              <c:f>'G4'!$G$63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('G4'!$H$59,'G4'!$J$59)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('G4'!$I$63,'G4'!$K$63)</c:f>
              <c:numCache>
                <c:formatCode>0%</c:formatCode>
                <c:ptCount val="2"/>
                <c:pt idx="0">
                  <c:v>0.1297709516388999</c:v>
                </c:pt>
                <c:pt idx="1">
                  <c:v>9.3197925022299746E-2</c:v>
                </c:pt>
              </c:numCache>
            </c:numRef>
          </c:val>
        </c:ser>
        <c:ser>
          <c:idx val="4"/>
          <c:order val="4"/>
          <c:tx>
            <c:strRef>
              <c:f>'G4'!$G$64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('G4'!$H$59,'G4'!$J$59)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('G4'!$I$64,'G4'!$K$64)</c:f>
              <c:numCache>
                <c:formatCode>0%</c:formatCode>
                <c:ptCount val="2"/>
                <c:pt idx="0">
                  <c:v>0.21065318550880796</c:v>
                </c:pt>
                <c:pt idx="1">
                  <c:v>0.21675111050693147</c:v>
                </c:pt>
              </c:numCache>
            </c:numRef>
          </c:val>
        </c:ser>
        <c:ser>
          <c:idx val="5"/>
          <c:order val="5"/>
          <c:tx>
            <c:strRef>
              <c:f>'G4'!$G$65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('G4'!$H$59,'G4'!$J$59)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('G4'!$I$65,'G4'!$K$65)</c:f>
              <c:numCache>
                <c:formatCode>0%</c:formatCode>
                <c:ptCount val="2"/>
                <c:pt idx="0">
                  <c:v>0.45083451890496001</c:v>
                </c:pt>
                <c:pt idx="1">
                  <c:v>0.57238024605123505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5280768"/>
        <c:axId val="35282304"/>
        <c:axId val="0"/>
      </c:bar3DChart>
      <c:catAx>
        <c:axId val="35280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35282304"/>
        <c:crosses val="autoZero"/>
        <c:auto val="1"/>
        <c:lblAlgn val="ctr"/>
        <c:lblOffset val="100"/>
        <c:noMultiLvlLbl val="0"/>
      </c:catAx>
      <c:valAx>
        <c:axId val="35282304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3528076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FORMACIÓN DE CAPITAL FIJO                                                   </a:t>
            </a:r>
          </a:p>
          <a:p>
            <a:pPr>
              <a:defRPr/>
            </a:pPr>
            <a:r>
              <a:rPr lang="en-US" sz="1200"/>
              <a:t>   (</a:t>
            </a:r>
            <a:r>
              <a:rPr lang="es-EC" sz="1200"/>
              <a:t>$  477.661.954</a:t>
            </a:r>
            <a:r>
              <a:rPr lang="en-US" sz="1200"/>
              <a:t>)</a:t>
            </a:r>
          </a:p>
        </c:rich>
      </c:tx>
      <c:overlay val="0"/>
    </c:title>
    <c:autoTitleDeleted val="0"/>
    <c:view3D>
      <c:rotX val="0"/>
      <c:rotY val="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'G4'!$A$70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numFmt formatCode="0.0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('G4'!$B$69,'G4'!$D$69)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('G4'!$C$70,'G4'!$E$70)</c:f>
              <c:numCache>
                <c:formatCode>0.0%</c:formatCode>
                <c:ptCount val="2"/>
                <c:pt idx="0">
                  <c:v>-4.0391277794710172E-3</c:v>
                </c:pt>
                <c:pt idx="1">
                  <c:v>2.9004023485249209E-4</c:v>
                </c:pt>
              </c:numCache>
            </c:numRef>
          </c:val>
        </c:ser>
        <c:ser>
          <c:idx val="1"/>
          <c:order val="1"/>
          <c:tx>
            <c:strRef>
              <c:f>'G4'!$A$71</c:f>
              <c:strCache>
                <c:ptCount val="1"/>
                <c:pt idx="0">
                  <c:v>DE 20 A 49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('G4'!$B$69,'G4'!$D$69)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('G4'!$C$71,'G4'!$E$71)</c:f>
              <c:numCache>
                <c:formatCode>0.0%</c:formatCode>
                <c:ptCount val="2"/>
                <c:pt idx="0">
                  <c:v>2.6919700614672987E-2</c:v>
                </c:pt>
                <c:pt idx="1">
                  <c:v>1.4859785593119507E-2</c:v>
                </c:pt>
              </c:numCache>
            </c:numRef>
          </c:val>
        </c:ser>
        <c:ser>
          <c:idx val="2"/>
          <c:order val="2"/>
          <c:tx>
            <c:strRef>
              <c:f>'G4'!$A$72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('G4'!$B$69,'G4'!$D$69)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('G4'!$C$72,'G4'!$E$72)</c:f>
              <c:numCache>
                <c:formatCode>0.0%</c:formatCode>
                <c:ptCount val="2"/>
                <c:pt idx="0">
                  <c:v>0.20056121847329442</c:v>
                </c:pt>
                <c:pt idx="1">
                  <c:v>7.7841189066046798E-3</c:v>
                </c:pt>
              </c:numCache>
            </c:numRef>
          </c:val>
        </c:ser>
        <c:ser>
          <c:idx val="3"/>
          <c:order val="3"/>
          <c:tx>
            <c:strRef>
              <c:f>'G4'!$A$73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('G4'!$B$69,'G4'!$D$69)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('G4'!$C$73,'G4'!$E$73)</c:f>
              <c:numCache>
                <c:formatCode>0.0%</c:formatCode>
                <c:ptCount val="2"/>
                <c:pt idx="0">
                  <c:v>0.15892408080381415</c:v>
                </c:pt>
                <c:pt idx="1">
                  <c:v>0.10906020472815749</c:v>
                </c:pt>
              </c:numCache>
            </c:numRef>
          </c:val>
        </c:ser>
        <c:ser>
          <c:idx val="4"/>
          <c:order val="4"/>
          <c:tx>
            <c:strRef>
              <c:f>'G4'!$A$74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('G4'!$B$69,'G4'!$D$69)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('G4'!$C$74,'G4'!$E$74)</c:f>
              <c:numCache>
                <c:formatCode>0.0%</c:formatCode>
                <c:ptCount val="2"/>
                <c:pt idx="0">
                  <c:v>0.11409657905749218</c:v>
                </c:pt>
                <c:pt idx="1">
                  <c:v>0.10347986027556873</c:v>
                </c:pt>
              </c:numCache>
            </c:numRef>
          </c:val>
        </c:ser>
        <c:ser>
          <c:idx val="5"/>
          <c:order val="5"/>
          <c:tx>
            <c:strRef>
              <c:f>'G4'!$A$75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('G4'!$B$69,'G4'!$D$69)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('G4'!$C$75,'G4'!$E$75)</c:f>
              <c:numCache>
                <c:formatCode>0.0%</c:formatCode>
                <c:ptCount val="2"/>
                <c:pt idx="0">
                  <c:v>0.5035375488301973</c:v>
                </c:pt>
                <c:pt idx="1">
                  <c:v>0.7645259902616971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93296896"/>
        <c:axId val="93077504"/>
        <c:axId val="0"/>
      </c:bar3DChart>
      <c:catAx>
        <c:axId val="93296896"/>
        <c:scaling>
          <c:orientation val="minMax"/>
        </c:scaling>
        <c:delete val="0"/>
        <c:axPos val="b"/>
        <c:numFmt formatCode="0%" sourceLinked="1"/>
        <c:majorTickMark val="in"/>
        <c:minorTickMark val="none"/>
        <c:tickLblPos val="low"/>
        <c:crossAx val="93077504"/>
        <c:crosses val="autoZero"/>
        <c:auto val="1"/>
        <c:lblAlgn val="ctr"/>
        <c:lblOffset val="100"/>
        <c:noMultiLvlLbl val="0"/>
      </c:catAx>
      <c:valAx>
        <c:axId val="93077504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9329689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No. DE EMPRESAS  ( 1.164 empresas)</a:t>
            </a:r>
          </a:p>
        </c:rich>
      </c:tx>
      <c:layout>
        <c:manualLayout>
          <c:xMode val="edge"/>
          <c:yMode val="edge"/>
          <c:x val="0.32715969273327611"/>
          <c:y val="1.4789216402102724E-2"/>
        </c:manualLayout>
      </c:layout>
      <c:overlay val="0"/>
    </c:title>
    <c:autoTitleDeleted val="0"/>
    <c:view3D>
      <c:rotX val="0"/>
      <c:rotY val="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'G5'!$A$61</c:f>
              <c:strCache>
                <c:ptCount val="1"/>
                <c:pt idx="0">
                  <c:v>DE 20000 A 199999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('G5'!$B$60,'G5'!$D$60)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('G5'!$C$61,'G5'!$E$61)</c:f>
              <c:numCache>
                <c:formatCode>0%</c:formatCode>
                <c:ptCount val="2"/>
                <c:pt idx="0">
                  <c:v>0.22478386167146974</c:v>
                </c:pt>
                <c:pt idx="1">
                  <c:v>0.1223404255319149</c:v>
                </c:pt>
              </c:numCache>
            </c:numRef>
          </c:val>
        </c:ser>
        <c:ser>
          <c:idx val="2"/>
          <c:order val="1"/>
          <c:tx>
            <c:strRef>
              <c:f>'G5'!$A$62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('G5'!$B$60,'G5'!$D$60)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('G5'!$C$62,'G5'!$E$62)</c:f>
              <c:numCache>
                <c:formatCode>0%</c:formatCode>
                <c:ptCount val="2"/>
                <c:pt idx="0">
                  <c:v>0.19884726224783861</c:v>
                </c:pt>
                <c:pt idx="1">
                  <c:v>0.10904255319148937</c:v>
                </c:pt>
              </c:numCache>
            </c:numRef>
          </c:val>
        </c:ser>
        <c:ser>
          <c:idx val="3"/>
          <c:order val="2"/>
          <c:tx>
            <c:strRef>
              <c:f>'G5'!$A$63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('G5'!$B$60,'G5'!$D$60)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('G5'!$C$63,'G5'!$E$63)</c:f>
              <c:numCache>
                <c:formatCode>0%</c:formatCode>
                <c:ptCount val="2"/>
                <c:pt idx="0">
                  <c:v>0.14121037463976946</c:v>
                </c:pt>
                <c:pt idx="1">
                  <c:v>8.6436170212765964E-2</c:v>
                </c:pt>
              </c:numCache>
            </c:numRef>
          </c:val>
        </c:ser>
        <c:ser>
          <c:idx val="5"/>
          <c:order val="3"/>
          <c:tx>
            <c:strRef>
              <c:f>'G5'!$A$64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('G5'!$B$60,'G5'!$D$60)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('G5'!$C$64,'G5'!$E$64)</c:f>
              <c:numCache>
                <c:formatCode>0%</c:formatCode>
                <c:ptCount val="2"/>
                <c:pt idx="0">
                  <c:v>0.11527377521613832</c:v>
                </c:pt>
                <c:pt idx="1">
                  <c:v>0.12234042553191489</c:v>
                </c:pt>
              </c:numCache>
            </c:numRef>
          </c:val>
        </c:ser>
        <c:ser>
          <c:idx val="6"/>
          <c:order val="4"/>
          <c:tx>
            <c:strRef>
              <c:f>'G5'!$A$65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('G5'!$B$60,'G5'!$D$60)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('G5'!$C$65,'G5'!$E$65)</c:f>
              <c:numCache>
                <c:formatCode>0%</c:formatCode>
                <c:ptCount val="2"/>
                <c:pt idx="0">
                  <c:v>0.13256484149855907</c:v>
                </c:pt>
                <c:pt idx="1">
                  <c:v>0.17952127659574468</c:v>
                </c:pt>
              </c:numCache>
            </c:numRef>
          </c:val>
        </c:ser>
        <c:ser>
          <c:idx val="7"/>
          <c:order val="5"/>
          <c:tx>
            <c:strRef>
              <c:f>'G5'!$A$66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('G5'!$B$60,'G5'!$D$60)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('G5'!$C$66,'G5'!$E$66)</c:f>
              <c:numCache>
                <c:formatCode>0%</c:formatCode>
                <c:ptCount val="2"/>
                <c:pt idx="0">
                  <c:v>0.14121037463976946</c:v>
                </c:pt>
                <c:pt idx="1">
                  <c:v>0.26728723404255317</c:v>
                </c:pt>
              </c:numCache>
            </c:numRef>
          </c:val>
        </c:ser>
        <c:ser>
          <c:idx val="8"/>
          <c:order val="6"/>
          <c:tx>
            <c:strRef>
              <c:f>'G5'!$A$67</c:f>
              <c:strCache>
                <c:ptCount val="1"/>
                <c:pt idx="0">
                  <c:v>DE 20000000 Y MAS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('G5'!$B$60,'G5'!$D$60)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('G5'!$C$67,'G5'!$E$67)</c:f>
              <c:numCache>
                <c:formatCode>0%</c:formatCode>
                <c:ptCount val="2"/>
                <c:pt idx="0">
                  <c:v>4.6109510086455328E-2</c:v>
                </c:pt>
                <c:pt idx="1">
                  <c:v>0.11303191489361702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93249920"/>
        <c:axId val="93251456"/>
        <c:axId val="0"/>
      </c:bar3DChart>
      <c:catAx>
        <c:axId val="93249920"/>
        <c:scaling>
          <c:orientation val="minMax"/>
        </c:scaling>
        <c:delete val="0"/>
        <c:axPos val="b"/>
        <c:numFmt formatCode="_(* #,##0_);_(* \(#,##0\);_(* &quot;-&quot;??_);_(@_)" sourceLinked="1"/>
        <c:majorTickMark val="none"/>
        <c:minorTickMark val="none"/>
        <c:tickLblPos val="nextTo"/>
        <c:crossAx val="93251456"/>
        <c:crosses val="autoZero"/>
        <c:auto val="1"/>
        <c:lblAlgn val="ctr"/>
        <c:lblOffset val="100"/>
        <c:noMultiLvlLbl val="0"/>
      </c:catAx>
      <c:valAx>
        <c:axId val="93251456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9324992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2955249063686132E-3"/>
          <c:y val="0.85810126397457998"/>
          <c:w val="0.98022865229729672"/>
          <c:h val="0.12415166964918796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55118110236220474" l="1.1811023622047243" r="0.59055118110236215" t="0.39370078740157483" header="0.31496062992125984" footer="0.31496062992125984"/>
    <c:pageSetup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 b="1">
                <a:effectLst/>
              </a:rPr>
              <a:t>TOTAL PERSONAL OCUPADO </a:t>
            </a:r>
            <a:endParaRPr lang="es-EC" sz="1200">
              <a:effectLst/>
            </a:endParaRPr>
          </a:p>
          <a:p>
            <a:pPr>
              <a:defRPr sz="1200"/>
            </a:pPr>
            <a:r>
              <a:rPr lang="es-EC" sz="1200" b="1">
                <a:effectLst/>
              </a:rPr>
              <a:t> (145.872 trabajadores</a:t>
            </a:r>
            <a:endParaRPr lang="en-US" sz="1200"/>
          </a:p>
        </c:rich>
      </c:tx>
      <c:layout>
        <c:manualLayout>
          <c:xMode val="edge"/>
          <c:yMode val="edge"/>
          <c:x val="0.35663695259525396"/>
          <c:y val="1.4546964014247319E-2"/>
        </c:manualLayout>
      </c:layout>
      <c:overlay val="0"/>
    </c:title>
    <c:autoTitleDeleted val="0"/>
    <c:view3D>
      <c:rotX val="0"/>
      <c:rotY val="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2"/>
          <c:order val="0"/>
          <c:tx>
            <c:strRef>
              <c:f>'G5'!$H$61</c:f>
              <c:strCache>
                <c:ptCount val="1"/>
                <c:pt idx="0">
                  <c:v>DE 20000 A 199999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('G5'!$I$60,'G5'!$K$60)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('G5'!$J$61,'G5'!$L$61)</c:f>
              <c:numCache>
                <c:formatCode>0%</c:formatCode>
                <c:ptCount val="2"/>
                <c:pt idx="0">
                  <c:v>1.8780557952257693E-2</c:v>
                </c:pt>
                <c:pt idx="1">
                  <c:v>6.7325520692696804E-3</c:v>
                </c:pt>
              </c:numCache>
            </c:numRef>
          </c:val>
        </c:ser>
        <c:ser>
          <c:idx val="3"/>
          <c:order val="1"/>
          <c:tx>
            <c:strRef>
              <c:f>'G5'!$H$62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('G5'!$I$60,'G5'!$K$60)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('G5'!$J$62,'G5'!$L$62)</c:f>
              <c:numCache>
                <c:formatCode>0%</c:formatCode>
                <c:ptCount val="2"/>
                <c:pt idx="0">
                  <c:v>2.5798101811906816E-2</c:v>
                </c:pt>
                <c:pt idx="1">
                  <c:v>8.8027218231895021E-3</c:v>
                </c:pt>
              </c:numCache>
            </c:numRef>
          </c:val>
        </c:ser>
        <c:ser>
          <c:idx val="4"/>
          <c:order val="2"/>
          <c:tx>
            <c:strRef>
              <c:f>'G5'!$H$63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('G5'!$I$60,'G5'!$K$60)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('G5'!$J$63,'G5'!$L$63)</c:f>
              <c:numCache>
                <c:formatCode>0%</c:formatCode>
                <c:ptCount val="2"/>
                <c:pt idx="0">
                  <c:v>2.7667529479436296E-2</c:v>
                </c:pt>
                <c:pt idx="1">
                  <c:v>1.2790048784000288E-2</c:v>
                </c:pt>
              </c:numCache>
            </c:numRef>
          </c:val>
        </c:ser>
        <c:ser>
          <c:idx val="5"/>
          <c:order val="3"/>
          <c:tx>
            <c:strRef>
              <c:f>'G5'!$H$64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('G5'!$I$60,'G5'!$K$60)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('G5'!$J$64,'G5'!$L$64)</c:f>
              <c:numCache>
                <c:formatCode>0%</c:formatCode>
                <c:ptCount val="2"/>
                <c:pt idx="0">
                  <c:v>4.627552487776819E-2</c:v>
                </c:pt>
                <c:pt idx="1">
                  <c:v>4.1538406149304243E-2</c:v>
                </c:pt>
              </c:numCache>
            </c:numRef>
          </c:val>
        </c:ser>
        <c:ser>
          <c:idx val="6"/>
          <c:order val="4"/>
          <c:tx>
            <c:strRef>
              <c:f>'G5'!$H$65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('G5'!$I$60,'G5'!$K$60)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('G5'!$J$65,'G5'!$L$65)</c:f>
              <c:numCache>
                <c:formatCode>0%</c:formatCode>
                <c:ptCount val="2"/>
                <c:pt idx="0">
                  <c:v>0.11855047454702329</c:v>
                </c:pt>
                <c:pt idx="1">
                  <c:v>0.11943979406311317</c:v>
                </c:pt>
              </c:numCache>
            </c:numRef>
          </c:val>
        </c:ser>
        <c:ser>
          <c:idx val="7"/>
          <c:order val="5"/>
          <c:tx>
            <c:strRef>
              <c:f>'G5'!$H$66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('G5'!$I$60,'G5'!$K$60)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('G5'!$J$66,'G5'!$L$66)</c:f>
              <c:numCache>
                <c:formatCode>0%</c:formatCode>
                <c:ptCount val="2"/>
                <c:pt idx="0">
                  <c:v>0.29781420765027322</c:v>
                </c:pt>
                <c:pt idx="1">
                  <c:v>0.42844413241885837</c:v>
                </c:pt>
              </c:numCache>
            </c:numRef>
          </c:val>
        </c:ser>
        <c:ser>
          <c:idx val="8"/>
          <c:order val="6"/>
          <c:tx>
            <c:strRef>
              <c:f>'G5'!$H$67</c:f>
              <c:strCache>
                <c:ptCount val="1"/>
                <c:pt idx="0">
                  <c:v>DE 20000000 Y MAS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('G5'!$I$60,'G5'!$K$60)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('G5'!$J$67,'G5'!$L$67)</c:f>
              <c:numCache>
                <c:formatCode>0%</c:formatCode>
                <c:ptCount val="2"/>
                <c:pt idx="0">
                  <c:v>0.46511360368133448</c:v>
                </c:pt>
                <c:pt idx="1">
                  <c:v>0.38225234469226477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95487872"/>
        <c:axId val="95489408"/>
        <c:axId val="0"/>
      </c:bar3DChart>
      <c:catAx>
        <c:axId val="95487872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crossAx val="95489408"/>
        <c:crosses val="autoZero"/>
        <c:auto val="1"/>
        <c:lblAlgn val="ctr"/>
        <c:lblOffset val="100"/>
        <c:noMultiLvlLbl val="0"/>
      </c:catAx>
      <c:valAx>
        <c:axId val="95489408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9548787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2.0247432338309591E-2"/>
          <c:y val="0.84991044307100205"/>
          <c:w val="0.95950498274747997"/>
          <c:h val="0.13268744551848816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55118110236220474" l="1.1811023622047243" r="0.59055118110236215" t="0.39370078740157483" header="0.31496062992125984" footer="0.31496062992125984"/>
    <c:pageSetup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3312316046475948E-2"/>
          <c:y val="0.15454545454545454"/>
          <c:w val="0.95726075391479415"/>
          <c:h val="0.6521200190885230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'G5'!$A$73</c:f>
              <c:strCache>
                <c:ptCount val="1"/>
                <c:pt idx="0">
                  <c:v>DE 20000 A 199999</c:v>
                </c:pt>
              </c:strCache>
            </c:strRef>
          </c:tx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('G5'!$B$72,'G5'!$D$72)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('G5'!$C$73,'G5'!$E$73)</c:f>
              <c:numCache>
                <c:formatCode>0.0%</c:formatCode>
                <c:ptCount val="2"/>
                <c:pt idx="0">
                  <c:v>1.2232130831294602E-2</c:v>
                </c:pt>
                <c:pt idx="1">
                  <c:v>3.321919382202566E-3</c:v>
                </c:pt>
              </c:numCache>
            </c:numRef>
          </c:val>
        </c:ser>
        <c:ser>
          <c:idx val="1"/>
          <c:order val="1"/>
          <c:tx>
            <c:strRef>
              <c:f>'G5'!$A$74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('G5'!$B$72,'G5'!$D$72)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('G5'!$C$74,'G5'!$E$74)</c:f>
              <c:numCache>
                <c:formatCode>0.0%</c:formatCode>
                <c:ptCount val="2"/>
                <c:pt idx="0">
                  <c:v>1.9122139844846297E-2</c:v>
                </c:pt>
                <c:pt idx="1">
                  <c:v>4.6453528987887693E-3</c:v>
                </c:pt>
              </c:numCache>
            </c:numRef>
          </c:val>
        </c:ser>
        <c:ser>
          <c:idx val="2"/>
          <c:order val="2"/>
          <c:tx>
            <c:strRef>
              <c:f>'G5'!$A$75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('G5'!$B$72,'G5'!$D$72)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('G5'!$C$75,'G5'!$E$75)</c:f>
              <c:numCache>
                <c:formatCode>0.0%</c:formatCode>
                <c:ptCount val="2"/>
                <c:pt idx="0">
                  <c:v>2.333300374351336E-2</c:v>
                </c:pt>
                <c:pt idx="1">
                  <c:v>7.7836046117841645E-3</c:v>
                </c:pt>
              </c:numCache>
            </c:numRef>
          </c:val>
        </c:ser>
        <c:ser>
          <c:idx val="3"/>
          <c:order val="3"/>
          <c:tx>
            <c:strRef>
              <c:f>'G5'!$A$76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('G5'!$B$72,'G5'!$D$72)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('G5'!$C$76,'G5'!$E$76)</c:f>
              <c:numCache>
                <c:formatCode>0.0%</c:formatCode>
                <c:ptCount val="2"/>
                <c:pt idx="0">
                  <c:v>4.7091556925809699E-2</c:v>
                </c:pt>
                <c:pt idx="1">
                  <c:v>2.9283104513639312E-2</c:v>
                </c:pt>
              </c:numCache>
            </c:numRef>
          </c:val>
        </c:ser>
        <c:ser>
          <c:idx val="4"/>
          <c:order val="4"/>
          <c:tx>
            <c:strRef>
              <c:f>'G5'!$A$77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('G5'!$B$72,'G5'!$D$72)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('G5'!$C$77,'G5'!$E$77)</c:f>
              <c:numCache>
                <c:formatCode>0.0%</c:formatCode>
                <c:ptCount val="2"/>
                <c:pt idx="0">
                  <c:v>0.12417258654347817</c:v>
                </c:pt>
                <c:pt idx="1">
                  <c:v>8.7167630256685155E-2</c:v>
                </c:pt>
              </c:numCache>
            </c:numRef>
          </c:val>
        </c:ser>
        <c:ser>
          <c:idx val="7"/>
          <c:order val="5"/>
          <c:tx>
            <c:strRef>
              <c:f>'G5'!$A$78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('G5'!$B$72,'G5'!$D$72)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('G5'!$C$78,'G5'!$E$78)</c:f>
              <c:numCache>
                <c:formatCode>0.0%</c:formatCode>
                <c:ptCount val="2"/>
                <c:pt idx="0">
                  <c:v>0.33071849362819467</c:v>
                </c:pt>
                <c:pt idx="1">
                  <c:v>0.34075876933585963</c:v>
                </c:pt>
              </c:numCache>
            </c:numRef>
          </c:val>
        </c:ser>
        <c:ser>
          <c:idx val="8"/>
          <c:order val="6"/>
          <c:tx>
            <c:strRef>
              <c:f>'G5'!$A$79</c:f>
              <c:strCache>
                <c:ptCount val="1"/>
                <c:pt idx="0">
                  <c:v>DE 20000000 Y MAS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('G5'!$B$72,'G5'!$D$72)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('G5'!$C$79,'G5'!$E$79)</c:f>
              <c:numCache>
                <c:formatCode>0.0%</c:formatCode>
                <c:ptCount val="2"/>
                <c:pt idx="0">
                  <c:v>0.4433300884828632</c:v>
                </c:pt>
                <c:pt idx="1">
                  <c:v>0.52703961900104046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95554944"/>
        <c:axId val="95569024"/>
        <c:axId val="0"/>
      </c:bar3DChart>
      <c:catAx>
        <c:axId val="95554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5569024"/>
        <c:crosses val="autoZero"/>
        <c:auto val="1"/>
        <c:lblAlgn val="ctr"/>
        <c:lblOffset val="100"/>
        <c:noMultiLvlLbl val="0"/>
      </c:catAx>
      <c:valAx>
        <c:axId val="95569024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955549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3012163858659496E-3"/>
          <c:y val="0.84924624194702936"/>
          <c:w val="0.96002779121771209"/>
          <c:h val="0.13257193987115248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1296043356732051E-2"/>
          <c:y val="0.11558935361216729"/>
          <c:w val="0.95740791328653585"/>
          <c:h val="0.67209005718391668"/>
        </c:manualLayout>
      </c:layout>
      <c:bar3DChart>
        <c:barDir val="col"/>
        <c:grouping val="clustered"/>
        <c:varyColors val="0"/>
        <c:ser>
          <c:idx val="2"/>
          <c:order val="0"/>
          <c:tx>
            <c:strRef>
              <c:f>'G5'!$H$73</c:f>
              <c:strCache>
                <c:ptCount val="1"/>
                <c:pt idx="0">
                  <c:v>DE 20000 A 199999</c:v>
                </c:pt>
              </c:strCache>
            </c:strRef>
          </c:tx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('G5'!$I$72,'G5'!$K$72)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('G5'!$J$73,'G5'!$L$73)</c:f>
              <c:numCache>
                <c:formatCode>0.0%</c:formatCode>
                <c:ptCount val="2"/>
                <c:pt idx="0" formatCode="0%">
                  <c:v>7.8867456595401991E-3</c:v>
                </c:pt>
                <c:pt idx="1">
                  <c:v>1.2937480987923907E-3</c:v>
                </c:pt>
              </c:numCache>
            </c:numRef>
          </c:val>
        </c:ser>
        <c:ser>
          <c:idx val="3"/>
          <c:order val="1"/>
          <c:tx>
            <c:strRef>
              <c:f>'G5'!$H$74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('G5'!$I$72,'G5'!$K$72)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('G5'!$J$74,'G5'!$L$74)</c:f>
              <c:numCache>
                <c:formatCode>0.0%</c:formatCode>
                <c:ptCount val="2"/>
                <c:pt idx="0" formatCode="0%">
                  <c:v>1.6455940403491517E-2</c:v>
                </c:pt>
                <c:pt idx="1">
                  <c:v>2.5874566978847063E-3</c:v>
                </c:pt>
              </c:numCache>
            </c:numRef>
          </c:val>
        </c:ser>
        <c:ser>
          <c:idx val="4"/>
          <c:order val="2"/>
          <c:tx>
            <c:strRef>
              <c:f>'G5'!$H$75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('G5'!$I$72,'G5'!$K$72)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('G5'!$J$75,'G5'!$L$75)</c:f>
              <c:numCache>
                <c:formatCode>0.0%</c:formatCode>
                <c:ptCount val="2"/>
                <c:pt idx="0" formatCode="0%">
                  <c:v>2.2461518801509272E-2</c:v>
                </c:pt>
                <c:pt idx="1">
                  <c:v>4.0013238151198095E-3</c:v>
                </c:pt>
              </c:numCache>
            </c:numRef>
          </c:val>
        </c:ser>
        <c:ser>
          <c:idx val="5"/>
          <c:order val="3"/>
          <c:tx>
            <c:strRef>
              <c:f>'G5'!$H$76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('G5'!$I$72,'G5'!$K$72)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('G5'!$J$76,'G5'!$L$76)</c:f>
              <c:numCache>
                <c:formatCode>0.0%</c:formatCode>
                <c:ptCount val="2"/>
                <c:pt idx="0" formatCode="0%">
                  <c:v>4.482826515622599E-2</c:v>
                </c:pt>
                <c:pt idx="1">
                  <c:v>1.3986841644008001E-2</c:v>
                </c:pt>
              </c:numCache>
            </c:numRef>
          </c:val>
        </c:ser>
        <c:ser>
          <c:idx val="6"/>
          <c:order val="4"/>
          <c:tx>
            <c:strRef>
              <c:f>'G5'!$H$77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('G5'!$I$72,'G5'!$K$72)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('G5'!$J$77,'G5'!$L$77)</c:f>
              <c:numCache>
                <c:formatCode>0.0%</c:formatCode>
                <c:ptCount val="2"/>
                <c:pt idx="0" formatCode="0%">
                  <c:v>0.10497842062157238</c:v>
                </c:pt>
                <c:pt idx="1">
                  <c:v>4.346988069068989E-2</c:v>
                </c:pt>
              </c:numCache>
            </c:numRef>
          </c:val>
        </c:ser>
        <c:ser>
          <c:idx val="7"/>
          <c:order val="5"/>
          <c:tx>
            <c:strRef>
              <c:f>'G5'!$H$78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('G5'!$I$72,'G5'!$K$72)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('G5'!$J$78,'G5'!$L$78)</c:f>
              <c:numCache>
                <c:formatCode>0.0%</c:formatCode>
                <c:ptCount val="2"/>
                <c:pt idx="0" formatCode="0%">
                  <c:v>0.29104472575704365</c:v>
                </c:pt>
                <c:pt idx="1">
                  <c:v>0.17940496650645588</c:v>
                </c:pt>
              </c:numCache>
            </c:numRef>
          </c:val>
        </c:ser>
        <c:ser>
          <c:idx val="8"/>
          <c:order val="6"/>
          <c:tx>
            <c:strRef>
              <c:f>'G5'!$H$79</c:f>
              <c:strCache>
                <c:ptCount val="1"/>
                <c:pt idx="0">
                  <c:v>DE 20000000 Y MAS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('G5'!$I$72,'G5'!$K$72)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('G5'!$J$79,'G5'!$L$79)</c:f>
              <c:numCache>
                <c:formatCode>0.0%</c:formatCode>
                <c:ptCount val="2"/>
                <c:pt idx="0" formatCode="0%">
                  <c:v>0.51234438360061696</c:v>
                </c:pt>
                <c:pt idx="1">
                  <c:v>0.75525578254704928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96736384"/>
        <c:axId val="96737920"/>
        <c:axId val="0"/>
      </c:bar3DChart>
      <c:catAx>
        <c:axId val="9673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6737920"/>
        <c:crosses val="autoZero"/>
        <c:auto val="1"/>
        <c:lblAlgn val="ctr"/>
        <c:lblOffset val="100"/>
        <c:noMultiLvlLbl val="0"/>
      </c:catAx>
      <c:valAx>
        <c:axId val="96737920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9673638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1.4862869944438223E-2"/>
          <c:y val="0.85171485883656173"/>
          <c:w val="0.9664022522280814"/>
          <c:h val="0.13003419059309601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'[1]CUAD 6'!$U$5</c:f>
          <c:strCache>
            <c:ptCount val="1"/>
            <c:pt idx="0">
              <c:v>0</c:v>
            </c:pt>
          </c:strCache>
        </c:strRef>
      </c:tx>
      <c:overlay val="0"/>
    </c:title>
    <c:autoTitleDeleted val="0"/>
    <c:view3D>
      <c:rotX val="0"/>
      <c:rotY val="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2"/>
          <c:order val="0"/>
          <c:tx>
            <c:strRef>
              <c:f>'G6'!$A$65</c:f>
              <c:strCache>
                <c:ptCount val="1"/>
                <c:pt idx="0">
                  <c:v>DE 20000 A 199999</c:v>
                </c:pt>
              </c:strCache>
            </c:strRef>
          </c:tx>
          <c:invertIfNegative val="0"/>
          <c:dPt>
            <c:idx val="0"/>
            <c:invertIfNegative val="0"/>
            <c:bubble3D val="0"/>
          </c:dPt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('G6'!$B$64,'G6'!$D$64)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('G6'!$C$65,'G6'!$E$65)</c:f>
              <c:numCache>
                <c:formatCode>0.0%</c:formatCode>
                <c:ptCount val="2"/>
                <c:pt idx="0" formatCode="0%">
                  <c:v>7.4934619468195853E-3</c:v>
                </c:pt>
                <c:pt idx="1">
                  <c:v>9.4862718777896052E-4</c:v>
                </c:pt>
              </c:numCache>
            </c:numRef>
          </c:val>
        </c:ser>
        <c:ser>
          <c:idx val="3"/>
          <c:order val="1"/>
          <c:tx>
            <c:strRef>
              <c:f>'G6'!$A$66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('G6'!$B$64,'G6'!$D$64)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('G6'!$C$66,'G6'!$E$66)</c:f>
              <c:numCache>
                <c:formatCode>0.0%</c:formatCode>
                <c:ptCount val="2"/>
                <c:pt idx="0" formatCode="0%">
                  <c:v>1.5220532722212321E-2</c:v>
                </c:pt>
                <c:pt idx="1">
                  <c:v>2.1374989476354322E-3</c:v>
                </c:pt>
              </c:numCache>
            </c:numRef>
          </c:val>
        </c:ser>
        <c:ser>
          <c:idx val="4"/>
          <c:order val="2"/>
          <c:tx>
            <c:strRef>
              <c:f>'G6'!$A$67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('G6'!$B$64,'G6'!$D$64)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('G6'!$C$67,'G6'!$E$67)</c:f>
              <c:numCache>
                <c:formatCode>0.0%</c:formatCode>
                <c:ptCount val="2"/>
                <c:pt idx="0" formatCode="0%">
                  <c:v>2.3834306787895825E-2</c:v>
                </c:pt>
                <c:pt idx="1">
                  <c:v>3.1832912041610071E-3</c:v>
                </c:pt>
              </c:numCache>
            </c:numRef>
          </c:val>
        </c:ser>
        <c:ser>
          <c:idx val="5"/>
          <c:order val="3"/>
          <c:tx>
            <c:strRef>
              <c:f>'G6'!$A$68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('G6'!$B$64,'G6'!$D$64)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('G6'!$C$68,'G6'!$E$68)</c:f>
              <c:numCache>
                <c:formatCode>0%</c:formatCode>
                <c:ptCount val="2"/>
                <c:pt idx="0">
                  <c:v>4.4914160180887591E-2</c:v>
                </c:pt>
                <c:pt idx="1">
                  <c:v>1.0997677166649499E-2</c:v>
                </c:pt>
              </c:numCache>
            </c:numRef>
          </c:val>
        </c:ser>
        <c:ser>
          <c:idx val="6"/>
          <c:order val="4"/>
          <c:tx>
            <c:strRef>
              <c:f>'G6'!$A$69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('G6'!$B$64,'G6'!$D$64)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('G6'!$C$69,'G6'!$E$69)</c:f>
              <c:numCache>
                <c:formatCode>0%</c:formatCode>
                <c:ptCount val="2"/>
                <c:pt idx="0">
                  <c:v>9.7299695989849916E-2</c:v>
                </c:pt>
                <c:pt idx="1">
                  <c:v>3.5060776756102335E-2</c:v>
                </c:pt>
              </c:numCache>
            </c:numRef>
          </c:val>
        </c:ser>
        <c:ser>
          <c:idx val="7"/>
          <c:order val="5"/>
          <c:tx>
            <c:strRef>
              <c:f>'G6'!$A$70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('G6'!$B$64,'G6'!$D$64)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('G6'!$C$70,'G6'!$E$70)</c:f>
              <c:numCache>
                <c:formatCode>0%</c:formatCode>
                <c:ptCount val="2"/>
                <c:pt idx="0">
                  <c:v>0.26480042046347535</c:v>
                </c:pt>
                <c:pt idx="1">
                  <c:v>0.14631234474147789</c:v>
                </c:pt>
              </c:numCache>
            </c:numRef>
          </c:val>
        </c:ser>
        <c:ser>
          <c:idx val="8"/>
          <c:order val="6"/>
          <c:tx>
            <c:strRef>
              <c:f>'G6'!$A$71</c:f>
              <c:strCache>
                <c:ptCount val="1"/>
                <c:pt idx="0">
                  <c:v>DE DE 20000000 Y MAS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('G6'!$B$64,'G6'!$D$64)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('G6'!$C$71,'G6'!$E$71)</c:f>
              <c:numCache>
                <c:formatCode>0%</c:formatCode>
                <c:ptCount val="2"/>
                <c:pt idx="0">
                  <c:v>0.54643742190885936</c:v>
                </c:pt>
                <c:pt idx="1">
                  <c:v>0.8013597839961949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02427648"/>
        <c:axId val="102695680"/>
        <c:axId val="0"/>
      </c:bar3DChart>
      <c:catAx>
        <c:axId val="10242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2695680"/>
        <c:crosses val="autoZero"/>
        <c:auto val="1"/>
        <c:lblAlgn val="ctr"/>
        <c:lblOffset val="100"/>
        <c:noMultiLvlLbl val="0"/>
      </c:catAx>
      <c:valAx>
        <c:axId val="102695680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10242764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6.6968956466648601E-3"/>
          <c:y val="0.85817073374674224"/>
          <c:w val="0.98660620870667026"/>
          <c:h val="0.1243729054371524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2"/>
          <c:order val="0"/>
          <c:tx>
            <c:strRef>
              <c:f>'G6'!$A$77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('G6'!$B$76,'G6'!$D$76)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('G6'!$C$77,'G6'!$E$77)</c:f>
              <c:numCache>
                <c:formatCode>0.0%</c:formatCode>
                <c:ptCount val="2"/>
                <c:pt idx="0">
                  <c:v>4.2775934470004277E-3</c:v>
                </c:pt>
                <c:pt idx="1">
                  <c:v>-2.6718592333101095E-3</c:v>
                </c:pt>
              </c:numCache>
            </c:numRef>
          </c:val>
        </c:ser>
        <c:ser>
          <c:idx val="3"/>
          <c:order val="1"/>
          <c:tx>
            <c:strRef>
              <c:f>'G6'!$A$78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('G6'!$B$76,'G6'!$D$76)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('G6'!$C$78,'G6'!$E$78)</c:f>
              <c:numCache>
                <c:formatCode>0.0%</c:formatCode>
                <c:ptCount val="2"/>
                <c:pt idx="0">
                  <c:v>1.6489061350299518E-2</c:v>
                </c:pt>
                <c:pt idx="1">
                  <c:v>7.9243791850496816E-4</c:v>
                </c:pt>
              </c:numCache>
            </c:numRef>
          </c:val>
        </c:ser>
        <c:ser>
          <c:idx val="4"/>
          <c:order val="2"/>
          <c:tx>
            <c:strRef>
              <c:f>'G6'!$A$79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('G6'!$B$76,'G6'!$D$76)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('G6'!$C$79,'G6'!$E$79)</c:f>
              <c:numCache>
                <c:formatCode>0.0%</c:formatCode>
                <c:ptCount val="2"/>
                <c:pt idx="0">
                  <c:v>-1.0372755882865603E-2</c:v>
                </c:pt>
                <c:pt idx="1">
                  <c:v>5.3666763876599891E-3</c:v>
                </c:pt>
              </c:numCache>
            </c:numRef>
          </c:val>
        </c:ser>
        <c:ser>
          <c:idx val="5"/>
          <c:order val="3"/>
          <c:tx>
            <c:strRef>
              <c:f>'G6'!$A$80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('G6'!$B$76,'G6'!$D$76)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('G6'!$C$80,'G6'!$E$80)</c:f>
              <c:numCache>
                <c:formatCode>0.0%</c:formatCode>
                <c:ptCount val="2"/>
                <c:pt idx="0">
                  <c:v>7.6602166170980035E-2</c:v>
                </c:pt>
                <c:pt idx="1">
                  <c:v>8.1833254950223686E-3</c:v>
                </c:pt>
              </c:numCache>
            </c:numRef>
          </c:val>
        </c:ser>
        <c:ser>
          <c:idx val="6"/>
          <c:order val="4"/>
          <c:tx>
            <c:strRef>
              <c:f>'G6'!$A$81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('G6'!$B$76,'G6'!$D$76)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('G6'!$C$81,'G6'!$E$81)</c:f>
              <c:numCache>
                <c:formatCode>0.0%</c:formatCode>
                <c:ptCount val="2"/>
                <c:pt idx="0">
                  <c:v>0.16200376168807196</c:v>
                </c:pt>
                <c:pt idx="1">
                  <c:v>-1.4045133616783E-3</c:v>
                </c:pt>
              </c:numCache>
            </c:numRef>
          </c:val>
        </c:ser>
        <c:ser>
          <c:idx val="7"/>
          <c:order val="5"/>
          <c:tx>
            <c:strRef>
              <c:f>'G6'!$A$82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('G6'!$B$76,'G6'!$D$76)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('G6'!$C$82,'G6'!$E$82)</c:f>
              <c:numCache>
                <c:formatCode>0.0%</c:formatCode>
                <c:ptCount val="2"/>
                <c:pt idx="0">
                  <c:v>0.2329786079505039</c:v>
                </c:pt>
                <c:pt idx="1">
                  <c:v>0.11462527563231295</c:v>
                </c:pt>
              </c:numCache>
            </c:numRef>
          </c:val>
        </c:ser>
        <c:ser>
          <c:idx val="8"/>
          <c:order val="6"/>
          <c:tx>
            <c:strRef>
              <c:f>'G6'!$A$83</c:f>
              <c:strCache>
                <c:ptCount val="1"/>
                <c:pt idx="0">
                  <c:v>DE 20000000 Y MAS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('G6'!$B$76,'G6'!$D$76)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('G6'!$C$83,'G6'!$E$83)</c:f>
              <c:numCache>
                <c:formatCode>0.0%</c:formatCode>
                <c:ptCount val="2"/>
                <c:pt idx="0">
                  <c:v>0.51802156527600973</c:v>
                </c:pt>
                <c:pt idx="1">
                  <c:v>0.87510865716148811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02826752"/>
        <c:axId val="102828288"/>
        <c:axId val="0"/>
      </c:bar3DChart>
      <c:catAx>
        <c:axId val="10282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crossAx val="102828288"/>
        <c:crosses val="autoZero"/>
        <c:auto val="1"/>
        <c:lblAlgn val="ctr"/>
        <c:lblOffset val="100"/>
        <c:noMultiLvlLbl val="0"/>
      </c:catAx>
      <c:valAx>
        <c:axId val="102828288"/>
        <c:scaling>
          <c:orientation val="minMax"/>
        </c:scaling>
        <c:delete val="1"/>
        <c:axPos val="l"/>
        <c:numFmt formatCode="0.0%" sourceLinked="1"/>
        <c:majorTickMark val="none"/>
        <c:minorTickMark val="none"/>
        <c:tickLblPos val="nextTo"/>
        <c:crossAx val="10282675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2.9414591033263705E-2"/>
          <c:y val="0.84867303374150471"/>
          <c:w val="0.94729326691306448"/>
          <c:h val="0.1330760156881530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'[1]CUAD 6'!$U$5</c:f>
          <c:strCache>
            <c:ptCount val="1"/>
            <c:pt idx="0">
              <c:v>0</c:v>
            </c:pt>
          </c:strCache>
        </c:strRef>
      </c:tx>
      <c:overlay val="0"/>
    </c:title>
    <c:autoTitleDeleted val="0"/>
    <c:view3D>
      <c:rotX val="0"/>
      <c:rotY val="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2"/>
          <c:order val="0"/>
          <c:tx>
            <c:strRef>
              <c:f>'G6'!$G$65</c:f>
              <c:strCache>
                <c:ptCount val="1"/>
                <c:pt idx="0">
                  <c:v>DE 20000 A 199999</c:v>
                </c:pt>
              </c:strCache>
            </c:strRef>
          </c:tx>
          <c:invertIfNegative val="0"/>
          <c:dPt>
            <c:idx val="0"/>
            <c:invertIfNegative val="0"/>
            <c:bubble3D val="0"/>
          </c:dPt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('G6'!$H$64,'G6'!$J$64)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('G6'!$I$65,'G6'!$K$65)</c:f>
              <c:numCache>
                <c:formatCode>0.0%</c:formatCode>
                <c:ptCount val="2"/>
                <c:pt idx="0">
                  <c:v>8.6100799743308257E-3</c:v>
                </c:pt>
                <c:pt idx="1">
                  <c:v>1.8797741671601211E-3</c:v>
                </c:pt>
              </c:numCache>
            </c:numRef>
          </c:val>
        </c:ser>
        <c:ser>
          <c:idx val="3"/>
          <c:order val="1"/>
          <c:tx>
            <c:strRef>
              <c:f>'G6'!$G$66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('G6'!$H$64,'G6'!$J$64)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('G6'!$I$66,'G6'!$K$66)</c:f>
              <c:numCache>
                <c:formatCode>0.0%</c:formatCode>
                <c:ptCount val="2"/>
                <c:pt idx="0">
                  <c:v>1.8728123918144154E-2</c:v>
                </c:pt>
                <c:pt idx="1">
                  <c:v>3.3672331053561026E-3</c:v>
                </c:pt>
              </c:numCache>
            </c:numRef>
          </c:val>
        </c:ser>
        <c:ser>
          <c:idx val="4"/>
          <c:order val="2"/>
          <c:tx>
            <c:strRef>
              <c:f>'G6'!$G$67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('G6'!$H$64,'G6'!$J$64)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('G6'!$I$67,'G6'!$K$67)</c:f>
              <c:numCache>
                <c:formatCode>0.0%</c:formatCode>
                <c:ptCount val="2"/>
                <c:pt idx="0">
                  <c:v>1.9936663015805458E-2</c:v>
                </c:pt>
                <c:pt idx="1">
                  <c:v>5.4189651757183327E-3</c:v>
                </c:pt>
              </c:numCache>
            </c:numRef>
          </c:val>
        </c:ser>
        <c:ser>
          <c:idx val="5"/>
          <c:order val="3"/>
          <c:tx>
            <c:strRef>
              <c:f>'G6'!$G$68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('G6'!$H$64,'G6'!$J$64)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('G6'!$I$68,'G6'!$K$68)</c:f>
              <c:numCache>
                <c:formatCode>0.0%</c:formatCode>
                <c:ptCount val="2"/>
                <c:pt idx="0">
                  <c:v>4.467028551761415E-2</c:v>
                </c:pt>
                <c:pt idx="1">
                  <c:v>1.9167022582810417E-2</c:v>
                </c:pt>
              </c:numCache>
            </c:numRef>
          </c:val>
        </c:ser>
        <c:ser>
          <c:idx val="6"/>
          <c:order val="4"/>
          <c:tx>
            <c:strRef>
              <c:f>'G6'!$G$69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('G6'!$H$64,'G6'!$J$64)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('G6'!$I$69,'G6'!$K$69)</c:f>
              <c:numCache>
                <c:formatCode>0.0%</c:formatCode>
                <c:ptCount val="2"/>
                <c:pt idx="0">
                  <c:v>0.11910126588645774</c:v>
                </c:pt>
                <c:pt idx="1">
                  <c:v>5.804279189835905E-2</c:v>
                </c:pt>
              </c:numCache>
            </c:numRef>
          </c:val>
        </c:ser>
        <c:ser>
          <c:idx val="7"/>
          <c:order val="5"/>
          <c:tx>
            <c:strRef>
              <c:f>'G6'!$G$70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('G6'!$H$64,'G6'!$J$64)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('G6'!$I$70,'G6'!$K$70)</c:f>
              <c:numCache>
                <c:formatCode>0.0%</c:formatCode>
                <c:ptCount val="2"/>
                <c:pt idx="0">
                  <c:v>0.33931371318944425</c:v>
                </c:pt>
                <c:pt idx="1">
                  <c:v>0.23675432118080006</c:v>
                </c:pt>
              </c:numCache>
            </c:numRef>
          </c:val>
        </c:ser>
        <c:ser>
          <c:idx val="8"/>
          <c:order val="6"/>
          <c:tx>
            <c:strRef>
              <c:f>'G6'!$G$71</c:f>
              <c:strCache>
                <c:ptCount val="1"/>
                <c:pt idx="0">
                  <c:v>DE 20000000 Y MAS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('G6'!$H$64,'G6'!$J$64)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('G6'!$I$71,'G6'!$K$71)</c:f>
              <c:numCache>
                <c:formatCode>0.0%</c:formatCode>
                <c:ptCount val="2"/>
                <c:pt idx="0">
                  <c:v>0.44963986849820342</c:v>
                </c:pt>
                <c:pt idx="1">
                  <c:v>0.6753698918897959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02438784"/>
        <c:axId val="102440320"/>
        <c:axId val="0"/>
      </c:bar3DChart>
      <c:catAx>
        <c:axId val="102438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2440320"/>
        <c:crosses val="autoZero"/>
        <c:auto val="1"/>
        <c:lblAlgn val="ctr"/>
        <c:lblOffset val="100"/>
        <c:noMultiLvlLbl val="0"/>
      </c:catAx>
      <c:valAx>
        <c:axId val="102440320"/>
        <c:scaling>
          <c:orientation val="minMax"/>
        </c:scaling>
        <c:delete val="1"/>
        <c:axPos val="l"/>
        <c:numFmt formatCode="0.0%" sourceLinked="1"/>
        <c:majorTickMark val="none"/>
        <c:minorTickMark val="none"/>
        <c:tickLblPos val="nextTo"/>
        <c:crossAx val="10243878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6.6968956466648601E-3"/>
          <c:y val="0.85817073374674224"/>
          <c:w val="0.98660620870667026"/>
          <c:h val="0.1243729054371524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PERSONAL OCUPADO HOTELES, RESTAURANTES Y SERVICIOS 
TOTAL NACIONAL (145.872  Trabajadores)</a:t>
            </a:r>
          </a:p>
        </c:rich>
      </c:tx>
      <c:overlay val="0"/>
    </c:title>
    <c:autoTitleDeleted val="0"/>
    <c:view3D>
      <c:rotX val="9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3728374914043232E-2"/>
          <c:y val="0.13183001926464616"/>
          <c:w val="0.95685367884157846"/>
          <c:h val="0.77100651124977704"/>
        </c:manualLayout>
      </c:layout>
      <c:pie3DChart>
        <c:varyColors val="1"/>
        <c:ser>
          <c:idx val="0"/>
          <c:order val="0"/>
          <c:tx>
            <c:strRef>
              <c:f>'G7'!$C$65:$D$65</c:f>
              <c:strCache>
                <c:ptCount val="1"/>
                <c:pt idx="0">
                  <c:v>MUJERES HOMBRES</c:v>
                </c:pt>
              </c:strCache>
            </c:strRef>
          </c:tx>
          <c:dPt>
            <c:idx val="1"/>
            <c:bubble3D val="0"/>
            <c:explosion val="6"/>
          </c:dPt>
          <c:dLbls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('G7'!$C$65,'G7'!$D$65)</c:f>
              <c:strCache>
                <c:ptCount val="2"/>
                <c:pt idx="0">
                  <c:v>MUJERES</c:v>
                </c:pt>
                <c:pt idx="1">
                  <c:v>HOMBRES</c:v>
                </c:pt>
              </c:strCache>
            </c:strRef>
          </c:cat>
          <c:val>
            <c:numRef>
              <c:f>('G7'!$C$71,'G7'!$D$71)</c:f>
              <c:numCache>
                <c:formatCode>0%</c:formatCode>
                <c:ptCount val="2"/>
                <c:pt idx="0">
                  <c:v>0.37750470732331542</c:v>
                </c:pt>
                <c:pt idx="1">
                  <c:v>0.62250214800190118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0.36379553141305221"/>
          <c:y val="0.89391721907935973"/>
          <c:w val="0.22907115531651112"/>
          <c:h val="3.9052335567838027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PERSONAL OCUPADO - HOTELES Y RESTAURANTES </a:t>
            </a:r>
          </a:p>
          <a:p>
            <a:pPr>
              <a:defRPr sz="1200"/>
            </a:pPr>
            <a:r>
              <a:rPr lang="en-US" sz="1200"/>
              <a:t> (34.770   Trabajadores)</a:t>
            </a:r>
          </a:p>
        </c:rich>
      </c:tx>
      <c:overlay val="0"/>
    </c:title>
    <c:autoTitleDeleted val="0"/>
    <c:view3D>
      <c:rotX val="9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3728374914043232E-2"/>
          <c:y val="0.13183001926464616"/>
          <c:w val="0.95685367884157846"/>
          <c:h val="0.77100651124977704"/>
        </c:manualLayout>
      </c:layout>
      <c:pie3DChart>
        <c:varyColors val="1"/>
        <c:ser>
          <c:idx val="0"/>
          <c:order val="0"/>
          <c:tx>
            <c:strRef>
              <c:f>'G7'!$A$66:$A$67</c:f>
              <c:strCache>
                <c:ptCount val="1"/>
                <c:pt idx="0">
                  <c:v>HOTELES Y RESTAURANTES</c:v>
                </c:pt>
              </c:strCache>
            </c:strRef>
          </c:tx>
          <c:dPt>
            <c:idx val="1"/>
            <c:bubble3D val="0"/>
            <c:explosion val="5"/>
          </c:dPt>
          <c:dLbls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('G7'!$C$65,'G7'!$D$65)</c:f>
              <c:strCache>
                <c:ptCount val="2"/>
                <c:pt idx="0">
                  <c:v>MUJERES</c:v>
                </c:pt>
                <c:pt idx="1">
                  <c:v>HOMBRES</c:v>
                </c:pt>
              </c:strCache>
            </c:strRef>
          </c:cat>
          <c:val>
            <c:numRef>
              <c:f>('G7'!$C$67,'G7'!$D$67)</c:f>
              <c:numCache>
                <c:formatCode>0%</c:formatCode>
                <c:ptCount val="2"/>
                <c:pt idx="0">
                  <c:v>0.36666666666666664</c:v>
                </c:pt>
                <c:pt idx="1">
                  <c:v>0.6333333333333333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0.4193504812714835"/>
          <c:y val="0.93114476789663081"/>
          <c:w val="0.22907115531651112"/>
          <c:h val="3.9052335567838027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SERVICIOS
(111.102 Trabajadores)</a:t>
            </a:r>
          </a:p>
        </c:rich>
      </c:tx>
      <c:overlay val="0"/>
    </c:title>
    <c:autoTitleDeleted val="0"/>
    <c:view3D>
      <c:rotX val="9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'G7'!$A$68:$A$69</c:f>
              <c:strCache>
                <c:ptCount val="1"/>
                <c:pt idx="0">
                  <c:v>SERVICIOS</c:v>
                </c:pt>
              </c:strCache>
            </c:strRef>
          </c:tx>
          <c:dPt>
            <c:idx val="1"/>
            <c:bubble3D val="0"/>
            <c:explosion val="4"/>
          </c:dPt>
          <c:dLbls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('G7'!$C$65,'G7'!$D$65)</c:f>
              <c:strCache>
                <c:ptCount val="2"/>
                <c:pt idx="0">
                  <c:v>MUJERES</c:v>
                </c:pt>
                <c:pt idx="1">
                  <c:v>HOMBRES</c:v>
                </c:pt>
              </c:strCache>
            </c:strRef>
          </c:cat>
          <c:val>
            <c:numRef>
              <c:f>('G7'!$C$69,'G7'!$D$69)</c:f>
              <c:numCache>
                <c:formatCode>0%</c:formatCode>
                <c:ptCount val="2"/>
                <c:pt idx="0">
                  <c:v>0.38089323324512608</c:v>
                </c:pt>
                <c:pt idx="1">
                  <c:v>0.61910676675487386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REMUNERACIONES </a:t>
            </a:r>
          </a:p>
          <a:p>
            <a:pPr>
              <a:defRPr sz="1200"/>
            </a:pPr>
            <a:r>
              <a:rPr lang="en-US" sz="1200"/>
              <a:t> TOTAL NACIONAL (2.100.578.814)</a:t>
            </a:r>
          </a:p>
        </c:rich>
      </c:tx>
      <c:overlay val="0"/>
    </c:title>
    <c:autoTitleDeleted val="0"/>
    <c:view3D>
      <c:rotX val="9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3728374914043232E-2"/>
          <c:y val="0.13183001926464616"/>
          <c:w val="0.95685367884157846"/>
          <c:h val="0.77100651124977704"/>
        </c:manualLayout>
      </c:layout>
      <c:pie3DChart>
        <c:varyColors val="1"/>
        <c:ser>
          <c:idx val="0"/>
          <c:order val="0"/>
          <c:tx>
            <c:strRef>
              <c:f>'G8'!$B$35</c:f>
              <c:strCache>
                <c:ptCount val="1"/>
                <c:pt idx="0">
                  <c:v>REMUNERACIONES</c:v>
                </c:pt>
              </c:strCache>
            </c:strRef>
          </c:tx>
          <c:dPt>
            <c:idx val="1"/>
            <c:bubble3D val="0"/>
            <c:explosion val="15"/>
          </c:dPt>
          <c:dLbls>
            <c:txPr>
              <a:bodyPr/>
              <a:lstStyle/>
              <a:p>
                <a:pPr>
                  <a:defRPr sz="1050"/>
                </a:pPr>
                <a:endParaRPr lang="es-EC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'G8'!$A$36:$A$37</c:f>
              <c:strCache>
                <c:ptCount val="2"/>
                <c:pt idx="0">
                  <c:v>HOTELES Y RESTAURANTES</c:v>
                </c:pt>
                <c:pt idx="1">
                  <c:v>SERVICIOS</c:v>
                </c:pt>
              </c:strCache>
            </c:strRef>
          </c:cat>
          <c:val>
            <c:numRef>
              <c:f>'G8'!$C$36:$C$37</c:f>
              <c:numCache>
                <c:formatCode>0%</c:formatCode>
                <c:ptCount val="2"/>
                <c:pt idx="0">
                  <c:v>0.14436288225841357</c:v>
                </c:pt>
                <c:pt idx="1">
                  <c:v>0.85563711774158646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0.1862081926916058"/>
          <c:y val="0.93114476789663081"/>
          <c:w val="0.63611465892073826"/>
          <c:h val="3.9052335567838027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 REMUNERACIONES TOTAL NACIONAL </a:t>
            </a:r>
          </a:p>
          <a:p>
            <a:pPr>
              <a:defRPr sz="1200"/>
            </a:pPr>
            <a:r>
              <a:rPr lang="en-US" sz="1200"/>
              <a:t>( $ 2.100.578.814 )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'G9'!$B$39:$C$39</c:f>
              <c:strCache>
                <c:ptCount val="1"/>
                <c:pt idx="0">
                  <c:v>HOTELES Y RESTAURANTES</c:v>
                </c:pt>
              </c:strCache>
            </c:strRef>
          </c:tx>
          <c:invertIfNegative val="0"/>
          <c:dPt>
            <c:idx val="1"/>
            <c:invertIfNegative val="0"/>
            <c:bubble3D val="0"/>
          </c:dPt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'G9'!$A$40:$A$43</c:f>
              <c:strCache>
                <c:ptCount val="4"/>
                <c:pt idx="0">
                  <c:v>REGIÓN SIERRA</c:v>
                </c:pt>
                <c:pt idx="1">
                  <c:v>REGIÓN COSTA</c:v>
                </c:pt>
                <c:pt idx="2">
                  <c:v>REGIÓN AMAZÓNICA</c:v>
                </c:pt>
                <c:pt idx="3">
                  <c:v>REGIÓN INSULAR</c:v>
                </c:pt>
              </c:strCache>
            </c:strRef>
          </c:cat>
          <c:val>
            <c:numRef>
              <c:f>'G9'!$C$40:$C$43</c:f>
              <c:numCache>
                <c:formatCode>0.0%</c:formatCode>
                <c:ptCount val="4"/>
                <c:pt idx="0">
                  <c:v>0.7012175628777112</c:v>
                </c:pt>
                <c:pt idx="1">
                  <c:v>0.27769541146732241</c:v>
                </c:pt>
                <c:pt idx="2">
                  <c:v>1.0525012971993144E-2</c:v>
                </c:pt>
                <c:pt idx="3">
                  <c:v>1.0562012682973299E-2</c:v>
                </c:pt>
              </c:numCache>
            </c:numRef>
          </c:val>
        </c:ser>
        <c:ser>
          <c:idx val="1"/>
          <c:order val="1"/>
          <c:tx>
            <c:strRef>
              <c:f>'G9'!$D$39</c:f>
              <c:strCache>
                <c:ptCount val="1"/>
                <c:pt idx="0">
                  <c:v>SERVICIOS</c:v>
                </c:pt>
              </c:strCache>
            </c:strRef>
          </c:tx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'G9'!$A$40:$A$43</c:f>
              <c:strCache>
                <c:ptCount val="4"/>
                <c:pt idx="0">
                  <c:v>REGIÓN SIERRA</c:v>
                </c:pt>
                <c:pt idx="1">
                  <c:v>REGIÓN COSTA</c:v>
                </c:pt>
                <c:pt idx="2">
                  <c:v>REGIÓN AMAZÓNICA</c:v>
                </c:pt>
                <c:pt idx="3">
                  <c:v>REGIÓN INSULAR</c:v>
                </c:pt>
              </c:strCache>
            </c:strRef>
          </c:cat>
          <c:val>
            <c:numRef>
              <c:f>'G9'!$E$40:$E$43</c:f>
              <c:numCache>
                <c:formatCode>0.0%</c:formatCode>
                <c:ptCount val="4"/>
                <c:pt idx="0">
                  <c:v>0.63109772230202199</c:v>
                </c:pt>
                <c:pt idx="1">
                  <c:v>0.3632129158208251</c:v>
                </c:pt>
                <c:pt idx="2">
                  <c:v>3.6474027145913706E-3</c:v>
                </c:pt>
                <c:pt idx="3">
                  <c:v>2.0419591625615561E-3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35064448"/>
        <c:axId val="35070336"/>
      </c:barChart>
      <c:catAx>
        <c:axId val="35064448"/>
        <c:scaling>
          <c:orientation val="minMax"/>
        </c:scaling>
        <c:delete val="0"/>
        <c:axPos val="b"/>
        <c:majorTickMark val="none"/>
        <c:minorTickMark val="none"/>
        <c:tickLblPos val="nextTo"/>
        <c:crossAx val="35070336"/>
        <c:crosses val="autoZero"/>
        <c:auto val="1"/>
        <c:lblAlgn val="ctr"/>
        <c:lblOffset val="100"/>
        <c:noMultiLvlLbl val="0"/>
      </c:catAx>
      <c:valAx>
        <c:axId val="35070336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3506444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159793226375156"/>
          <c:y val="0.93885367509098883"/>
          <c:w val="0.59471604553954505"/>
          <c:h val="4.5912372788003163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9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25E-2"/>
          <c:y val="0.16677016622243002"/>
          <c:w val="0.89583333333333337"/>
          <c:h val="0.61657617345300697"/>
        </c:manualLayout>
      </c:layout>
      <c:pie3DChart>
        <c:varyColors val="1"/>
        <c:ser>
          <c:idx val="0"/>
          <c:order val="0"/>
          <c:tx>
            <c:strRef>
              <c:f>'G10'!$B$61</c:f>
              <c:strCache>
                <c:ptCount val="1"/>
                <c:pt idx="0">
                  <c:v>REMUNERACIONES</c:v>
                </c:pt>
              </c:strCache>
            </c:strRef>
          </c:tx>
          <c:explosion val="11"/>
          <c:dPt>
            <c:idx val="0"/>
            <c:bubble3D val="0"/>
          </c:dPt>
          <c:dLbls>
            <c:dLbl>
              <c:idx val="4"/>
              <c:layout>
                <c:manualLayout>
                  <c:x val="1.2717663426913933E-4"/>
                  <c:y val="8.0421910733470426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2.2723789307251999E-2"/>
                  <c:y val="-1.710934927104007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0%" sourceLinked="0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'G10'!$C$62:$J$62</c:f>
              <c:strCache>
                <c:ptCount val="8"/>
                <c:pt idx="0">
                  <c:v>SUELDOS Y SALARIOS BASICOS NOMINALES</c:v>
                </c:pt>
                <c:pt idx="1">
                  <c:v>OTRAS REMUNERACIONES</c:v>
                </c:pt>
                <c:pt idx="2">
                  <c:v>13 Y 14. Y OTROS SOBRESUELDOS</c:v>
                </c:pt>
                <c:pt idx="3">
                  <c:v>PARTICIPACION EN LAS UTILIDADES</c:v>
                </c:pt>
                <c:pt idx="4">
                  <c:v>SUBSIDIO FAMILIAR</c:v>
                </c:pt>
                <c:pt idx="5">
                  <c:v>INDEMNIZACIONES</c:v>
                </c:pt>
                <c:pt idx="6">
                  <c:v>APORTE PATRONAL AL IESS</c:v>
                </c:pt>
                <c:pt idx="7">
                  <c:v>FONDO DE RESERVA</c:v>
                </c:pt>
              </c:strCache>
            </c:strRef>
          </c:cat>
          <c:val>
            <c:numRef>
              <c:f>'G10'!$C$68:$J$68</c:f>
              <c:numCache>
                <c:formatCode>0.0%</c:formatCode>
                <c:ptCount val="8"/>
                <c:pt idx="0">
                  <c:v>0.61272681387712025</c:v>
                </c:pt>
                <c:pt idx="1">
                  <c:v>7.7702029513090201E-2</c:v>
                </c:pt>
                <c:pt idx="2">
                  <c:v>9.9903016064599809E-2</c:v>
                </c:pt>
                <c:pt idx="3">
                  <c:v>8.8541127217138541E-2</c:v>
                </c:pt>
                <c:pt idx="4">
                  <c:v>5.4975228365794612E-4</c:v>
                </c:pt>
                <c:pt idx="5">
                  <c:v>1.0228406502437476E-2</c:v>
                </c:pt>
                <c:pt idx="6">
                  <c:v>6.8431383789058817E-2</c:v>
                </c:pt>
                <c:pt idx="7">
                  <c:v>4.1917470752896965E-2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0"/>
          <c:y val="0.83156618559277007"/>
          <c:w val="0.98832283464566928"/>
          <c:h val="0.15386265394602008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9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3246747807056297E-2"/>
          <c:y val="0.15162980714367225"/>
          <c:w val="0.92487020351852689"/>
          <c:h val="0.63557252082620108"/>
        </c:manualLayout>
      </c:layout>
      <c:pie3DChart>
        <c:varyColors val="1"/>
        <c:ser>
          <c:idx val="0"/>
          <c:order val="0"/>
          <c:tx>
            <c:strRef>
              <c:f>'G10'!$A$63:$A$64</c:f>
              <c:strCache>
                <c:ptCount val="1"/>
                <c:pt idx="0">
                  <c:v>HOTELES Y RESTAURANTES</c:v>
                </c:pt>
              </c:strCache>
            </c:strRef>
          </c:tx>
          <c:explosion val="7"/>
          <c:dLbls>
            <c:dLbl>
              <c:idx val="5"/>
              <c:layout>
                <c:manualLayout>
                  <c:x val="4.7818148918310752E-2"/>
                  <c:y val="-4.276708889649663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0%" sourceLinked="0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'G10'!$B$62:$J$62</c:f>
              <c:strCache>
                <c:ptCount val="9"/>
                <c:pt idx="0">
                  <c:v>TOTAL REMUNERACIONES</c:v>
                </c:pt>
                <c:pt idx="1">
                  <c:v>SUELDOS Y SALARIOS BASICOS NOMINALES</c:v>
                </c:pt>
                <c:pt idx="2">
                  <c:v>OTRAS REMUNERACIONES</c:v>
                </c:pt>
                <c:pt idx="3">
                  <c:v>13 Y 14. Y OTROS SOBRESUELDOS</c:v>
                </c:pt>
                <c:pt idx="4">
                  <c:v>PARTICIPACION EN LAS UTILIDADES</c:v>
                </c:pt>
                <c:pt idx="5">
                  <c:v>SUBSIDIO FAMILIAR</c:v>
                </c:pt>
                <c:pt idx="6">
                  <c:v>INDEMNIZACIONES</c:v>
                </c:pt>
                <c:pt idx="7">
                  <c:v>APORTE PATRONAL AL IESS</c:v>
                </c:pt>
                <c:pt idx="8">
                  <c:v>FONDO DE RESERVA</c:v>
                </c:pt>
              </c:strCache>
            </c:strRef>
          </c:cat>
          <c:val>
            <c:numRef>
              <c:f>'G10'!$C$64:$J$64</c:f>
              <c:numCache>
                <c:formatCode>0.0%</c:formatCode>
                <c:ptCount val="8"/>
                <c:pt idx="0">
                  <c:v>0.66066353500937058</c:v>
                </c:pt>
                <c:pt idx="1">
                  <c:v>6.8446800806469713E-2</c:v>
                </c:pt>
                <c:pt idx="2">
                  <c:v>0.1057536390666718</c:v>
                </c:pt>
                <c:pt idx="3">
                  <c:v>3.8548452269113131E-2</c:v>
                </c:pt>
                <c:pt idx="4">
                  <c:v>6.3680723597741619E-4</c:v>
                </c:pt>
                <c:pt idx="5">
                  <c:v>7.7525243794789025E-3</c:v>
                </c:pt>
                <c:pt idx="6">
                  <c:v>7.2914476335439932E-2</c:v>
                </c:pt>
                <c:pt idx="7">
                  <c:v>4.5283764897478547E-2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5.1961102773380443E-3"/>
          <c:y val="0.81232249229715847"/>
          <c:w val="0.96289846194523576"/>
          <c:h val="0.16739974894442541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9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4618838953500952E-2"/>
          <c:y val="0.19807241762446384"/>
          <c:w val="0.85243739096282389"/>
          <c:h val="0.64251665780012479"/>
        </c:manualLayout>
      </c:layout>
      <c:pie3DChart>
        <c:varyColors val="1"/>
        <c:ser>
          <c:idx val="0"/>
          <c:order val="0"/>
          <c:tx>
            <c:strRef>
              <c:f>'G10'!$A$65:$A$66</c:f>
              <c:strCache>
                <c:ptCount val="1"/>
                <c:pt idx="0">
                  <c:v>SERVICIOS</c:v>
                </c:pt>
              </c:strCache>
            </c:strRef>
          </c:tx>
          <c:explosion val="15"/>
          <c:dPt>
            <c:idx val="0"/>
            <c:bubble3D val="0"/>
          </c:dPt>
          <c:dLbls>
            <c:dLbl>
              <c:idx val="5"/>
              <c:layout>
                <c:manualLayout>
                  <c:x val="3.9092142699509259E-2"/>
                  <c:y val="-3.339557147830723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0%" sourceLinked="0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'G10'!$C$62:$J$62</c:f>
              <c:strCache>
                <c:ptCount val="8"/>
                <c:pt idx="0">
                  <c:v>SUELDOS Y SALARIOS BASICOS NOMINALES</c:v>
                </c:pt>
                <c:pt idx="1">
                  <c:v>OTRAS REMUNERACIONES</c:v>
                </c:pt>
                <c:pt idx="2">
                  <c:v>13 Y 14. Y OTROS SOBRESUELDOS</c:v>
                </c:pt>
                <c:pt idx="3">
                  <c:v>PARTICIPACION EN LAS UTILIDADES</c:v>
                </c:pt>
                <c:pt idx="4">
                  <c:v>SUBSIDIO FAMILIAR</c:v>
                </c:pt>
                <c:pt idx="5">
                  <c:v>INDEMNIZACIONES</c:v>
                </c:pt>
                <c:pt idx="6">
                  <c:v>APORTE PATRONAL AL IESS</c:v>
                </c:pt>
                <c:pt idx="7">
                  <c:v>FONDO DE RESERVA</c:v>
                </c:pt>
              </c:strCache>
            </c:strRef>
          </c:cat>
          <c:val>
            <c:numRef>
              <c:f>'G10'!$C$66:$J$66</c:f>
              <c:numCache>
                <c:formatCode>0.0%</c:formatCode>
                <c:ptCount val="8"/>
                <c:pt idx="0">
                  <c:v>0.60463894217873571</c:v>
                </c:pt>
                <c:pt idx="1">
                  <c:v>7.9263569404645087E-2</c:v>
                </c:pt>
                <c:pt idx="2">
                  <c:v>9.8915900402979373E-2</c:v>
                </c:pt>
                <c:pt idx="3">
                  <c:v>9.6975878933326459E-2</c:v>
                </c:pt>
                <c:pt idx="4">
                  <c:v>5.3506439369721277E-4</c:v>
                </c:pt>
                <c:pt idx="5">
                  <c:v>1.0646136720062661E-2</c:v>
                </c:pt>
                <c:pt idx="6">
                  <c:v>6.7674997526696784E-2</c:v>
                </c:pt>
                <c:pt idx="7">
                  <c:v>4.1349510439856657E-2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0"/>
          <c:y val="0.83146086522894636"/>
          <c:w val="0.98254822063691127"/>
          <c:h val="0.15979584356432686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9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8635639667875199E-2"/>
          <c:y val="0.25734138869005013"/>
          <c:w val="0.98136436033212482"/>
          <c:h val="0.53761557623478884"/>
        </c:manualLayout>
      </c:layout>
      <c:pie3DChart>
        <c:varyColors val="1"/>
        <c:ser>
          <c:idx val="0"/>
          <c:order val="0"/>
          <c:tx>
            <c:strRef>
              <c:f>'G11'!$B$63</c:f>
              <c:strCache>
                <c:ptCount val="1"/>
                <c:pt idx="0">
                  <c:v>CONSUMO INTERMEDIO</c:v>
                </c:pt>
              </c:strCache>
            </c:strRef>
          </c:tx>
          <c:explosion val="3"/>
          <c:dPt>
            <c:idx val="0"/>
            <c:bubble3D val="0"/>
            <c:spPr>
              <a:solidFill>
                <a:srgbClr val="92D050"/>
              </a:solidFill>
            </c:spPr>
          </c:dPt>
          <c:dPt>
            <c:idx val="3"/>
            <c:bubble3D val="0"/>
            <c:spPr>
              <a:solidFill>
                <a:schemeClr val="accent2"/>
              </a:solidFill>
            </c:spPr>
          </c:dPt>
          <c:dLbls>
            <c:numFmt formatCode="0.00%" sourceLinked="0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'G11'!$C$63:$H$63</c:f>
              <c:strCache>
                <c:ptCount val="6"/>
                <c:pt idx="0">
                  <c:v>COMPRAS NETAS DE MATERIAS PRIMAS Y MATERIALES AUXILIARES</c:v>
                </c:pt>
                <c:pt idx="1">
                  <c:v>REPUESTOS Y ACCESORIOS</c:v>
                </c:pt>
                <c:pt idx="2">
                  <c:v>ENVASES Y EMBALAJES</c:v>
                </c:pt>
                <c:pt idx="3">
                  <c:v>GASTOS DE OPERACION</c:v>
                </c:pt>
                <c:pt idx="4">
                  <c:v>OTROS GASTOS DE OPERACION</c:v>
                </c:pt>
                <c:pt idx="5">
                  <c:v>VARIACIÓN DE EXISTENCIAS DE INSUMOS</c:v>
                </c:pt>
              </c:strCache>
            </c:strRef>
          </c:cat>
          <c:val>
            <c:numRef>
              <c:f>'G11'!$C$69:$H$69</c:f>
              <c:numCache>
                <c:formatCode>0.0000%</c:formatCode>
                <c:ptCount val="6"/>
                <c:pt idx="0" formatCode="0%">
                  <c:v>0.20539642563867527</c:v>
                </c:pt>
                <c:pt idx="1">
                  <c:v>2.2355136321512975E-5</c:v>
                </c:pt>
                <c:pt idx="2">
                  <c:v>2.9069572324447479E-6</c:v>
                </c:pt>
                <c:pt idx="3" formatCode="0%">
                  <c:v>0.46494044986424293</c:v>
                </c:pt>
                <c:pt idx="4" formatCode="0%">
                  <c:v>0.32950702221204747</c:v>
                </c:pt>
                <c:pt idx="5" formatCode="0.000%">
                  <c:v>-1.3084019148037402E-4</c:v>
                </c:pt>
              </c:numCache>
            </c:numRef>
          </c:val>
        </c:ser>
        <c:ser>
          <c:idx val="1"/>
          <c:order val="1"/>
          <c:cat>
            <c:strRef>
              <c:f>'G11'!$C$63:$H$63</c:f>
              <c:strCache>
                <c:ptCount val="6"/>
                <c:pt idx="0">
                  <c:v>COMPRAS NETAS DE MATERIAS PRIMAS Y MATERIALES AUXILIARES</c:v>
                </c:pt>
                <c:pt idx="1">
                  <c:v>REPUESTOS Y ACCESORIOS</c:v>
                </c:pt>
                <c:pt idx="2">
                  <c:v>ENVASES Y EMBALAJES</c:v>
                </c:pt>
                <c:pt idx="3">
                  <c:v>GASTOS DE OPERACION</c:v>
                </c:pt>
                <c:pt idx="4">
                  <c:v>OTROS GASTOS DE OPERACION</c:v>
                </c:pt>
                <c:pt idx="5">
                  <c:v>VARIACIÓN DE EXISTENCIAS DE INSUMOS</c:v>
                </c:pt>
              </c:strCache>
            </c:strRef>
          </c:cat>
          <c:val>
            <c:numRef>
              <c:f>'G11'!$B$68</c:f>
              <c:numCache>
                <c:formatCode>_(* #,##0_);_(* \(#,##0\);_(* "-"??_);_(@_)</c:formatCode>
                <c:ptCount val="1"/>
                <c:pt idx="0">
                  <c:v>6675020803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2.1064866440223921E-2"/>
          <c:y val="0.83128005726556908"/>
          <c:w val="0.97893510016104879"/>
          <c:h val="0.1687199427344309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9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"/>
          <c:y val="0.20736008384345175"/>
          <c:w val="1"/>
          <c:h val="0.54463506667466999"/>
        </c:manualLayout>
      </c:layout>
      <c:pie3DChart>
        <c:varyColors val="1"/>
        <c:ser>
          <c:idx val="0"/>
          <c:order val="0"/>
          <c:tx>
            <c:strRef>
              <c:f>'G11'!$A$64</c:f>
              <c:strCache>
                <c:ptCount val="1"/>
                <c:pt idx="0">
                  <c:v>HOTELES Y RESTAURANTES</c:v>
                </c:pt>
              </c:strCache>
            </c:strRef>
          </c:tx>
          <c:explosion val="2"/>
          <c:dPt>
            <c:idx val="0"/>
            <c:bubble3D val="0"/>
            <c:explosion val="5"/>
          </c:dPt>
          <c:dPt>
            <c:idx val="4"/>
            <c:bubble3D val="0"/>
            <c:explosion val="13"/>
          </c:dPt>
          <c:dLbls>
            <c:dLbl>
              <c:idx val="1"/>
              <c:layout>
                <c:manualLayout>
                  <c:x val="0.1376489294596899"/>
                  <c:y val="-0.11466007409792858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0%" sourceLinked="0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('G11'!$C$63,'G11'!$F$63,'G11'!$G$63,'G11'!$H$63)</c:f>
              <c:strCache>
                <c:ptCount val="4"/>
                <c:pt idx="0">
                  <c:v>COMPRAS NETAS DE MATERIAS PRIMAS Y MATERIALES AUXILIARES</c:v>
                </c:pt>
                <c:pt idx="1">
                  <c:v>GASTOS DE OPERACION</c:v>
                </c:pt>
                <c:pt idx="2">
                  <c:v>OTROS GASTOS DE OPERACION</c:v>
                </c:pt>
                <c:pt idx="3">
                  <c:v>VARIACIÓN DE EXISTENCIAS DE INSUMOS</c:v>
                </c:pt>
              </c:strCache>
            </c:strRef>
          </c:cat>
          <c:val>
            <c:numRef>
              <c:f>('G11'!$C$65,'G11'!$F$65,'G11'!$G$65,'G11'!$H$65)</c:f>
              <c:numCache>
                <c:formatCode>0%</c:formatCode>
                <c:ptCount val="4"/>
                <c:pt idx="0">
                  <c:v>0.57294027950788973</c:v>
                </c:pt>
                <c:pt idx="1">
                  <c:v>0.26968353758698627</c:v>
                </c:pt>
                <c:pt idx="2">
                  <c:v>0.15899664562087823</c:v>
                </c:pt>
                <c:pt idx="3" formatCode="0.0%">
                  <c:v>1.6204627157542745E-3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1.9389142146705316E-2"/>
          <c:y val="0.81160146333480832"/>
          <c:w val="0.96122171570658932"/>
          <c:h val="0.17100722834810644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9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"/>
          <c:y val="0.1933413886900501"/>
          <c:w val="1"/>
          <c:h val="0.55507012168933434"/>
        </c:manualLayout>
      </c:layout>
      <c:pie3DChart>
        <c:varyColors val="1"/>
        <c:ser>
          <c:idx val="0"/>
          <c:order val="0"/>
          <c:tx>
            <c:strRef>
              <c:f>'G11'!$A$66</c:f>
              <c:strCache>
                <c:ptCount val="1"/>
                <c:pt idx="0">
                  <c:v>SERVICIOS</c:v>
                </c:pt>
              </c:strCache>
            </c:strRef>
          </c:tx>
          <c:dPt>
            <c:idx val="0"/>
            <c:bubble3D val="0"/>
            <c:explosion val="7"/>
          </c:dPt>
          <c:dPt>
            <c:idx val="4"/>
            <c:bubble3D val="0"/>
            <c:explosion val="6"/>
          </c:dPt>
          <c:dLbls>
            <c:numFmt formatCode="0.00%" sourceLinked="0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'G11'!$C$63:$H$63</c:f>
              <c:strCache>
                <c:ptCount val="6"/>
                <c:pt idx="0">
                  <c:v>COMPRAS NETAS DE MATERIAS PRIMAS Y MATERIALES AUXILIARES</c:v>
                </c:pt>
                <c:pt idx="1">
                  <c:v>REPUESTOS Y ACCESORIOS</c:v>
                </c:pt>
                <c:pt idx="2">
                  <c:v>ENVASES Y EMBALAJES</c:v>
                </c:pt>
                <c:pt idx="3">
                  <c:v>GASTOS DE OPERACION</c:v>
                </c:pt>
                <c:pt idx="4">
                  <c:v>OTROS GASTOS DE OPERACION</c:v>
                </c:pt>
                <c:pt idx="5">
                  <c:v>VARIACIÓN DE EXISTENCIAS DE INSUMOS</c:v>
                </c:pt>
              </c:strCache>
            </c:strRef>
          </c:cat>
          <c:val>
            <c:numRef>
              <c:f>'G11'!$C$67:$H$67</c:f>
              <c:numCache>
                <c:formatCode>0%</c:formatCode>
                <c:ptCount val="6"/>
                <c:pt idx="0">
                  <c:v>0.1565132194261305</c:v>
                </c:pt>
                <c:pt idx="1">
                  <c:v>2.5328361767157137E-5</c:v>
                </c:pt>
                <c:pt idx="2">
                  <c:v>3.293581545023268E-6</c:v>
                </c:pt>
                <c:pt idx="3">
                  <c:v>0.49090955207284709</c:v>
                </c:pt>
                <c:pt idx="4">
                  <c:v>0.35218484368162029</c:v>
                </c:pt>
                <c:pt idx="5" formatCode="0.000%">
                  <c:v>-3.6376287608998637E-4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2.6065456340978475E-2"/>
          <c:y val="0.77977267215314716"/>
          <c:w val="0.97249167944601134"/>
          <c:h val="0.18908357909806728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9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"/>
          <c:y val="0.19874416725389463"/>
          <c:w val="1"/>
          <c:h val="0.66058572124564108"/>
        </c:manualLayout>
      </c:layout>
      <c:pie3DChart>
        <c:varyColors val="1"/>
        <c:ser>
          <c:idx val="0"/>
          <c:order val="0"/>
          <c:tx>
            <c:strRef>
              <c:f>'G12'!$B$62</c:f>
              <c:strCache>
                <c:ptCount val="1"/>
                <c:pt idx="0">
                  <c:v>PRODUCCIÓN TOTAL</c:v>
                </c:pt>
              </c:strCache>
            </c:strRef>
          </c:tx>
          <c:explosion val="18"/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Lbls>
            <c:dLbl>
              <c:idx val="1"/>
              <c:layout>
                <c:manualLayout>
                  <c:x val="-2.1447463896020064E-2"/>
                  <c:y val="2.109671084824146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4.2063910292165468E-2"/>
                  <c:y val="-3.238278805530354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2.1352978093092254E-2"/>
                  <c:y val="-4.795276874874070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0.17209384623220933"/>
                  <c:y val="-6.419970512450121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0%" sourceLinked="0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'G12'!$C$63:$H$63</c:f>
              <c:strCache>
                <c:ptCount val="6"/>
                <c:pt idx="0">
                  <c:v>INGRESO POR SERVICIOS VENDIDOS</c:v>
                </c:pt>
                <c:pt idx="1">
                  <c:v>INGRESO POR ARTÍCULOS PRODUCIDOS VENDIDOS</c:v>
                </c:pt>
                <c:pt idx="2">
                  <c:v>OTROS INGRESOS</c:v>
                </c:pt>
                <c:pt idx="3">
                  <c:v>MARGEN COMERCIAL</c:v>
                </c:pt>
                <c:pt idx="4">
                  <c:v>CONSTRUCCIÓN DE ACTIVOS FIJOS POR CUENTA PROPIA</c:v>
                </c:pt>
                <c:pt idx="5">
                  <c:v>VARIACIÓN DE EXISTENCIAS DE ARTÍCULOS PRODUCIDOS PARA LA VENTA</c:v>
                </c:pt>
              </c:strCache>
            </c:strRef>
          </c:cat>
          <c:val>
            <c:numRef>
              <c:f>'G12'!$C$69:$H$69</c:f>
              <c:numCache>
                <c:formatCode>0.00%</c:formatCode>
                <c:ptCount val="6"/>
                <c:pt idx="0">
                  <c:v>0.9416005053430464</c:v>
                </c:pt>
                <c:pt idx="1">
                  <c:v>5.1908912040343725E-4</c:v>
                </c:pt>
                <c:pt idx="2">
                  <c:v>5.4719839186589479E-2</c:v>
                </c:pt>
                <c:pt idx="3">
                  <c:v>2.8834850337578857E-3</c:v>
                </c:pt>
                <c:pt idx="4">
                  <c:v>2.3486282603467061E-4</c:v>
                </c:pt>
                <c:pt idx="5">
                  <c:v>4.2218490168181971E-5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1.8736075531575424E-2"/>
          <c:y val="0.8866531058087197"/>
          <c:w val="0.96045377476599703"/>
          <c:h val="9.5944782780770635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9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0858585506853416E-2"/>
          <c:y val="0.14491892855021679"/>
          <c:w val="0.95781969668760758"/>
          <c:h val="0.7341117067155758"/>
        </c:manualLayout>
      </c:layout>
      <c:pie3DChart>
        <c:varyColors val="1"/>
        <c:ser>
          <c:idx val="0"/>
          <c:order val="0"/>
          <c:tx>
            <c:strRef>
              <c:f>'G12'!$A$64</c:f>
              <c:strCache>
                <c:ptCount val="1"/>
                <c:pt idx="0">
                  <c:v>HOTELES Y RESTAURANTES</c:v>
                </c:pt>
              </c:strCache>
            </c:strRef>
          </c:tx>
          <c:dPt>
            <c:idx val="1"/>
            <c:bubble3D val="0"/>
            <c:explosion val="20"/>
          </c:dPt>
          <c:dPt>
            <c:idx val="2"/>
            <c:bubble3D val="0"/>
            <c:explosion val="24"/>
          </c:dPt>
          <c:dPt>
            <c:idx val="3"/>
            <c:bubble3D val="0"/>
            <c:explosion val="13"/>
          </c:dPt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14461897156157386"/>
                  <c:y val="2.138945942615721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12744473533216716"/>
                  <c:y val="-2.0361938446397915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4.9606755435691943E-2"/>
                  <c:y val="-6.0081481274563101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0.15233251627699682"/>
                  <c:y val="-1.933751980136143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0%" sourceLinked="0"/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'G12'!$C$63:$H$63</c:f>
              <c:strCache>
                <c:ptCount val="6"/>
                <c:pt idx="0">
                  <c:v>INGRESO POR SERVICIOS VENDIDOS</c:v>
                </c:pt>
                <c:pt idx="1">
                  <c:v>INGRESO POR ARTÍCULOS PRODUCIDOS VENDIDOS</c:v>
                </c:pt>
                <c:pt idx="2">
                  <c:v>OTROS INGRESOS</c:v>
                </c:pt>
                <c:pt idx="3">
                  <c:v>MARGEN COMERCIAL</c:v>
                </c:pt>
                <c:pt idx="4">
                  <c:v>CONSTRUCCIÓN DE ACTIVOS FIJOS POR CUENTA PROPIA</c:v>
                </c:pt>
                <c:pt idx="5">
                  <c:v>VARIACIÓN DE EXISTENCIAS DE ARTÍCULOS PRODUCIDOS PARA LA VENTA</c:v>
                </c:pt>
              </c:strCache>
            </c:strRef>
          </c:cat>
          <c:val>
            <c:numRef>
              <c:f>'G12'!$C$65:$H$65</c:f>
              <c:numCache>
                <c:formatCode>0.00%</c:formatCode>
                <c:ptCount val="6"/>
                <c:pt idx="0">
                  <c:v>0.99342111013791712</c:v>
                </c:pt>
                <c:pt idx="1">
                  <c:v>5.9920118408117635E-4</c:v>
                </c:pt>
                <c:pt idx="2">
                  <c:v>3.8133856183542817E-3</c:v>
                </c:pt>
                <c:pt idx="3">
                  <c:v>1.3150383842339827E-4</c:v>
                </c:pt>
                <c:pt idx="4">
                  <c:v>2.0389088711857285E-3</c:v>
                </c:pt>
                <c:pt idx="5">
                  <c:v>-4.1096499616681928E-6</c:v>
                </c:pt>
              </c:numCache>
            </c:numRef>
          </c:val>
        </c:ser>
        <c:dLbls>
          <c:dLblPos val="bestFit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ln>
          <a:noFill/>
        </a:ln>
      </c:spPr>
    </c:plotArea>
    <c:legend>
      <c:legendPos val="b"/>
      <c:layout>
        <c:manualLayout>
          <c:xMode val="edge"/>
          <c:yMode val="edge"/>
          <c:x val="1.4590509396953505E-2"/>
          <c:y val="0.88092998289356328"/>
          <c:w val="0.98338913951238349"/>
          <c:h val="0.1045907693920392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9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1601636570077263E-2"/>
          <c:y val="0.22915924435906526"/>
          <c:w val="0.82926888750782168"/>
          <c:h val="0.62953432147308486"/>
        </c:manualLayout>
      </c:layout>
      <c:pie3DChart>
        <c:varyColors val="1"/>
        <c:ser>
          <c:idx val="0"/>
          <c:order val="0"/>
          <c:tx>
            <c:strRef>
              <c:f>'G12'!$A$66</c:f>
              <c:strCache>
                <c:ptCount val="1"/>
                <c:pt idx="0">
                  <c:v>SERVICIOS</c:v>
                </c:pt>
              </c:strCache>
            </c:strRef>
          </c:tx>
          <c:explosion val="10"/>
          <c:dLbls>
            <c:dLbl>
              <c:idx val="0"/>
              <c:layout>
                <c:manualLayout>
                  <c:x val="-4.3930040931813991E-2"/>
                  <c:y val="-0.1008235919829055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6.8458306431979685E-2"/>
                  <c:y val="2.97668651392730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2.2113283529910321E-2"/>
                  <c:y val="-2.577325813113684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0.15551369649075586"/>
                  <c:y val="8.3119629732511524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0%" sourceLinked="0"/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'G12'!$C$63:$H$63</c:f>
              <c:strCache>
                <c:ptCount val="6"/>
                <c:pt idx="0">
                  <c:v>INGRESO POR SERVICIOS VENDIDOS</c:v>
                </c:pt>
                <c:pt idx="1">
                  <c:v>INGRESO POR ARTÍCULOS PRODUCIDOS VENDIDOS</c:v>
                </c:pt>
                <c:pt idx="2">
                  <c:v>OTROS INGRESOS</c:v>
                </c:pt>
                <c:pt idx="3">
                  <c:v>MARGEN COMERCIAL</c:v>
                </c:pt>
                <c:pt idx="4">
                  <c:v>CONSTRUCCIÓN DE ACTIVOS FIJOS POR CUENTA PROPIA</c:v>
                </c:pt>
                <c:pt idx="5">
                  <c:v>VARIACIÓN DE EXISTENCIAS DE ARTÍCULOS PRODUCIDOS PARA LA VENTA</c:v>
                </c:pt>
              </c:strCache>
            </c:strRef>
          </c:cat>
          <c:val>
            <c:numRef>
              <c:f>('G12'!$C$67,'G12'!$D$67,'G12'!$E$67,'G12'!$F$67,'G12'!$H$67)</c:f>
              <c:numCache>
                <c:formatCode>0.00%</c:formatCode>
                <c:ptCount val="5"/>
                <c:pt idx="0">
                  <c:v>0.93485415110133407</c:v>
                </c:pt>
                <c:pt idx="1">
                  <c:v>5.0865959410315497E-4</c:v>
                </c:pt>
                <c:pt idx="2">
                  <c:v>6.1347183084254436E-2</c:v>
                </c:pt>
                <c:pt idx="3">
                  <c:v>3.2417564218234873E-3</c:v>
                </c:pt>
                <c:pt idx="4">
                  <c:v>4.8249798484880597E-5</c:v>
                </c:pt>
              </c:numCache>
            </c:numRef>
          </c:val>
        </c:ser>
        <c:dLbls>
          <c:dLblPos val="bestFit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ln>
          <a:noFill/>
        </a:ln>
      </c:spPr>
    </c:plotArea>
    <c:legend>
      <c:legendPos val="b"/>
      <c:layout>
        <c:manualLayout>
          <c:xMode val="edge"/>
          <c:yMode val="edge"/>
          <c:x val="4.9999942713172874E-2"/>
          <c:y val="0.87210221889814421"/>
          <c:w val="0.88360249685454395"/>
          <c:h val="0.12789778110185579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9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2663195684824853E-3"/>
          <c:y val="0.21152185324660508"/>
          <c:w val="0.99373368043151755"/>
          <c:h val="0.60321853246605039"/>
        </c:manualLayout>
      </c:layout>
      <c:pie3DChart>
        <c:varyColors val="1"/>
        <c:ser>
          <c:idx val="0"/>
          <c:order val="0"/>
          <c:tx>
            <c:strRef>
              <c:f>'G13'!$B$60</c:f>
              <c:strCache>
                <c:ptCount val="1"/>
                <c:pt idx="0">
                  <c:v>ADQUISICIONES</c:v>
                </c:pt>
              </c:strCache>
            </c:strRef>
          </c:tx>
          <c:explosion val="16"/>
          <c:dPt>
            <c:idx val="0"/>
            <c:bubble3D val="0"/>
            <c:explosion val="0"/>
          </c:dPt>
          <c:dPt>
            <c:idx val="1"/>
            <c:bubble3D val="0"/>
            <c:explosion val="7"/>
          </c:dPt>
          <c:dPt>
            <c:idx val="2"/>
            <c:bubble3D val="0"/>
            <c:explosion val="10"/>
          </c:dPt>
          <c:dPt>
            <c:idx val="3"/>
            <c:bubble3D val="0"/>
            <c:explosion val="5"/>
          </c:dPt>
          <c:dPt>
            <c:idx val="5"/>
            <c:bubble3D val="0"/>
          </c:dPt>
          <c:dLbls>
            <c:dLbl>
              <c:idx val="2"/>
              <c:layout>
                <c:manualLayout>
                  <c:x val="-3.0287525291792579E-2"/>
                  <c:y val="-0.17352915668150176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6.0227278026837115E-3"/>
                  <c:y val="2.001757389022013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'G13'!$C$61:$J$61</c:f>
              <c:strCache>
                <c:ptCount val="8"/>
                <c:pt idx="0">
                  <c:v>MAQUINARIA Y EQUIPO</c:v>
                </c:pt>
                <c:pt idx="1">
                  <c:v>EDIFICIOS, INSTALACIONES Y OTRAS CONSTRUCCIONES</c:v>
                </c:pt>
                <c:pt idx="2">
                  <c:v>MUEBLES Y ENSERES</c:v>
                </c:pt>
                <c:pt idx="3">
                  <c:v>EQUIPO DE OFICINA</c:v>
                </c:pt>
                <c:pt idx="4">
                  <c:v>EQUIPOS DE COMPUTACIÓN</c:v>
                </c:pt>
                <c:pt idx="5">
                  <c:v>VEHÍCULOS</c:v>
                </c:pt>
                <c:pt idx="6">
                  <c:v>NAVES, AERONAVES, BARCAZAS Y SIMILARES</c:v>
                </c:pt>
                <c:pt idx="7">
                  <c:v>OTROS ACTIVOS FIJOS</c:v>
                </c:pt>
              </c:strCache>
            </c:strRef>
          </c:cat>
          <c:val>
            <c:numRef>
              <c:f>'G13'!$C$67:$J$67</c:f>
              <c:numCache>
                <c:formatCode>0.00%</c:formatCode>
                <c:ptCount val="8"/>
                <c:pt idx="0">
                  <c:v>0.16369490751602997</c:v>
                </c:pt>
                <c:pt idx="1">
                  <c:v>0.43474221631477794</c:v>
                </c:pt>
                <c:pt idx="2">
                  <c:v>2.9416665902257989E-2</c:v>
                </c:pt>
                <c:pt idx="3">
                  <c:v>6.4953919100885129E-3</c:v>
                </c:pt>
                <c:pt idx="4">
                  <c:v>4.8493367921861395E-2</c:v>
                </c:pt>
                <c:pt idx="5">
                  <c:v>7.7690839998925135E-2</c:v>
                </c:pt>
                <c:pt idx="6">
                  <c:v>7.5546781319421816E-3</c:v>
                </c:pt>
                <c:pt idx="7">
                  <c:v>0.23191193230411689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ln>
          <a:noFill/>
        </a:ln>
      </c:spPr>
    </c:plotArea>
    <c:legend>
      <c:legendPos val="b"/>
      <c:layout>
        <c:manualLayout>
          <c:xMode val="edge"/>
          <c:yMode val="edge"/>
          <c:x val="1.1805680278889048E-3"/>
          <c:y val="0.86473673399520712"/>
          <c:w val="0.995550090754728"/>
          <c:h val="0.1294661645555175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9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2631578947368421E-2"/>
          <c:y val="0.21455364611915789"/>
          <c:w val="0.98736836360801439"/>
          <c:h val="0.59427091433479518"/>
        </c:manualLayout>
      </c:layout>
      <c:pie3DChart>
        <c:varyColors val="1"/>
        <c:ser>
          <c:idx val="0"/>
          <c:order val="0"/>
          <c:tx>
            <c:strRef>
              <c:f>'G13'!$A$62</c:f>
              <c:strCache>
                <c:ptCount val="1"/>
                <c:pt idx="0">
                  <c:v>HOTELES Y RESTAURANTES</c:v>
                </c:pt>
              </c:strCache>
            </c:strRef>
          </c:tx>
          <c:explosion val="8"/>
          <c:dLbls>
            <c:dLbl>
              <c:idx val="2"/>
              <c:layout>
                <c:manualLayout>
                  <c:x val="9.0255527760522467E-2"/>
                  <c:y val="-5.111698946213088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4.9410875879321053E-2"/>
                  <c:y val="-9.3268009187035938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1.5681051831843641E-2"/>
                  <c:y val="-6.376700713203037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5.1684918462171848E-3"/>
                  <c:y val="-3.83068565299191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3.5580451132276557E-2"/>
                  <c:y val="-3.764850140902405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7.6511039359434457E-2"/>
                  <c:y val="-9.1759933642126795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0%" sourceLinked="0"/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'G13'!$C$61:$J$61</c:f>
              <c:strCache>
                <c:ptCount val="8"/>
                <c:pt idx="0">
                  <c:v>MAQUINARIA Y EQUIPO</c:v>
                </c:pt>
                <c:pt idx="1">
                  <c:v>EDIFICIOS, INSTALACIONES Y OTRAS CONSTRUCCIONES</c:v>
                </c:pt>
                <c:pt idx="2">
                  <c:v>MUEBLES Y ENSERES</c:v>
                </c:pt>
                <c:pt idx="3">
                  <c:v>EQUIPO DE OFICINA</c:v>
                </c:pt>
                <c:pt idx="4">
                  <c:v>EQUIPOS DE COMPUTACIÓN</c:v>
                </c:pt>
                <c:pt idx="5">
                  <c:v>VEHÍCULOS</c:v>
                </c:pt>
                <c:pt idx="6">
                  <c:v>NAVES, AERONAVES, BARCAZAS Y SIMILARES</c:v>
                </c:pt>
                <c:pt idx="7">
                  <c:v>OTROS ACTIVOS FIJOS</c:v>
                </c:pt>
              </c:strCache>
            </c:strRef>
          </c:cat>
          <c:val>
            <c:numRef>
              <c:f>'G13'!$C$63:$J$63</c:f>
              <c:numCache>
                <c:formatCode>0.00%</c:formatCode>
                <c:ptCount val="8"/>
                <c:pt idx="0">
                  <c:v>0.23207881187700216</c:v>
                </c:pt>
                <c:pt idx="1">
                  <c:v>0.39655570522247069</c:v>
                </c:pt>
                <c:pt idx="2">
                  <c:v>0.21034370098154423</c:v>
                </c:pt>
                <c:pt idx="3">
                  <c:v>2.8199372489249581E-3</c:v>
                </c:pt>
                <c:pt idx="4">
                  <c:v>5.8178413172890034E-2</c:v>
                </c:pt>
                <c:pt idx="5">
                  <c:v>5.7207758157142651E-2</c:v>
                </c:pt>
                <c:pt idx="6">
                  <c:v>3.2204827013917965E-4</c:v>
                </c:pt>
                <c:pt idx="7">
                  <c:v>4.2493625069886125E-2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5.663655200994616E-3"/>
          <c:y val="0.86796333473424248"/>
          <c:w val="0.97600033153750521"/>
          <c:h val="0.13203657914683523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9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"/>
          <c:y val="0.16804359237703984"/>
          <c:w val="1"/>
          <c:h val="0.6293054889877896"/>
        </c:manualLayout>
      </c:layout>
      <c:pie3DChart>
        <c:varyColors val="1"/>
        <c:ser>
          <c:idx val="0"/>
          <c:order val="0"/>
          <c:tx>
            <c:strRef>
              <c:f>'G13'!$A$64</c:f>
              <c:strCache>
                <c:ptCount val="1"/>
                <c:pt idx="0">
                  <c:v>SERVICIOS</c:v>
                </c:pt>
              </c:strCache>
            </c:strRef>
          </c:tx>
          <c:explosion val="9"/>
          <c:dPt>
            <c:idx val="0"/>
            <c:bubble3D val="0"/>
            <c:explosion val="6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5"/>
            <c:bubble3D val="0"/>
          </c:dPt>
          <c:dLbls>
            <c:dLbl>
              <c:idx val="2"/>
              <c:layout>
                <c:manualLayout>
                  <c:x val="3.4073158576696898E-2"/>
                  <c:y val="2.146091521168538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1.3574646442688378E-2"/>
                  <c:y val="-3.8411502909951715E-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5.298461742915047E-2"/>
                  <c:y val="-5.9847312564190347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5.1534203794145986E-2"/>
                  <c:y val="-5.473764692456921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-2.7971958715512286E-2"/>
                  <c:y val="-2.31884057971014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%" sourceLinked="0"/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'G13'!$C$61:$J$61</c:f>
              <c:strCache>
                <c:ptCount val="8"/>
                <c:pt idx="0">
                  <c:v>MAQUINARIA Y EQUIPO</c:v>
                </c:pt>
                <c:pt idx="1">
                  <c:v>EDIFICIOS, INSTALACIONES Y OTRAS CONSTRUCCIONES</c:v>
                </c:pt>
                <c:pt idx="2">
                  <c:v>MUEBLES Y ENSERES</c:v>
                </c:pt>
                <c:pt idx="3">
                  <c:v>EQUIPO DE OFICINA</c:v>
                </c:pt>
                <c:pt idx="4">
                  <c:v>EQUIPOS DE COMPUTACIÓN</c:v>
                </c:pt>
                <c:pt idx="5">
                  <c:v>VEHÍCULOS</c:v>
                </c:pt>
                <c:pt idx="6">
                  <c:v>NAVES, AERONAVES, BARCAZAS Y SIMILARES</c:v>
                </c:pt>
                <c:pt idx="7">
                  <c:v>OTROS ACTIVOS FIJOS</c:v>
                </c:pt>
              </c:strCache>
            </c:strRef>
          </c:cat>
          <c:val>
            <c:numRef>
              <c:f>'G13'!$C$65:$J$65</c:f>
              <c:numCache>
                <c:formatCode>0.00%</c:formatCode>
                <c:ptCount val="8"/>
                <c:pt idx="0">
                  <c:v>0.15906040363625482</c:v>
                </c:pt>
                <c:pt idx="1">
                  <c:v>0.4373301869120429</c:v>
                </c:pt>
                <c:pt idx="2">
                  <c:v>1.7154905567472008E-2</c:v>
                </c:pt>
                <c:pt idx="3">
                  <c:v>6.7444842812579738E-3</c:v>
                </c:pt>
                <c:pt idx="4">
                  <c:v>4.7836994463645879E-2</c:v>
                </c:pt>
                <c:pt idx="5">
                  <c:v>7.90790164002666E-2</c:v>
                </c:pt>
                <c:pt idx="6">
                  <c:v>8.0448468561285982E-3</c:v>
                </c:pt>
                <c:pt idx="7">
                  <c:v>0.24474916188293125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ln>
          <a:noFill/>
        </a:ln>
      </c:spPr>
    </c:plotArea>
    <c:legend>
      <c:legendPos val="b"/>
      <c:layout>
        <c:manualLayout>
          <c:xMode val="edge"/>
          <c:yMode val="edge"/>
          <c:x val="0"/>
          <c:y val="0.85847928791509753"/>
          <c:w val="0.99554992701630307"/>
          <c:h val="0.12406618737875157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5" Type="http://schemas.openxmlformats.org/officeDocument/2006/relationships/image" Target="../media/image1.png"/><Relationship Id="rId4" Type="http://schemas.openxmlformats.org/officeDocument/2006/relationships/chart" Target="../charts/chart1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4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5" Type="http://schemas.openxmlformats.org/officeDocument/2006/relationships/image" Target="../media/image1.png"/><Relationship Id="rId4" Type="http://schemas.openxmlformats.org/officeDocument/2006/relationships/chart" Target="../charts/chart18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4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Relationship Id="rId4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5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6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4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2.xml"/><Relationship Id="rId2" Type="http://schemas.openxmlformats.org/officeDocument/2006/relationships/chart" Target="../charts/chart31.xml"/><Relationship Id="rId1" Type="http://schemas.openxmlformats.org/officeDocument/2006/relationships/chart" Target="../charts/chart30.xml"/><Relationship Id="rId4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4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8.xml"/><Relationship Id="rId2" Type="http://schemas.openxmlformats.org/officeDocument/2006/relationships/chart" Target="../charts/chart37.xml"/><Relationship Id="rId1" Type="http://schemas.openxmlformats.org/officeDocument/2006/relationships/chart" Target="../charts/chart36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54429</xdr:colOff>
      <xdr:row>5</xdr:row>
      <xdr:rowOff>76200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0"/>
          <a:ext cx="12355286" cy="10014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134467</xdr:colOff>
      <xdr:row>5</xdr:row>
      <xdr:rowOff>112059</xdr:rowOff>
    </xdr:from>
    <xdr:to>
      <xdr:col>8</xdr:col>
      <xdr:colOff>504264</xdr:colOff>
      <xdr:row>26</xdr:row>
      <xdr:rowOff>179294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750795</xdr:colOff>
      <xdr:row>6</xdr:row>
      <xdr:rowOff>22412</xdr:rowOff>
    </xdr:from>
    <xdr:to>
      <xdr:col>17</xdr:col>
      <xdr:colOff>358592</xdr:colOff>
      <xdr:row>27</xdr:row>
      <xdr:rowOff>0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403411</xdr:colOff>
      <xdr:row>30</xdr:row>
      <xdr:rowOff>13607</xdr:rowOff>
    </xdr:from>
    <xdr:to>
      <xdr:col>9</xdr:col>
      <xdr:colOff>11208</xdr:colOff>
      <xdr:row>52</xdr:row>
      <xdr:rowOff>145676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560294</xdr:colOff>
      <xdr:row>30</xdr:row>
      <xdr:rowOff>22412</xdr:rowOff>
    </xdr:from>
    <xdr:to>
      <xdr:col>17</xdr:col>
      <xdr:colOff>168091</xdr:colOff>
      <xdr:row>52</xdr:row>
      <xdr:rowOff>163286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740229</xdr:colOff>
      <xdr:row>5</xdr:row>
      <xdr:rowOff>119742</xdr:rowOff>
    </xdr:to>
    <xdr:pic>
      <xdr:nvPicPr>
        <xdr:cNvPr id="7" name="Imagen 3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b="92715"/>
        <a:stretch/>
      </xdr:blipFill>
      <xdr:spPr>
        <a:xfrm>
          <a:off x="0" y="0"/>
          <a:ext cx="15098486" cy="104502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121024</xdr:colOff>
      <xdr:row>6</xdr:row>
      <xdr:rowOff>156562</xdr:rowOff>
    </xdr:from>
    <xdr:to>
      <xdr:col>7</xdr:col>
      <xdr:colOff>721021</xdr:colOff>
      <xdr:row>29</xdr:row>
      <xdr:rowOff>75719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765522</xdr:colOff>
      <xdr:row>6</xdr:row>
      <xdr:rowOff>79722</xdr:rowOff>
    </xdr:from>
    <xdr:to>
      <xdr:col>16</xdr:col>
      <xdr:colOff>586231</xdr:colOff>
      <xdr:row>28</xdr:row>
      <xdr:rowOff>183936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191780</xdr:colOff>
      <xdr:row>32</xdr:row>
      <xdr:rowOff>56030</xdr:rowOff>
    </xdr:from>
    <xdr:to>
      <xdr:col>11</xdr:col>
      <xdr:colOff>617605</xdr:colOff>
      <xdr:row>54</xdr:row>
      <xdr:rowOff>165687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0</xdr:colOff>
      <xdr:row>5</xdr:row>
      <xdr:rowOff>119742</xdr:rowOff>
    </xdr:to>
    <xdr:pic>
      <xdr:nvPicPr>
        <xdr:cNvPr id="10" name="Imagen 3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b="92715"/>
        <a:stretch/>
      </xdr:blipFill>
      <xdr:spPr>
        <a:xfrm>
          <a:off x="0" y="0"/>
          <a:ext cx="14608629" cy="104502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122463</xdr:colOff>
      <xdr:row>7</xdr:row>
      <xdr:rowOff>118380</xdr:rowOff>
    </xdr:from>
    <xdr:to>
      <xdr:col>8</xdr:col>
      <xdr:colOff>272143</xdr:colOff>
      <xdr:row>31</xdr:row>
      <xdr:rowOff>108857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394608</xdr:colOff>
      <xdr:row>6</xdr:row>
      <xdr:rowOff>163286</xdr:rowOff>
    </xdr:from>
    <xdr:to>
      <xdr:col>16</xdr:col>
      <xdr:colOff>95251</xdr:colOff>
      <xdr:row>31</xdr:row>
      <xdr:rowOff>13606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449036</xdr:colOff>
      <xdr:row>32</xdr:row>
      <xdr:rowOff>176893</xdr:rowOff>
    </xdr:from>
    <xdr:to>
      <xdr:col>8</xdr:col>
      <xdr:colOff>449035</xdr:colOff>
      <xdr:row>56</xdr:row>
      <xdr:rowOff>95251</xdr:rowOff>
    </xdr:to>
    <xdr:graphicFrame macro="">
      <xdr:nvGraphicFramePr>
        <xdr:cNvPr id="12" name="1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33</xdr:row>
      <xdr:rowOff>0</xdr:rowOff>
    </xdr:from>
    <xdr:to>
      <xdr:col>16</xdr:col>
      <xdr:colOff>625928</xdr:colOff>
      <xdr:row>56</xdr:row>
      <xdr:rowOff>108858</xdr:rowOff>
    </xdr:to>
    <xdr:graphicFrame macro="">
      <xdr:nvGraphicFramePr>
        <xdr:cNvPr id="14" name="1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624840</xdr:colOff>
      <xdr:row>6</xdr:row>
      <xdr:rowOff>60960</xdr:rowOff>
    </xdr:to>
    <xdr:pic>
      <xdr:nvPicPr>
        <xdr:cNvPr id="7" name="Imagen 3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b="92715"/>
        <a:stretch/>
      </xdr:blipFill>
      <xdr:spPr>
        <a:xfrm>
          <a:off x="0" y="0"/>
          <a:ext cx="15453360" cy="11582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100694</xdr:colOff>
      <xdr:row>6</xdr:row>
      <xdr:rowOff>168729</xdr:rowOff>
    </xdr:from>
    <xdr:to>
      <xdr:col>7</xdr:col>
      <xdr:colOff>1088573</xdr:colOff>
      <xdr:row>30</xdr:row>
      <xdr:rowOff>122465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270023</xdr:colOff>
      <xdr:row>6</xdr:row>
      <xdr:rowOff>74613</xdr:rowOff>
    </xdr:from>
    <xdr:to>
      <xdr:col>16</xdr:col>
      <xdr:colOff>149678</xdr:colOff>
      <xdr:row>30</xdr:row>
      <xdr:rowOff>27214</xdr:rowOff>
    </xdr:to>
    <xdr:graphicFrame macro="">
      <xdr:nvGraphicFramePr>
        <xdr:cNvPr id="12" name="1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666900</xdr:colOff>
      <xdr:row>32</xdr:row>
      <xdr:rowOff>35606</xdr:rowOff>
    </xdr:from>
    <xdr:to>
      <xdr:col>13</xdr:col>
      <xdr:colOff>282886</xdr:colOff>
      <xdr:row>54</xdr:row>
      <xdr:rowOff>139170</xdr:rowOff>
    </xdr:to>
    <xdr:graphicFrame macro="">
      <xdr:nvGraphicFramePr>
        <xdr:cNvPr id="13" name="1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</xdr:colOff>
      <xdr:row>0</xdr:row>
      <xdr:rowOff>0</xdr:rowOff>
    </xdr:from>
    <xdr:to>
      <xdr:col>15</xdr:col>
      <xdr:colOff>501650</xdr:colOff>
      <xdr:row>6</xdr:row>
      <xdr:rowOff>47897</xdr:rowOff>
    </xdr:to>
    <xdr:pic>
      <xdr:nvPicPr>
        <xdr:cNvPr id="6" name="Imagen 3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b="92715"/>
        <a:stretch/>
      </xdr:blipFill>
      <xdr:spPr>
        <a:xfrm>
          <a:off x="1" y="0"/>
          <a:ext cx="15201899" cy="1114697"/>
        </a:xfrm>
        <a:prstGeom prst="rect">
          <a:avLst/>
        </a:prstGeom>
      </xdr:spPr>
    </xdr:pic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0.19977</cdr:x>
      <cdr:y>0.01106</cdr:y>
    </cdr:from>
    <cdr:to>
      <cdr:x>0.79907</cdr:x>
      <cdr:y>0.15649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206517" y="48312"/>
          <a:ext cx="3619491" cy="6349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latin typeface="+mn-lt"/>
              <a:cs typeface="Arial" panose="020B0604020202020204" pitchFamily="34" charset="0"/>
            </a:rPr>
            <a:t>CONSUMO INTERMEDIO TOTAL NACIONAL</a:t>
          </a:r>
          <a:r>
            <a:rPr lang="es-EC" sz="1200" b="1" baseline="0">
              <a:latin typeface="+mn-lt"/>
              <a:cs typeface="Arial" panose="020B0604020202020204" pitchFamily="34" charset="0"/>
            </a:rPr>
            <a:t>        </a:t>
          </a:r>
        </a:p>
        <a:p xmlns:a="http://schemas.openxmlformats.org/drawingml/2006/main">
          <a:pPr algn="ctr"/>
          <a:r>
            <a:rPr lang="es-EC" sz="1200" b="1" baseline="0">
              <a:latin typeface="+mn-lt"/>
              <a:cs typeface="Arial" panose="020B0604020202020204" pitchFamily="34" charset="0"/>
            </a:rPr>
            <a:t>    ($ 6.585.492.244 )</a:t>
          </a:r>
          <a:endParaRPr lang="es-EC" sz="1200" b="1">
            <a:latin typeface="+mn-lt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6</xdr:row>
      <xdr:rowOff>144689</xdr:rowOff>
    </xdr:from>
    <xdr:to>
      <xdr:col>9</xdr:col>
      <xdr:colOff>393701</xdr:colOff>
      <xdr:row>29</xdr:row>
      <xdr:rowOff>146505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748392</xdr:colOff>
      <xdr:row>6</xdr:row>
      <xdr:rowOff>133350</xdr:rowOff>
    </xdr:from>
    <xdr:to>
      <xdr:col>18</xdr:col>
      <xdr:colOff>335197</xdr:colOff>
      <xdr:row>29</xdr:row>
      <xdr:rowOff>130629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342900</xdr:colOff>
      <xdr:row>32</xdr:row>
      <xdr:rowOff>162380</xdr:rowOff>
    </xdr:from>
    <xdr:to>
      <xdr:col>9</xdr:col>
      <xdr:colOff>327017</xdr:colOff>
      <xdr:row>54</xdr:row>
      <xdr:rowOff>162380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194957</xdr:colOff>
      <xdr:row>32</xdr:row>
      <xdr:rowOff>162379</xdr:rowOff>
    </xdr:from>
    <xdr:to>
      <xdr:col>18</xdr:col>
      <xdr:colOff>201661</xdr:colOff>
      <xdr:row>54</xdr:row>
      <xdr:rowOff>146504</xdr:rowOff>
    </xdr:to>
    <xdr:graphicFrame macro="">
      <xdr:nvGraphicFramePr>
        <xdr:cNvPr id="15" name="1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647700</xdr:colOff>
      <xdr:row>6</xdr:row>
      <xdr:rowOff>15240</xdr:rowOff>
    </xdr:to>
    <xdr:pic>
      <xdr:nvPicPr>
        <xdr:cNvPr id="7" name="Imagen 3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b="92715"/>
        <a:stretch/>
      </xdr:blipFill>
      <xdr:spPr>
        <a:xfrm>
          <a:off x="0" y="0"/>
          <a:ext cx="16535400" cy="1158240"/>
        </a:xfrm>
        <a:prstGeom prst="rect">
          <a:avLst/>
        </a:prstGeom>
      </xdr:spPr>
    </xdr:pic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0.12501</cdr:x>
      <cdr:y>0.04614</cdr:y>
    </cdr:from>
    <cdr:to>
      <cdr:x>0.91554</cdr:x>
      <cdr:y>0.17035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817249" y="193373"/>
          <a:ext cx="5167945" cy="5205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latin typeface="+mn-lt"/>
              <a:cs typeface="Arial" panose="020B0604020202020204" pitchFamily="34" charset="0"/>
            </a:rPr>
            <a:t>TOTAL REMUNERACIONES </a:t>
          </a:r>
        </a:p>
        <a:p xmlns:a="http://schemas.openxmlformats.org/drawingml/2006/main">
          <a:pPr algn="ctr"/>
          <a:r>
            <a:rPr lang="es-EC" sz="1200" b="1">
              <a:latin typeface="+mn-lt"/>
              <a:cs typeface="Arial" panose="020B0604020202020204" pitchFamily="34" charset="0"/>
            </a:rPr>
            <a:t>($ 2.100.578.814</a:t>
          </a:r>
          <a:r>
            <a:rPr lang="es-EC" sz="1200">
              <a:latin typeface="+mn-lt"/>
            </a:rPr>
            <a:t>)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0.13532</cdr:x>
      <cdr:y>0.01514</cdr:y>
    </cdr:from>
    <cdr:to>
      <cdr:x>0.90005</cdr:x>
      <cdr:y>0.17941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887718" y="63213"/>
          <a:ext cx="5016499" cy="6858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latin typeface="+mn-lt"/>
              <a:cs typeface="Arial" panose="020B0604020202020204" pitchFamily="34" charset="0"/>
            </a:rPr>
            <a:t>PRODUCCIÓN</a:t>
          </a:r>
          <a:r>
            <a:rPr lang="es-EC" sz="1200" b="1" baseline="0">
              <a:latin typeface="+mn-lt"/>
              <a:cs typeface="Arial" panose="020B0604020202020204" pitchFamily="34" charset="0"/>
            </a:rPr>
            <a:t> NACIONAL </a:t>
          </a:r>
        </a:p>
        <a:p xmlns:a="http://schemas.openxmlformats.org/drawingml/2006/main">
          <a:pPr algn="ctr"/>
          <a:r>
            <a:rPr lang="es-EC" sz="1200" b="1" baseline="0">
              <a:latin typeface="+mn-lt"/>
              <a:cs typeface="Arial" panose="020B0604020202020204" pitchFamily="34" charset="0"/>
            </a:rPr>
            <a:t>($ 10.500.801.858)</a:t>
          </a:r>
          <a:endParaRPr lang="es-EC" sz="1100" b="1">
            <a:latin typeface="+mn-lt"/>
            <a:cs typeface="Arial" panose="020B0604020202020204" pitchFamily="34" charset="0"/>
          </a:endParaRP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353786</xdr:colOff>
      <xdr:row>6</xdr:row>
      <xdr:rowOff>141514</xdr:rowOff>
    </xdr:from>
    <xdr:to>
      <xdr:col>8</xdr:col>
      <xdr:colOff>258536</xdr:colOff>
      <xdr:row>32</xdr:row>
      <xdr:rowOff>40821</xdr:rowOff>
    </xdr:to>
    <xdr:graphicFrame macro="">
      <xdr:nvGraphicFramePr>
        <xdr:cNvPr id="15" name="1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73024</xdr:colOff>
      <xdr:row>35</xdr:row>
      <xdr:rowOff>108857</xdr:rowOff>
    </xdr:from>
    <xdr:to>
      <xdr:col>14</xdr:col>
      <xdr:colOff>268967</xdr:colOff>
      <xdr:row>58</xdr:row>
      <xdr:rowOff>155123</xdr:rowOff>
    </xdr:to>
    <xdr:graphicFrame macro="">
      <xdr:nvGraphicFramePr>
        <xdr:cNvPr id="16" name="1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449036</xdr:colOff>
      <xdr:row>7</xdr:row>
      <xdr:rowOff>54428</xdr:rowOff>
    </xdr:from>
    <xdr:to>
      <xdr:col>18</xdr:col>
      <xdr:colOff>585107</xdr:colOff>
      <xdr:row>31</xdr:row>
      <xdr:rowOff>85270</xdr:rowOff>
    </xdr:to>
    <xdr:graphicFrame macro="">
      <xdr:nvGraphicFramePr>
        <xdr:cNvPr id="17" name="1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81643</xdr:colOff>
      <xdr:row>7</xdr:row>
      <xdr:rowOff>106136</xdr:rowOff>
    </xdr:from>
    <xdr:to>
      <xdr:col>6</xdr:col>
      <xdr:colOff>691243</xdr:colOff>
      <xdr:row>10</xdr:row>
      <xdr:rowOff>10886</xdr:rowOff>
    </xdr:to>
    <xdr:sp macro="" textlink="">
      <xdr:nvSpPr>
        <xdr:cNvPr id="2" name="1 CuadroTexto"/>
        <xdr:cNvSpPr txBox="1"/>
      </xdr:nvSpPr>
      <xdr:spPr>
        <a:xfrm>
          <a:off x="1605643" y="1426029"/>
          <a:ext cx="3657600" cy="476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C" sz="1200" b="1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CONSUMO INTERMEDIO</a:t>
          </a:r>
        </a:p>
        <a:p>
          <a:pPr algn="ctr"/>
          <a:r>
            <a:rPr lang="es-EC" sz="1200" b="1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TOTAL NACIONAL</a:t>
          </a:r>
          <a:r>
            <a:rPr lang="es-EC" sz="1200" b="1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   ($ 6.675.020.803 )</a:t>
          </a:r>
          <a:endParaRPr lang="es-EC" sz="1200">
            <a:effectLst/>
            <a:latin typeface="+mn-lt"/>
            <a:cs typeface="Arial" panose="020B0604020202020204" pitchFamily="34" charset="0"/>
          </a:endParaRPr>
        </a:p>
        <a:p>
          <a:endParaRPr lang="es-EC" sz="1100"/>
        </a:p>
      </xdr:txBody>
    </xdr:sp>
    <xdr:clientData/>
  </xdr:twoCellAnchor>
  <xdr:twoCellAnchor>
    <xdr:from>
      <xdr:col>8</xdr:col>
      <xdr:colOff>54429</xdr:colOff>
      <xdr:row>34</xdr:row>
      <xdr:rowOff>68037</xdr:rowOff>
    </xdr:from>
    <xdr:to>
      <xdr:col>12</xdr:col>
      <xdr:colOff>625929</xdr:colOff>
      <xdr:row>37</xdr:row>
      <xdr:rowOff>136073</xdr:rowOff>
    </xdr:to>
    <xdr:sp macro="" textlink="">
      <xdr:nvSpPr>
        <xdr:cNvPr id="3" name="2 CuadroTexto"/>
        <xdr:cNvSpPr txBox="1"/>
      </xdr:nvSpPr>
      <xdr:spPr>
        <a:xfrm>
          <a:off x="6150429" y="6531430"/>
          <a:ext cx="3619500" cy="6395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0"/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FORMACIÓN DE CAPITAL FIJO                                                   </a:t>
          </a:r>
          <a:endParaRPr lang="es-EC" sz="1200">
            <a:effectLst/>
            <a:latin typeface="+mn-lt"/>
            <a:cs typeface="Arial" panose="020B0604020202020204" pitchFamily="34" charset="0"/>
          </a:endParaRPr>
        </a:p>
        <a:p>
          <a:pPr algn="ctr"/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  (</a:t>
          </a:r>
          <a:r>
            <a:rPr lang="es-EC" sz="1200" b="1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$  477.661.954 </a:t>
          </a:r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)</a:t>
          </a:r>
          <a:endParaRPr lang="es-EC" sz="1200">
            <a:latin typeface="+mn-lt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239485</xdr:colOff>
      <xdr:row>6</xdr:row>
      <xdr:rowOff>91440</xdr:rowOff>
    </xdr:to>
    <xdr:pic>
      <xdr:nvPicPr>
        <xdr:cNvPr id="8" name="Imagen 3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b="92715"/>
        <a:stretch/>
      </xdr:blipFill>
      <xdr:spPr>
        <a:xfrm>
          <a:off x="0" y="0"/>
          <a:ext cx="15316200" cy="1158240"/>
        </a:xfrm>
        <a:prstGeom prst="rect">
          <a:avLst/>
        </a:prstGeom>
      </xdr:spPr>
    </xdr:pic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0.21244</cdr:x>
      <cdr:y>0.01091</cdr:y>
    </cdr:from>
    <cdr:to>
      <cdr:x>0.87208</cdr:x>
      <cdr:y>0.13498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270000" y="50800"/>
          <a:ext cx="3943350" cy="577850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VALOR AGREGADO TOTAL NACIONAL     </a:t>
          </a:r>
          <a:endParaRPr lang="es-EC" sz="1200">
            <a:effectLst/>
            <a:latin typeface="+mn-lt"/>
            <a:cs typeface="Arial" panose="020B0604020202020204" pitchFamily="34" charset="0"/>
          </a:endParaRPr>
        </a:p>
        <a:p xmlns:a="http://schemas.openxmlformats.org/drawingml/2006/main">
          <a:pPr algn="ctr" rtl="0"/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(</a:t>
          </a:r>
          <a:r>
            <a:rPr lang="es-EC" sz="1200" b="1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$ 3.825.781.055 </a:t>
          </a:r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)</a:t>
          </a:r>
          <a:endParaRPr lang="es-EC" sz="1200">
            <a:effectLst/>
            <a:latin typeface="+mn-lt"/>
            <a:cs typeface="Arial" panose="020B0604020202020204" pitchFamily="34" charset="0"/>
          </a:endParaRPr>
        </a:p>
        <a:p xmlns:a="http://schemas.openxmlformats.org/drawingml/2006/main">
          <a:pPr algn="ctr"/>
          <a:endParaRPr lang="es-EC" sz="1200">
            <a:latin typeface="+mn-lt"/>
            <a:cs typeface="Arial" panose="020B0604020202020204" pitchFamily="34" charset="0"/>
          </a:endParaRP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336168</xdr:colOff>
      <xdr:row>9</xdr:row>
      <xdr:rowOff>73355</xdr:rowOff>
    </xdr:from>
    <xdr:to>
      <xdr:col>9</xdr:col>
      <xdr:colOff>205857</xdr:colOff>
      <xdr:row>32</xdr:row>
      <xdr:rowOff>143388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212480</xdr:colOff>
      <xdr:row>9</xdr:row>
      <xdr:rowOff>56033</xdr:rowOff>
    </xdr:from>
    <xdr:to>
      <xdr:col>18</xdr:col>
      <xdr:colOff>34544</xdr:colOff>
      <xdr:row>33</xdr:row>
      <xdr:rowOff>8579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37344</xdr:colOff>
      <xdr:row>34</xdr:row>
      <xdr:rowOff>168177</xdr:rowOff>
    </xdr:from>
    <xdr:to>
      <xdr:col>13</xdr:col>
      <xdr:colOff>796627</xdr:colOff>
      <xdr:row>59</xdr:row>
      <xdr:rowOff>157650</xdr:rowOff>
    </xdr:to>
    <xdr:graphicFrame macro="">
      <xdr:nvGraphicFramePr>
        <xdr:cNvPr id="12" name="1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664027</xdr:colOff>
      <xdr:row>6</xdr:row>
      <xdr:rowOff>47897</xdr:rowOff>
    </xdr:to>
    <xdr:pic>
      <xdr:nvPicPr>
        <xdr:cNvPr id="6" name="Imagen 3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b="92715"/>
        <a:stretch/>
      </xdr:blipFill>
      <xdr:spPr>
        <a:xfrm>
          <a:off x="0" y="0"/>
          <a:ext cx="14967856" cy="115824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680357</xdr:colOff>
      <xdr:row>5</xdr:row>
      <xdr:rowOff>81642</xdr:rowOff>
    </xdr:from>
    <xdr:to>
      <xdr:col>7</xdr:col>
      <xdr:colOff>653142</xdr:colOff>
      <xdr:row>29</xdr:row>
      <xdr:rowOff>6974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478972</xdr:colOff>
      <xdr:row>3</xdr:row>
      <xdr:rowOff>87086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92715"/>
        <a:stretch/>
      </xdr:blipFill>
      <xdr:spPr>
        <a:xfrm>
          <a:off x="0" y="0"/>
          <a:ext cx="8741229" cy="64225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326571</xdr:colOff>
      <xdr:row>6</xdr:row>
      <xdr:rowOff>263979</xdr:rowOff>
    </xdr:from>
    <xdr:to>
      <xdr:col>11</xdr:col>
      <xdr:colOff>489856</xdr:colOff>
      <xdr:row>33</xdr:row>
      <xdr:rowOff>182336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</xdr:colOff>
      <xdr:row>0</xdr:row>
      <xdr:rowOff>0</xdr:rowOff>
    </xdr:from>
    <xdr:to>
      <xdr:col>11</xdr:col>
      <xdr:colOff>685801</xdr:colOff>
      <xdr:row>4</xdr:row>
      <xdr:rowOff>38100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92715"/>
        <a:stretch/>
      </xdr:blipFill>
      <xdr:spPr>
        <a:xfrm>
          <a:off x="1" y="0"/>
          <a:ext cx="10287000" cy="7493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8</xdr:row>
      <xdr:rowOff>0</xdr:rowOff>
    </xdr:from>
    <xdr:to>
      <xdr:col>8</xdr:col>
      <xdr:colOff>302079</xdr:colOff>
      <xdr:row>30</xdr:row>
      <xdr:rowOff>163286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54427</xdr:colOff>
      <xdr:row>8</xdr:row>
      <xdr:rowOff>2268</xdr:rowOff>
    </xdr:from>
    <xdr:to>
      <xdr:col>17</xdr:col>
      <xdr:colOff>48531</xdr:colOff>
      <xdr:row>31</xdr:row>
      <xdr:rowOff>95250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372835</xdr:colOff>
      <xdr:row>32</xdr:row>
      <xdr:rowOff>154214</xdr:rowOff>
    </xdr:from>
    <xdr:to>
      <xdr:col>12</xdr:col>
      <xdr:colOff>335188</xdr:colOff>
      <xdr:row>55</xdr:row>
      <xdr:rowOff>124279</xdr:rowOff>
    </xdr:to>
    <xdr:graphicFrame macro="">
      <xdr:nvGraphicFramePr>
        <xdr:cNvPr id="12" name="1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718457</xdr:colOff>
      <xdr:row>5</xdr:row>
      <xdr:rowOff>105638</xdr:rowOff>
    </xdr:to>
    <xdr:pic>
      <xdr:nvPicPr>
        <xdr:cNvPr id="6" name="Imagen 3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b="92715"/>
        <a:stretch/>
      </xdr:blipFill>
      <xdr:spPr>
        <a:xfrm>
          <a:off x="0" y="0"/>
          <a:ext cx="13944600" cy="1030924"/>
        </a:xfrm>
        <a:prstGeom prst="rect">
          <a:avLst/>
        </a:prstGeom>
      </xdr:spPr>
    </xdr:pic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0.13469</cdr:x>
      <cdr:y>0.02406</cdr:y>
    </cdr:from>
    <cdr:to>
      <cdr:x>0.8951</cdr:x>
      <cdr:y>0.1625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818138" y="104763"/>
          <a:ext cx="4618904" cy="6028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latin typeface="+mn-lt"/>
              <a:cs typeface="Arial" panose="020B0604020202020204" pitchFamily="34" charset="0"/>
            </a:rPr>
            <a:t>REMUNERACIONES  </a:t>
          </a:r>
          <a:r>
            <a:rPr lang="es-EC" sz="1200" b="1">
              <a:effectLst/>
              <a:latin typeface="+mn-lt"/>
              <a:ea typeface="+mn-ea"/>
              <a:cs typeface="Arial" panose="020B0604020202020204" pitchFamily="34" charset="0"/>
            </a:rPr>
            <a:t>TOTAL NACIONAL</a:t>
          </a:r>
          <a:r>
            <a:rPr lang="es-EC" sz="1200" b="1">
              <a:latin typeface="+mn-lt"/>
              <a:cs typeface="Arial" panose="020B0604020202020204" pitchFamily="34" charset="0"/>
            </a:rPr>
            <a:t> </a:t>
          </a:r>
        </a:p>
        <a:p xmlns:a="http://schemas.openxmlformats.org/drawingml/2006/main">
          <a:pPr algn="ctr"/>
          <a:r>
            <a:rPr lang="es-EC" sz="1200" b="1">
              <a:latin typeface="+mn-lt"/>
              <a:cs typeface="Arial" panose="020B0604020202020204" pitchFamily="34" charset="0"/>
            </a:rPr>
            <a:t> ($  2.100.578.814)</a:t>
          </a:r>
          <a:endParaRPr lang="es-EC" sz="1100" b="1">
            <a:latin typeface="+mn-lt"/>
            <a:cs typeface="Arial" panose="020B0604020202020204" pitchFamily="34" charset="0"/>
          </a:endParaRP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0.10586</cdr:x>
      <cdr:y>0.02174</cdr:y>
    </cdr:from>
    <cdr:to>
      <cdr:x>0.96508</cdr:x>
      <cdr:y>0.12992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93129" y="95263"/>
          <a:ext cx="5625575" cy="4739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latin typeface="+mn-lt"/>
              <a:cs typeface="Arial" panose="020B0604020202020204" pitchFamily="34" charset="0"/>
            </a:rPr>
            <a:t>REMUNERACIONES - </a:t>
          </a:r>
          <a:r>
            <a:rPr lang="es-EC" sz="1200" b="1">
              <a:effectLst/>
              <a:latin typeface="+mn-lt"/>
              <a:ea typeface="+mn-ea"/>
              <a:cs typeface="Arial" panose="020B0604020202020204" pitchFamily="34" charset="0"/>
            </a:rPr>
            <a:t>HOTELES</a:t>
          </a:r>
          <a:r>
            <a:rPr lang="es-EC" sz="1200" b="1" baseline="0">
              <a:effectLst/>
              <a:latin typeface="+mn-lt"/>
              <a:ea typeface="+mn-ea"/>
              <a:cs typeface="Arial" panose="020B0604020202020204" pitchFamily="34" charset="0"/>
            </a:rPr>
            <a:t> Y RESTAURANTES </a:t>
          </a:r>
        </a:p>
        <a:p xmlns:a="http://schemas.openxmlformats.org/drawingml/2006/main">
          <a:pPr algn="ctr"/>
          <a:r>
            <a:rPr lang="es-EC" sz="1200" b="1" baseline="0">
              <a:effectLst/>
              <a:latin typeface="+mn-lt"/>
              <a:ea typeface="+mn-ea"/>
              <a:cs typeface="Arial" panose="020B0604020202020204" pitchFamily="34" charset="0"/>
            </a:rPr>
            <a:t>( $ 303.245.612)</a:t>
          </a:r>
          <a:endParaRPr lang="es-EC" sz="1100" b="1">
            <a:latin typeface="+mn-lt"/>
            <a:cs typeface="Arial" panose="020B0604020202020204" pitchFamily="34" charset="0"/>
          </a:endParaRP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0.16501</cdr:x>
      <cdr:y>0.02991</cdr:y>
    </cdr:from>
    <cdr:to>
      <cdr:x>0.81201</cdr:x>
      <cdr:y>0.12654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075131" y="130154"/>
          <a:ext cx="4215563" cy="4204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latin typeface="+mn-lt"/>
              <a:cs typeface="Arial" panose="020B0604020202020204" pitchFamily="34" charset="0"/>
            </a:rPr>
            <a:t>REMUNERACIONES</a:t>
          </a:r>
          <a:r>
            <a:rPr lang="es-EC" sz="1200" b="1" baseline="0">
              <a:latin typeface="+mn-lt"/>
              <a:cs typeface="Arial" panose="020B0604020202020204" pitchFamily="34" charset="0"/>
            </a:rPr>
            <a:t> -</a:t>
          </a:r>
          <a:r>
            <a:rPr lang="es-EC" sz="1200" b="1">
              <a:latin typeface="+mn-lt"/>
              <a:cs typeface="Arial" panose="020B0604020202020204" pitchFamily="34" charset="0"/>
            </a:rPr>
            <a:t> </a:t>
          </a:r>
          <a:r>
            <a:rPr lang="es-EC" sz="1200" b="1">
              <a:effectLst/>
              <a:latin typeface="+mn-lt"/>
              <a:ea typeface="+mn-ea"/>
              <a:cs typeface="Arial" panose="020B0604020202020204" pitchFamily="34" charset="0"/>
            </a:rPr>
            <a:t>SERVICIOS</a:t>
          </a:r>
          <a:r>
            <a:rPr lang="es-EC" sz="1200" b="1" baseline="0"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</a:p>
        <a:p xmlns:a="http://schemas.openxmlformats.org/drawingml/2006/main">
          <a:pPr algn="ctr"/>
          <a:r>
            <a:rPr lang="es-EC" sz="1200" b="1" baseline="0">
              <a:effectLst/>
              <a:latin typeface="+mn-lt"/>
              <a:ea typeface="+mn-ea"/>
              <a:cs typeface="Arial" panose="020B0604020202020204" pitchFamily="34" charset="0"/>
            </a:rPr>
            <a:t>( $ 1.797.333.202</a:t>
          </a:r>
          <a:r>
            <a:rPr lang="es-EC" sz="1200" b="1">
              <a:latin typeface="+mn-lt"/>
              <a:cs typeface="Arial" panose="020B0604020202020204" pitchFamily="34" charset="0"/>
            </a:rPr>
            <a:t> )</a:t>
          </a:r>
          <a:endParaRPr lang="es-EC" sz="1100" b="1">
            <a:latin typeface="+mn-lt"/>
            <a:cs typeface="Arial" panose="020B0604020202020204" pitchFamily="34" charset="0"/>
          </a:endParaRP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103415</xdr:colOff>
      <xdr:row>7</xdr:row>
      <xdr:rowOff>179161</xdr:rowOff>
    </xdr:from>
    <xdr:to>
      <xdr:col>8</xdr:col>
      <xdr:colOff>365125</xdr:colOff>
      <xdr:row>30</xdr:row>
      <xdr:rowOff>163286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587829</xdr:colOff>
      <xdr:row>8</xdr:row>
      <xdr:rowOff>24492</xdr:rowOff>
    </xdr:from>
    <xdr:to>
      <xdr:col>16</xdr:col>
      <xdr:colOff>332014</xdr:colOff>
      <xdr:row>31</xdr:row>
      <xdr:rowOff>24491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149679</xdr:colOff>
      <xdr:row>32</xdr:row>
      <xdr:rowOff>20411</xdr:rowOff>
    </xdr:from>
    <xdr:to>
      <xdr:col>11</xdr:col>
      <xdr:colOff>760185</xdr:colOff>
      <xdr:row>56</xdr:row>
      <xdr:rowOff>87086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772886</xdr:colOff>
      <xdr:row>8</xdr:row>
      <xdr:rowOff>47897</xdr:rowOff>
    </xdr:to>
    <xdr:pic>
      <xdr:nvPicPr>
        <xdr:cNvPr id="10" name="Imagen 3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b="92715"/>
        <a:stretch/>
      </xdr:blipFill>
      <xdr:spPr>
        <a:xfrm>
          <a:off x="0" y="0"/>
          <a:ext cx="15250886" cy="1158240"/>
        </a:xfrm>
        <a:prstGeom prst="rect">
          <a:avLst/>
        </a:prstGeom>
      </xdr:spPr>
    </xdr:pic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0.04301</cdr:x>
      <cdr:y>0.03636</cdr:y>
    </cdr:from>
    <cdr:to>
      <cdr:x>0.8968</cdr:x>
      <cdr:y>0.17963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58202" y="158742"/>
          <a:ext cx="5126090" cy="6254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latin typeface="+mn-lt"/>
              <a:cs typeface="Arial" panose="020B0604020202020204" pitchFamily="34" charset="0"/>
            </a:rPr>
            <a:t>CONSUMO INTERMEDIO TOTAL NACIONAL</a:t>
          </a:r>
        </a:p>
        <a:p xmlns:a="http://schemas.openxmlformats.org/drawingml/2006/main">
          <a:pPr algn="ctr"/>
          <a:r>
            <a:rPr lang="es-EC" sz="1200" b="1">
              <a:latin typeface="+mn-lt"/>
              <a:cs typeface="Arial" panose="020B0604020202020204" pitchFamily="34" charset="0"/>
            </a:rPr>
            <a:t> (</a:t>
          </a:r>
          <a:r>
            <a:rPr lang="es-EC" sz="1200" b="1" baseline="0">
              <a:latin typeface="+mn-lt"/>
              <a:cs typeface="Arial" panose="020B0604020202020204" pitchFamily="34" charset="0"/>
            </a:rPr>
            <a:t> $ 6.675.020.803</a:t>
          </a:r>
          <a:r>
            <a:rPr lang="es-EC" sz="1200" b="1">
              <a:latin typeface="+mn-lt"/>
              <a:cs typeface="Arial" panose="020B0604020202020204" pitchFamily="34" charset="0"/>
            </a:rPr>
            <a:t>)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0.00842</cdr:x>
      <cdr:y>0.02319</cdr:y>
    </cdr:from>
    <cdr:to>
      <cdr:x>0.98947</cdr:x>
      <cdr:y>0.13913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4460" y="101592"/>
          <a:ext cx="6345361" cy="5080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latin typeface="+mn-lt"/>
              <a:cs typeface="Arial" panose="020B0604020202020204" pitchFamily="34" charset="0"/>
            </a:rPr>
            <a:t>CONSUMO INTERMEDIO</a:t>
          </a:r>
          <a:r>
            <a:rPr lang="es-EC" sz="1200" b="1" baseline="0">
              <a:latin typeface="+mn-lt"/>
              <a:cs typeface="Arial" panose="020B0604020202020204" pitchFamily="34" charset="0"/>
            </a:rPr>
            <a:t> - HOTELES Y RESTAURANTES            </a:t>
          </a:r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</a:p>
        <a:p xmlns:a="http://schemas.openxmlformats.org/drawingml/2006/main">
          <a:pPr algn="ctr"/>
          <a:r>
            <a:rPr lang="es-EC" sz="1200" b="1" baseline="0">
              <a:latin typeface="Arial" panose="020B0604020202020204" pitchFamily="34" charset="0"/>
              <a:cs typeface="Arial" panose="020B0604020202020204" pitchFamily="34" charset="0"/>
            </a:rPr>
            <a:t>($ 783.561.996</a:t>
          </a:r>
          <a:r>
            <a:rPr lang="es-EC" sz="1200" b="1">
              <a:latin typeface="Arial" panose="020B0604020202020204" pitchFamily="34" charset="0"/>
              <a:cs typeface="Arial" panose="020B0604020202020204" pitchFamily="34" charset="0"/>
            </a:rPr>
            <a:t>)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0.01713</cdr:x>
      <cdr:y>0.00753</cdr:y>
    </cdr:from>
    <cdr:to>
      <cdr:x>0.99049</cdr:x>
      <cdr:y>0.10862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11620" y="34944"/>
          <a:ext cx="6341979" cy="4689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latin typeface="+mn-lt"/>
              <a:cs typeface="Arial" panose="020B0604020202020204" pitchFamily="34" charset="0"/>
            </a:rPr>
            <a:t>CONSUMO INTERMEDIO </a:t>
          </a:r>
          <a:r>
            <a:rPr lang="es-EC" sz="1200" b="1" baseline="0">
              <a:latin typeface="+mn-lt"/>
              <a:cs typeface="Arial" panose="020B0604020202020204" pitchFamily="34" charset="0"/>
            </a:rPr>
            <a:t> SERVICIOS                    </a:t>
          </a:r>
        </a:p>
        <a:p xmlns:a="http://schemas.openxmlformats.org/drawingml/2006/main">
          <a:pPr algn="ctr"/>
          <a:r>
            <a:rPr lang="es-EC" sz="1200" b="1">
              <a:latin typeface="+mn-lt"/>
              <a:cs typeface="Arial" panose="020B0604020202020204" pitchFamily="34" charset="0"/>
            </a:rPr>
            <a:t>($ 5.891.458.807)</a:t>
          </a:r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612321</xdr:colOff>
      <xdr:row>6</xdr:row>
      <xdr:rowOff>171450</xdr:rowOff>
    </xdr:from>
    <xdr:to>
      <xdr:col>9</xdr:col>
      <xdr:colOff>115237</xdr:colOff>
      <xdr:row>31</xdr:row>
      <xdr:rowOff>99065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2298</xdr:colOff>
      <xdr:row>6</xdr:row>
      <xdr:rowOff>163286</xdr:rowOff>
    </xdr:from>
    <xdr:to>
      <xdr:col>17</xdr:col>
      <xdr:colOff>710721</xdr:colOff>
      <xdr:row>31</xdr:row>
      <xdr:rowOff>54616</xdr:rowOff>
    </xdr:to>
    <xdr:graphicFrame macro="">
      <xdr:nvGraphicFramePr>
        <xdr:cNvPr id="12" name="1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728491</xdr:colOff>
      <xdr:row>31</xdr:row>
      <xdr:rowOff>154162</xdr:rowOff>
    </xdr:from>
    <xdr:to>
      <xdr:col>12</xdr:col>
      <xdr:colOff>699410</xdr:colOff>
      <xdr:row>55</xdr:row>
      <xdr:rowOff>53308</xdr:rowOff>
    </xdr:to>
    <xdr:graphicFrame macro="">
      <xdr:nvGraphicFramePr>
        <xdr:cNvPr id="13" name="1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731520</xdr:colOff>
      <xdr:row>6</xdr:row>
      <xdr:rowOff>47897</xdr:rowOff>
    </xdr:to>
    <xdr:pic>
      <xdr:nvPicPr>
        <xdr:cNvPr id="6" name="Imagen 3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b="92715"/>
        <a:stretch/>
      </xdr:blipFill>
      <xdr:spPr>
        <a:xfrm>
          <a:off x="0" y="0"/>
          <a:ext cx="15666720" cy="1158240"/>
        </a:xfrm>
        <a:prstGeom prst="rect">
          <a:avLst/>
        </a:prstGeom>
      </xdr:spPr>
    </xdr:pic>
    <xdr:clientData/>
  </xdr:twoCell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0.04568</cdr:x>
      <cdr:y>0.004</cdr:y>
    </cdr:from>
    <cdr:to>
      <cdr:x>0.94272</cdr:x>
      <cdr:y>0.11141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90567" y="18778"/>
          <a:ext cx="5705996" cy="5037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solidFill>
                <a:schemeClr val="tx1"/>
              </a:solidFill>
              <a:latin typeface="+mn-lt"/>
              <a:cs typeface="Arial" panose="020B0604020202020204" pitchFamily="34" charset="0"/>
            </a:rPr>
            <a:t>PRODUCCIÓN</a:t>
          </a:r>
          <a:r>
            <a:rPr lang="es-EC" sz="1200" b="1" baseline="0">
              <a:solidFill>
                <a:schemeClr val="tx1"/>
              </a:solidFill>
              <a:latin typeface="+mn-lt"/>
              <a:cs typeface="Arial" panose="020B0604020202020204" pitchFamily="34" charset="0"/>
            </a:rPr>
            <a:t> TOTAL  NACIONAL </a:t>
          </a:r>
        </a:p>
        <a:p xmlns:a="http://schemas.openxmlformats.org/drawingml/2006/main">
          <a:pPr algn="ctr"/>
          <a:r>
            <a:rPr lang="es-EC" sz="1200" b="1" baseline="0">
              <a:solidFill>
                <a:schemeClr val="tx1"/>
              </a:solidFill>
              <a:latin typeface="+mn-lt"/>
              <a:cs typeface="Arial" panose="020B0604020202020204" pitchFamily="34" charset="0"/>
            </a:rPr>
            <a:t> ($ 10.500.801.858)</a:t>
          </a:r>
          <a:endParaRPr lang="es-EC" sz="1200" b="1">
            <a:solidFill>
              <a:schemeClr val="tx1"/>
            </a:solidFill>
            <a:latin typeface="+mn-lt"/>
            <a:cs typeface="Arial" panose="020B0604020202020204" pitchFamily="34" charset="0"/>
          </a:endParaRPr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0.0084</cdr:x>
      <cdr:y>0.00606</cdr:y>
    </cdr:from>
    <cdr:to>
      <cdr:x>0.98447</cdr:x>
      <cdr:y>0.12666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0756" y="27329"/>
          <a:ext cx="5897828" cy="5441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solidFill>
                <a:schemeClr val="tx1"/>
              </a:solidFill>
              <a:latin typeface="+mn-lt"/>
              <a:cs typeface="Arial" panose="020B0604020202020204" pitchFamily="34" charset="0"/>
            </a:rPr>
            <a:t>PRODUCCIÓN</a:t>
          </a:r>
          <a:r>
            <a:rPr lang="es-EC" sz="1200" b="1" baseline="0">
              <a:solidFill>
                <a:schemeClr val="tx1"/>
              </a:solidFill>
              <a:latin typeface="+mn-lt"/>
              <a:cs typeface="Arial" panose="020B0604020202020204" pitchFamily="34" charset="0"/>
            </a:rPr>
            <a:t> HOTELES Y RESTAURANTES  </a:t>
          </a:r>
        </a:p>
        <a:p xmlns:a="http://schemas.openxmlformats.org/drawingml/2006/main">
          <a:pPr algn="ctr"/>
          <a:r>
            <a:rPr lang="es-EC" sz="1200" b="1" baseline="0">
              <a:solidFill>
                <a:schemeClr val="tx1"/>
              </a:solidFill>
              <a:latin typeface="+mn-lt"/>
              <a:cs typeface="Arial" panose="020B0604020202020204" pitchFamily="34" charset="0"/>
            </a:rPr>
            <a:t>($ 1.209.592.069)</a:t>
          </a:r>
          <a:endParaRPr lang="es-EC" sz="1200" b="1">
            <a:solidFill>
              <a:schemeClr val="tx1"/>
            </a:solidFill>
            <a:latin typeface="+mn-lt"/>
            <a:cs typeface="Arial" panose="020B0604020202020204" pitchFamily="34" charset="0"/>
          </a:endParaRP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0.01707</cdr:x>
      <cdr:y>0.02437</cdr:y>
    </cdr:from>
    <cdr:to>
      <cdr:x>0.98315</cdr:x>
      <cdr:y>0.14622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11365" y="108971"/>
          <a:ext cx="6302821" cy="544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solidFill>
                <a:schemeClr val="tx1"/>
              </a:solidFill>
              <a:latin typeface="+mn-lt"/>
              <a:cs typeface="Arial" panose="020B0604020202020204" pitchFamily="34" charset="0"/>
            </a:rPr>
            <a:t>PRODUCCIÓN</a:t>
          </a:r>
          <a:r>
            <a:rPr lang="es-EC" sz="1200" b="1" baseline="0">
              <a:solidFill>
                <a:schemeClr val="tx1"/>
              </a:solidFill>
              <a:latin typeface="+mn-lt"/>
              <a:cs typeface="Arial" panose="020B0604020202020204" pitchFamily="34" charset="0"/>
            </a:rPr>
            <a:t> SERVICIOS  </a:t>
          </a:r>
        </a:p>
        <a:p xmlns:a="http://schemas.openxmlformats.org/drawingml/2006/main">
          <a:pPr algn="ctr"/>
          <a:r>
            <a:rPr lang="es-EC" sz="1200" b="1" baseline="0">
              <a:solidFill>
                <a:schemeClr val="tx1"/>
              </a:solidFill>
              <a:latin typeface="+mn-lt"/>
              <a:cs typeface="Arial" panose="020B0604020202020204" pitchFamily="34" charset="0"/>
            </a:rPr>
            <a:t>($ 9.194.818.0062)</a:t>
          </a:r>
          <a:endParaRPr lang="es-EC" sz="1200" b="1">
            <a:solidFill>
              <a:schemeClr val="tx1"/>
            </a:solidFill>
            <a:latin typeface="+mn-lt"/>
            <a:cs typeface="Arial" panose="020B0604020202020204" pitchFamily="34" charset="0"/>
          </a:endParaRPr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8</xdr:col>
      <xdr:colOff>384174</xdr:colOff>
      <xdr:row>32</xdr:row>
      <xdr:rowOff>0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6</xdr:row>
      <xdr:rowOff>1</xdr:rowOff>
    </xdr:from>
    <xdr:to>
      <xdr:col>16</xdr:col>
      <xdr:colOff>673553</xdr:colOff>
      <xdr:row>32</xdr:row>
      <xdr:rowOff>1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40823</xdr:colOff>
      <xdr:row>34</xdr:row>
      <xdr:rowOff>31750</xdr:rowOff>
    </xdr:from>
    <xdr:to>
      <xdr:col>12</xdr:col>
      <xdr:colOff>707573</xdr:colOff>
      <xdr:row>57</xdr:row>
      <xdr:rowOff>31750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762000</xdr:colOff>
      <xdr:row>5</xdr:row>
      <xdr:rowOff>76200</xdr:rowOff>
    </xdr:to>
    <xdr:pic>
      <xdr:nvPicPr>
        <xdr:cNvPr id="6" name="Imagen 3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b="92715"/>
        <a:stretch/>
      </xdr:blipFill>
      <xdr:spPr>
        <a:xfrm>
          <a:off x="0" y="0"/>
          <a:ext cx="13901057" cy="1001486"/>
        </a:xfrm>
        <a:prstGeom prst="rect">
          <a:avLst/>
        </a:prstGeom>
      </xdr:spPr>
    </xdr:pic>
    <xdr:clientData/>
  </xdr:twoCell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0.02654</cdr:x>
      <cdr:y>0.02609</cdr:y>
    </cdr:from>
    <cdr:to>
      <cdr:x>0.98215</cdr:x>
      <cdr:y>0.15653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71450" y="114300"/>
          <a:ext cx="6174315" cy="5715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200" b="1">
              <a:latin typeface="+mn-lt"/>
              <a:cs typeface="Arial" panose="020B0604020202020204" pitchFamily="34" charset="0"/>
            </a:rPr>
            <a:t>ADQUISICIONES  DE ACTIVOS FIJOS NUEVOS TOTAL</a:t>
          </a:r>
          <a:r>
            <a:rPr lang="es-EC" sz="1200" b="1" baseline="0">
              <a:latin typeface="+mn-lt"/>
              <a:cs typeface="Arial" panose="020B0604020202020204" pitchFamily="34" charset="0"/>
            </a:rPr>
            <a:t> NACIONAL                </a:t>
          </a:r>
        </a:p>
        <a:p xmlns:a="http://schemas.openxmlformats.org/drawingml/2006/main">
          <a:pPr algn="ctr"/>
          <a:r>
            <a:rPr lang="es-EC" sz="1200" b="1" baseline="0">
              <a:latin typeface="+mn-lt"/>
              <a:cs typeface="Arial" panose="020B0604020202020204" pitchFamily="34" charset="0"/>
            </a:rPr>
            <a:t>    ($ 803.453.290)</a:t>
          </a:r>
          <a:endParaRPr lang="es-EC" sz="1100" b="1">
            <a:latin typeface="+mn-lt"/>
            <a:cs typeface="Arial" panose="020B0604020202020204" pitchFamily="34" charset="0"/>
          </a:endParaRPr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0.01436</cdr:x>
      <cdr:y>0.01595</cdr:y>
    </cdr:from>
    <cdr:to>
      <cdr:x>0.97752</cdr:x>
      <cdr:y>0.14647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92102" y="69844"/>
          <a:ext cx="6177226" cy="5715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latin typeface="+mn-lt"/>
              <a:cs typeface="Arial" panose="020B0604020202020204" pitchFamily="34" charset="0"/>
            </a:rPr>
            <a:t>ADQUISICIONES  DE ACTIVOS FIJOS NUEVOS HOTELES</a:t>
          </a:r>
          <a:r>
            <a:rPr lang="es-EC" sz="1200" b="1" baseline="0">
              <a:latin typeface="+mn-lt"/>
              <a:cs typeface="Arial" panose="020B0604020202020204" pitchFamily="34" charset="0"/>
            </a:rPr>
            <a:t> Y RESTAURANTES</a:t>
          </a:r>
        </a:p>
        <a:p xmlns:a="http://schemas.openxmlformats.org/drawingml/2006/main">
          <a:pPr algn="ctr"/>
          <a:r>
            <a:rPr lang="es-EC" sz="1200" b="1" baseline="0">
              <a:latin typeface="+mn-lt"/>
              <a:cs typeface="Arial" panose="020B0604020202020204" pitchFamily="34" charset="0"/>
            </a:rPr>
            <a:t> ($ 50.995.461)</a:t>
          </a:r>
          <a:endParaRPr lang="es-EC" sz="1100" b="1">
            <a:latin typeface="+mn-lt"/>
            <a:cs typeface="Arial" panose="020B0604020202020204" pitchFamily="34" charset="0"/>
          </a:endParaRP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0.01462</cdr:x>
      <cdr:y>0.02029</cdr:y>
    </cdr:from>
    <cdr:to>
      <cdr:x>0.98798</cdr:x>
      <cdr:y>0.15073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95250" y="88882"/>
          <a:ext cx="6341979" cy="5715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C" sz="1200" b="1">
              <a:latin typeface="+mn-lt"/>
              <a:cs typeface="Arial" panose="020B0604020202020204" pitchFamily="34" charset="0"/>
            </a:rPr>
            <a:t>ADQUISICIONES  DE ACTIVOS FIJOS NUEVOS SERVICIOS </a:t>
          </a:r>
        </a:p>
        <a:p xmlns:a="http://schemas.openxmlformats.org/drawingml/2006/main">
          <a:pPr algn="ctr"/>
          <a:r>
            <a:rPr lang="es-EC" sz="1200" b="1" baseline="0">
              <a:latin typeface="+mn-lt"/>
              <a:cs typeface="Arial" panose="020B0604020202020204" pitchFamily="34" charset="0"/>
            </a:rPr>
            <a:t>( $  752.457.829)</a:t>
          </a:r>
          <a:endParaRPr lang="es-EC" sz="1100" b="1">
            <a:latin typeface="+mn-lt"/>
            <a:cs typeface="Arial" panose="020B0604020202020204" pitchFamily="34" charset="0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morales/Desktop/SERVICIOS_2013/GRAFICOS%20servicios%202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UAD 1"/>
      <sheetName val="CUAD 2"/>
      <sheetName val="CUAD 3"/>
      <sheetName val="CUAD 4"/>
      <sheetName val="CUAD 5"/>
      <sheetName val="CUAD 6"/>
      <sheetName val="GENERO 1"/>
      <sheetName val="GENERO 2"/>
      <sheetName val="REMUN 1 "/>
      <sheetName val="REMUN 2"/>
      <sheetName val="REMUNERACIONES"/>
      <sheetName val="CONSINTER"/>
      <sheetName val="PRODTOTAL"/>
      <sheetName val="ADQACTFIJ"/>
    </sheetNames>
    <sheetDataSet>
      <sheetData sheetId="0"/>
      <sheetData sheetId="1">
        <row r="11">
          <cell r="R11" t="str">
            <v>HOTELES Y RESTAURANTES</v>
          </cell>
        </row>
      </sheetData>
      <sheetData sheetId="2"/>
      <sheetData sheetId="3">
        <row r="11">
          <cell r="AA11" t="str">
            <v>HOTELES Y RESTAURANTES</v>
          </cell>
        </row>
      </sheetData>
      <sheetData sheetId="4">
        <row r="11">
          <cell r="AE11" t="str">
            <v>HOTELES Y RESTAURANTES</v>
          </cell>
        </row>
      </sheetData>
      <sheetData sheetId="5">
        <row r="4">
          <cell r="AB4" t="str">
            <v>HOTELES Y RESTAURANTES</v>
          </cell>
        </row>
      </sheetData>
      <sheetData sheetId="6">
        <row r="5">
          <cell r="U5">
            <v>0</v>
          </cell>
        </row>
      </sheetData>
      <sheetData sheetId="7">
        <row r="14">
          <cell r="S14" t="str">
            <v>mujeres</v>
          </cell>
        </row>
      </sheetData>
      <sheetData sheetId="8"/>
      <sheetData sheetId="9">
        <row r="6">
          <cell r="V6">
            <v>0</v>
          </cell>
        </row>
      </sheetData>
      <sheetData sheetId="10">
        <row r="15">
          <cell r="W15" t="str">
            <v>HOTELES Y RESTAURANTES</v>
          </cell>
        </row>
      </sheetData>
      <sheetData sheetId="11">
        <row r="3">
          <cell r="R3">
            <v>0</v>
          </cell>
        </row>
      </sheetData>
      <sheetData sheetId="12">
        <row r="3">
          <cell r="R3">
            <v>0</v>
          </cell>
        </row>
      </sheetData>
      <sheetData sheetId="13">
        <row r="3">
          <cell r="R3">
            <v>0</v>
          </cell>
        </row>
      </sheetData>
      <sheetData sheetId="14">
        <row r="3">
          <cell r="R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21"/>
  <sheetViews>
    <sheetView showGridLines="0" tabSelected="1" topLeftCell="A8" zoomScale="70" zoomScaleNormal="70" zoomScaleSheetLayoutView="100" workbookViewId="0">
      <selection activeCell="A22" sqref="A22"/>
    </sheetView>
  </sheetViews>
  <sheetFormatPr baseColWidth="10" defaultColWidth="11.5546875" defaultRowHeight="14.4" x14ac:dyDescent="0.3"/>
  <cols>
    <col min="1" max="1" width="5.33203125" style="5" customWidth="1"/>
    <col min="2" max="2" width="174.109375" style="6" customWidth="1"/>
    <col min="3" max="16384" width="11.5546875" style="5"/>
  </cols>
  <sheetData>
    <row r="4" spans="1:22" x14ac:dyDescent="0.3">
      <c r="B4" s="6" t="s">
        <v>0</v>
      </c>
    </row>
    <row r="6" spans="1:22" ht="9" customHeight="1" x14ac:dyDescent="0.3"/>
    <row r="7" spans="1:22" ht="21.6" customHeight="1" x14ac:dyDescent="0.3">
      <c r="A7" s="110" t="s">
        <v>16</v>
      </c>
      <c r="B7" s="110"/>
    </row>
    <row r="8" spans="1:22" ht="27" customHeight="1" x14ac:dyDescent="0.3">
      <c r="A8" s="111" t="s">
        <v>15</v>
      </c>
      <c r="B8" s="112"/>
    </row>
    <row r="9" spans="1:22" s="90" customFormat="1" ht="28.95" customHeight="1" x14ac:dyDescent="0.3">
      <c r="A9" s="89" t="s">
        <v>1</v>
      </c>
      <c r="B9" s="113" t="s">
        <v>17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</row>
    <row r="10" spans="1:22" s="90" customFormat="1" ht="28.95" customHeight="1" x14ac:dyDescent="0.3">
      <c r="A10" s="89" t="s">
        <v>2</v>
      </c>
      <c r="B10" s="113" t="s">
        <v>18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</row>
    <row r="11" spans="1:22" s="90" customFormat="1" ht="28.95" customHeight="1" x14ac:dyDescent="0.3">
      <c r="A11" s="89" t="s">
        <v>3</v>
      </c>
      <c r="B11" s="113" t="s">
        <v>17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</row>
    <row r="12" spans="1:22" s="90" customFormat="1" ht="28.95" customHeight="1" x14ac:dyDescent="0.3">
      <c r="A12" s="89" t="s">
        <v>4</v>
      </c>
      <c r="B12" s="113" t="s">
        <v>19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</row>
    <row r="13" spans="1:22" s="90" customFormat="1" ht="28.95" customHeight="1" x14ac:dyDescent="0.3">
      <c r="A13" s="89" t="s">
        <v>5</v>
      </c>
      <c r="B13" s="113" t="s">
        <v>20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</row>
    <row r="14" spans="1:22" s="90" customFormat="1" ht="28.95" customHeight="1" x14ac:dyDescent="0.3">
      <c r="A14" s="89" t="s">
        <v>6</v>
      </c>
      <c r="B14" s="113" t="s">
        <v>18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</row>
    <row r="15" spans="1:22" s="90" customFormat="1" ht="28.95" customHeight="1" x14ac:dyDescent="0.3">
      <c r="A15" s="89" t="s">
        <v>7</v>
      </c>
      <c r="B15" s="113" t="s">
        <v>21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</row>
    <row r="16" spans="1:22" s="90" customFormat="1" ht="28.95" customHeight="1" x14ac:dyDescent="0.3">
      <c r="A16" s="89" t="s">
        <v>8</v>
      </c>
      <c r="B16" s="113" t="s">
        <v>22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</row>
    <row r="17" spans="1:22" s="90" customFormat="1" ht="28.95" customHeight="1" x14ac:dyDescent="0.3">
      <c r="A17" s="89" t="s">
        <v>9</v>
      </c>
      <c r="B17" s="113" t="s">
        <v>23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</row>
    <row r="18" spans="1:22" s="90" customFormat="1" ht="28.95" customHeight="1" x14ac:dyDescent="0.3">
      <c r="A18" s="89" t="s">
        <v>10</v>
      </c>
      <c r="B18" s="113" t="s">
        <v>24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</row>
    <row r="19" spans="1:22" s="90" customFormat="1" ht="28.95" customHeight="1" x14ac:dyDescent="0.3">
      <c r="A19" s="89" t="s">
        <v>11</v>
      </c>
      <c r="B19" s="113" t="s">
        <v>25</v>
      </c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</row>
    <row r="20" spans="1:22" s="90" customFormat="1" ht="28.95" customHeight="1" x14ac:dyDescent="0.3">
      <c r="A20" s="89" t="s">
        <v>12</v>
      </c>
      <c r="B20" s="113" t="s">
        <v>26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</row>
    <row r="21" spans="1:22" s="90" customFormat="1" ht="42.6" customHeight="1" x14ac:dyDescent="0.3">
      <c r="A21" s="89" t="s">
        <v>13</v>
      </c>
      <c r="B21" s="91" t="s">
        <v>27</v>
      </c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</row>
  </sheetData>
  <mergeCells count="14">
    <mergeCell ref="B17:V17"/>
    <mergeCell ref="B18:V18"/>
    <mergeCell ref="B19:V19"/>
    <mergeCell ref="B20:V20"/>
    <mergeCell ref="B12:V12"/>
    <mergeCell ref="B13:V13"/>
    <mergeCell ref="B14:V14"/>
    <mergeCell ref="B15:V15"/>
    <mergeCell ref="B16:V16"/>
    <mergeCell ref="A7:B7"/>
    <mergeCell ref="A8:B8"/>
    <mergeCell ref="B9:V9"/>
    <mergeCell ref="B10:V10"/>
    <mergeCell ref="B11:V11"/>
  </mergeCells>
  <hyperlinks>
    <hyperlink ref="A9" location="'G1'!A1" display="G1"/>
    <hyperlink ref="A10" location="'G2'!A1" display="G2"/>
    <hyperlink ref="A11" location="'G3'!A1" display="G3"/>
    <hyperlink ref="A12" location="'G4'!A1" display="G4"/>
    <hyperlink ref="A13" location="'G5'!A1" display="G5"/>
    <hyperlink ref="A14" location="'G6'!A1" display="G6"/>
    <hyperlink ref="A15" location="'G7'!A1" display="G7"/>
    <hyperlink ref="A16" location="'G8'!A1" display="G8"/>
    <hyperlink ref="A17" location="'G9'!A1" display="G9"/>
    <hyperlink ref="A18" location="'G10'!A1" display="G10"/>
    <hyperlink ref="A19" location="'G11'!A1" display="G11"/>
    <hyperlink ref="A20" location="'G12'!A1" display="G12"/>
    <hyperlink ref="A21" location="'G13'!A1" display="G13"/>
  </hyperlinks>
  <pageMargins left="0.7" right="0.7" top="0.75" bottom="0.75" header="0.3" footer="0.3"/>
  <pageSetup paperSize="9" scale="70" orientation="landscape" r:id="rId1"/>
  <colBreaks count="1" manualBreakCount="1">
    <brk id="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T124"/>
  <sheetViews>
    <sheetView showGridLines="0" zoomScale="70" zoomScaleNormal="70" zoomScaleSheetLayoutView="50" zoomScalePageLayoutView="50" workbookViewId="0">
      <selection activeCell="T7" sqref="T7"/>
    </sheetView>
  </sheetViews>
  <sheetFormatPr baseColWidth="10" defaultRowHeight="14.4" x14ac:dyDescent="0.3"/>
  <cols>
    <col min="8" max="8" width="12.33203125" bestFit="1" customWidth="1"/>
  </cols>
  <sheetData>
    <row r="7" spans="20:20" x14ac:dyDescent="0.3">
      <c r="T7" s="92" t="s">
        <v>105</v>
      </c>
    </row>
    <row r="8" spans="20:20" x14ac:dyDescent="0.3">
      <c r="T8" s="92"/>
    </row>
    <row r="50" spans="1:13" x14ac:dyDescent="0.3">
      <c r="A50" s="3"/>
    </row>
    <row r="51" spans="1:13" x14ac:dyDescent="0.3">
      <c r="A51" s="4"/>
    </row>
    <row r="54" spans="1:13" x14ac:dyDescent="0.3">
      <c r="A54" s="114"/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</row>
    <row r="58" spans="1:13" x14ac:dyDescent="0.3">
      <c r="A58" s="11" t="s">
        <v>29</v>
      </c>
    </row>
    <row r="60" spans="1:13" s="12" customFormat="1" x14ac:dyDescent="0.3"/>
    <row r="61" spans="1:13" s="12" customFormat="1" x14ac:dyDescent="0.3"/>
    <row r="62" spans="1:13" s="12" customFormat="1" x14ac:dyDescent="0.3"/>
    <row r="63" spans="1:13" s="12" customFormat="1" x14ac:dyDescent="0.3"/>
    <row r="64" spans="1:13" s="12" customFormat="1" x14ac:dyDescent="0.3"/>
    <row r="65" spans="3:9" s="12" customFormat="1" x14ac:dyDescent="0.3">
      <c r="C65" s="78"/>
      <c r="D65" s="78"/>
    </row>
    <row r="66" spans="3:9" s="12" customFormat="1" ht="46.8" x14ac:dyDescent="0.3">
      <c r="C66" s="78"/>
      <c r="D66" s="79" t="s">
        <v>34</v>
      </c>
      <c r="G66" s="80" t="s">
        <v>30</v>
      </c>
      <c r="H66" s="79" t="s">
        <v>36</v>
      </c>
      <c r="I66" s="81"/>
    </row>
    <row r="67" spans="3:9" s="12" customFormat="1" ht="34.200000000000003" x14ac:dyDescent="0.3">
      <c r="C67" s="82" t="s">
        <v>32</v>
      </c>
      <c r="D67" s="83">
        <v>347</v>
      </c>
      <c r="E67" s="84">
        <f>D67/$D$69</f>
        <v>0.31574158325750684</v>
      </c>
      <c r="G67" s="85" t="s">
        <v>32</v>
      </c>
      <c r="H67" s="86">
        <v>303245612</v>
      </c>
      <c r="I67" s="19">
        <f>H67/$H$69</f>
        <v>0.14436288225841357</v>
      </c>
    </row>
    <row r="68" spans="3:9" s="12" customFormat="1" x14ac:dyDescent="0.3">
      <c r="C68" s="82" t="s">
        <v>33</v>
      </c>
      <c r="D68" s="83">
        <v>752</v>
      </c>
      <c r="E68" s="84">
        <f>D68/$D$69</f>
        <v>0.68425841674249321</v>
      </c>
      <c r="G68" s="85" t="s">
        <v>33</v>
      </c>
      <c r="H68" s="86">
        <v>1797333202</v>
      </c>
      <c r="I68" s="19">
        <f>H68/$H$69</f>
        <v>0.85563711774158646</v>
      </c>
    </row>
    <row r="69" spans="3:9" s="12" customFormat="1" x14ac:dyDescent="0.3">
      <c r="C69" s="85" t="s">
        <v>31</v>
      </c>
      <c r="D69" s="83">
        <f>D67+D68</f>
        <v>1099</v>
      </c>
      <c r="H69" s="21">
        <f>H67+H68</f>
        <v>2100578814</v>
      </c>
      <c r="I69" s="81"/>
    </row>
    <row r="70" spans="3:9" s="12" customFormat="1" x14ac:dyDescent="0.3"/>
    <row r="71" spans="3:9" s="12" customFormat="1" x14ac:dyDescent="0.3"/>
    <row r="72" spans="3:9" s="12" customFormat="1" ht="46.8" x14ac:dyDescent="0.3">
      <c r="C72" s="87" t="s">
        <v>30</v>
      </c>
      <c r="D72" s="79" t="s">
        <v>35</v>
      </c>
      <c r="E72" s="81"/>
      <c r="G72" s="80" t="s">
        <v>30</v>
      </c>
      <c r="H72" s="79" t="s">
        <v>37</v>
      </c>
      <c r="I72" s="81"/>
    </row>
    <row r="73" spans="3:9" s="12" customFormat="1" ht="34.200000000000003" x14ac:dyDescent="0.3">
      <c r="C73" s="85" t="s">
        <v>32</v>
      </c>
      <c r="D73" s="86">
        <v>34770</v>
      </c>
      <c r="E73" s="19">
        <f>D73/$D$75</f>
        <v>0.2383596577821652</v>
      </c>
      <c r="G73" s="85" t="s">
        <v>32</v>
      </c>
      <c r="H73" s="86">
        <v>1209592069</v>
      </c>
      <c r="I73" s="19">
        <f>H73/$H$75</f>
        <v>0.11519044786836696</v>
      </c>
    </row>
    <row r="74" spans="3:9" s="12" customFormat="1" x14ac:dyDescent="0.3">
      <c r="C74" s="85" t="s">
        <v>33</v>
      </c>
      <c r="D74" s="86">
        <v>111102</v>
      </c>
      <c r="E74" s="19">
        <f>D74/$D$75</f>
        <v>0.76164034221783483</v>
      </c>
      <c r="G74" s="85" t="s">
        <v>33</v>
      </c>
      <c r="H74" s="86">
        <v>9291209789</v>
      </c>
      <c r="I74" s="19">
        <f>H74/$H$75</f>
        <v>0.88480955213163304</v>
      </c>
    </row>
    <row r="75" spans="3:9" s="12" customFormat="1" x14ac:dyDescent="0.3">
      <c r="C75" s="12" t="s">
        <v>31</v>
      </c>
      <c r="D75" s="21">
        <f>D73+D74</f>
        <v>145872</v>
      </c>
      <c r="H75" s="21">
        <f>H73+H74</f>
        <v>10500801858</v>
      </c>
      <c r="I75" s="81"/>
    </row>
    <row r="76" spans="3:9" s="12" customFormat="1" x14ac:dyDescent="0.3"/>
    <row r="77" spans="3:9" s="12" customFormat="1" x14ac:dyDescent="0.3"/>
    <row r="78" spans="3:9" s="12" customFormat="1" x14ac:dyDescent="0.3"/>
    <row r="79" spans="3:9" s="12" customFormat="1" x14ac:dyDescent="0.3"/>
    <row r="80" spans="3:9" s="12" customFormat="1" x14ac:dyDescent="0.3"/>
    <row r="81" s="12" customFormat="1" x14ac:dyDescent="0.3"/>
    <row r="82" s="12" customFormat="1" x14ac:dyDescent="0.3"/>
    <row r="83" s="12" customFormat="1" x14ac:dyDescent="0.3"/>
    <row r="84" s="12" customFormat="1" x14ac:dyDescent="0.3"/>
    <row r="85" s="12" customFormat="1" x14ac:dyDescent="0.3"/>
    <row r="86" s="12" customFormat="1" x14ac:dyDescent="0.3"/>
    <row r="87" s="12" customFormat="1" x14ac:dyDescent="0.3"/>
    <row r="88" s="12" customFormat="1" x14ac:dyDescent="0.3"/>
    <row r="89" s="12" customFormat="1" x14ac:dyDescent="0.3"/>
    <row r="90" s="12" customFormat="1" x14ac:dyDescent="0.3"/>
    <row r="91" s="12" customFormat="1" x14ac:dyDescent="0.3"/>
    <row r="92" s="12" customFormat="1" x14ac:dyDescent="0.3"/>
    <row r="93" s="12" customFormat="1" x14ac:dyDescent="0.3"/>
    <row r="94" s="12" customFormat="1" x14ac:dyDescent="0.3"/>
    <row r="95" s="12" customFormat="1" x14ac:dyDescent="0.3"/>
    <row r="96" s="12" customFormat="1" x14ac:dyDescent="0.3"/>
    <row r="97" s="12" customFormat="1" x14ac:dyDescent="0.3"/>
    <row r="98" s="12" customFormat="1" x14ac:dyDescent="0.3"/>
    <row r="99" s="12" customFormat="1" x14ac:dyDescent="0.3"/>
    <row r="100" s="12" customFormat="1" x14ac:dyDescent="0.3"/>
    <row r="101" s="12" customFormat="1" x14ac:dyDescent="0.3"/>
    <row r="102" s="12" customFormat="1" x14ac:dyDescent="0.3"/>
    <row r="103" s="12" customFormat="1" x14ac:dyDescent="0.3"/>
    <row r="104" s="12" customFormat="1" x14ac:dyDescent="0.3"/>
    <row r="105" s="12" customFormat="1" x14ac:dyDescent="0.3"/>
    <row r="106" s="12" customFormat="1" x14ac:dyDescent="0.3"/>
    <row r="107" s="12" customFormat="1" x14ac:dyDescent="0.3"/>
    <row r="108" s="12" customFormat="1" x14ac:dyDescent="0.3"/>
    <row r="109" s="12" customFormat="1" x14ac:dyDescent="0.3"/>
    <row r="110" s="12" customFormat="1" x14ac:dyDescent="0.3"/>
    <row r="111" s="12" customFormat="1" x14ac:dyDescent="0.3"/>
    <row r="112" s="12" customFormat="1" x14ac:dyDescent="0.3"/>
    <row r="113" s="12" customFormat="1" x14ac:dyDescent="0.3"/>
    <row r="114" s="12" customFormat="1" x14ac:dyDescent="0.3"/>
    <row r="115" s="12" customFormat="1" x14ac:dyDescent="0.3"/>
    <row r="116" s="12" customFormat="1" x14ac:dyDescent="0.3"/>
    <row r="117" s="12" customFormat="1" x14ac:dyDescent="0.3"/>
    <row r="118" s="12" customFormat="1" x14ac:dyDescent="0.3"/>
    <row r="119" s="12" customFormat="1" x14ac:dyDescent="0.3"/>
    <row r="120" s="12" customFormat="1" x14ac:dyDescent="0.3"/>
    <row r="121" s="12" customFormat="1" x14ac:dyDescent="0.3"/>
    <row r="122" s="12" customFormat="1" x14ac:dyDescent="0.3"/>
    <row r="123" s="12" customFormat="1" x14ac:dyDescent="0.3"/>
    <row r="124" s="12" customFormat="1" x14ac:dyDescent="0.3"/>
  </sheetData>
  <mergeCells count="1">
    <mergeCell ref="A54:M54"/>
  </mergeCells>
  <hyperlinks>
    <hyperlink ref="T7" location="ÍNDICE!A1" display="INDICE&gt;&gt;"/>
  </hyperlinks>
  <printOptions horizontalCentered="1"/>
  <pageMargins left="0.39370078740157483" right="0.39370078740157483" top="0.39370078740157483" bottom="0" header="0" footer="0"/>
  <pageSetup paperSize="9" scale="60" orientation="landscape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S74"/>
  <sheetViews>
    <sheetView showGridLines="0" zoomScale="70" zoomScaleNormal="70" zoomScalePageLayoutView="50" workbookViewId="0">
      <selection activeCell="S12" sqref="S12"/>
    </sheetView>
  </sheetViews>
  <sheetFormatPr baseColWidth="10" defaultRowHeight="14.4" x14ac:dyDescent="0.3"/>
  <cols>
    <col min="3" max="3" width="14.44140625" bestFit="1" customWidth="1"/>
    <col min="8" max="8" width="13.6640625" bestFit="1" customWidth="1"/>
  </cols>
  <sheetData>
    <row r="7" spans="19:19" x14ac:dyDescent="0.3">
      <c r="S7" s="92" t="s">
        <v>105</v>
      </c>
    </row>
    <row r="60" spans="1:11" x14ac:dyDescent="0.3">
      <c r="A60" s="11" t="s">
        <v>29</v>
      </c>
    </row>
    <row r="62" spans="1:11" s="12" customFormat="1" x14ac:dyDescent="0.3">
      <c r="F62" s="105"/>
      <c r="G62" s="105"/>
      <c r="H62" s="105"/>
      <c r="I62" s="105"/>
      <c r="J62" s="105"/>
      <c r="K62" s="105"/>
    </row>
    <row r="63" spans="1:11" s="12" customFormat="1" x14ac:dyDescent="0.3">
      <c r="K63" s="105"/>
    </row>
    <row r="64" spans="1:11" s="12" customFormat="1" ht="46.8" x14ac:dyDescent="0.3">
      <c r="B64" s="13" t="s">
        <v>30</v>
      </c>
      <c r="C64" s="14" t="s">
        <v>38</v>
      </c>
      <c r="D64" s="15"/>
      <c r="G64" s="16" t="s">
        <v>30</v>
      </c>
      <c r="H64" s="14" t="s">
        <v>39</v>
      </c>
      <c r="I64" s="15"/>
      <c r="K64" s="105"/>
    </row>
    <row r="65" spans="2:11" s="12" customFormat="1" ht="34.200000000000003" x14ac:dyDescent="0.3">
      <c r="B65" s="17" t="s">
        <v>32</v>
      </c>
      <c r="C65" s="18">
        <v>783561996</v>
      </c>
      <c r="D65" s="19">
        <f>C65/$C$67</f>
        <v>0.11738719910023927</v>
      </c>
      <c r="G65" s="17" t="s">
        <v>32</v>
      </c>
      <c r="H65" s="20">
        <v>426030073</v>
      </c>
      <c r="I65" s="19">
        <f>H65/$H$67</f>
        <v>0.11135767229627834</v>
      </c>
      <c r="K65" s="105"/>
    </row>
    <row r="66" spans="2:11" s="12" customFormat="1" x14ac:dyDescent="0.3">
      <c r="B66" s="17" t="s">
        <v>33</v>
      </c>
      <c r="C66" s="18">
        <v>5891458807</v>
      </c>
      <c r="D66" s="19">
        <f>C66/$C$67</f>
        <v>0.88261280089976069</v>
      </c>
      <c r="G66" s="17" t="s">
        <v>33</v>
      </c>
      <c r="H66" s="20">
        <v>3399750982</v>
      </c>
      <c r="I66" s="19">
        <f>H66/$H$67</f>
        <v>0.88864232770372165</v>
      </c>
      <c r="K66" s="105"/>
    </row>
    <row r="67" spans="2:11" s="12" customFormat="1" x14ac:dyDescent="0.3">
      <c r="B67" s="12" t="s">
        <v>31</v>
      </c>
      <c r="C67" s="21">
        <f>C65+C66</f>
        <v>6675020803</v>
      </c>
      <c r="G67" s="12" t="s">
        <v>31</v>
      </c>
      <c r="H67" s="22">
        <f>H65+H66</f>
        <v>3825781055</v>
      </c>
      <c r="I67" s="15"/>
      <c r="K67" s="105"/>
    </row>
    <row r="68" spans="2:11" s="12" customFormat="1" x14ac:dyDescent="0.3">
      <c r="K68" s="105"/>
    </row>
    <row r="69" spans="2:11" s="12" customFormat="1" x14ac:dyDescent="0.3">
      <c r="K69" s="105"/>
    </row>
    <row r="70" spans="2:11" s="12" customFormat="1" x14ac:dyDescent="0.3">
      <c r="K70" s="105"/>
    </row>
    <row r="71" spans="2:11" s="12" customFormat="1" ht="46.8" x14ac:dyDescent="0.3">
      <c r="B71" s="16" t="s">
        <v>30</v>
      </c>
      <c r="C71" s="14" t="s">
        <v>40</v>
      </c>
      <c r="D71" s="15"/>
    </row>
    <row r="72" spans="2:11" s="12" customFormat="1" ht="34.200000000000003" x14ac:dyDescent="0.3">
      <c r="B72" s="17" t="s">
        <v>32</v>
      </c>
      <c r="C72" s="23">
        <v>25966002</v>
      </c>
      <c r="D72" s="19">
        <f>C72/$C$74</f>
        <v>5.4360624250178402E-2</v>
      </c>
    </row>
    <row r="73" spans="2:11" s="12" customFormat="1" x14ac:dyDescent="0.3">
      <c r="B73" s="17" t="s">
        <v>33</v>
      </c>
      <c r="C73" s="23">
        <v>451695952</v>
      </c>
      <c r="D73" s="19">
        <f>C73/$C$74</f>
        <v>0.9456393757498216</v>
      </c>
    </row>
    <row r="74" spans="2:11" s="12" customFormat="1" x14ac:dyDescent="0.3">
      <c r="B74" s="12" t="s">
        <v>31</v>
      </c>
      <c r="C74" s="24">
        <f>C72+C73</f>
        <v>477661954</v>
      </c>
      <c r="D74" s="15"/>
    </row>
  </sheetData>
  <hyperlinks>
    <hyperlink ref="S7" location="ÍNDICE!A1" display="INDICE&gt;&gt;"/>
  </hyperlinks>
  <printOptions horizontalCentered="1"/>
  <pageMargins left="0.39370078740157483" right="0.39370078740157483" top="0.39370078740157483" bottom="0.78740157480314965" header="0" footer="0.31496062992125984"/>
  <pageSetup paperSize="9" scale="60" orientation="landscape" r:id="rId1"/>
  <headerFooter>
    <oddFooter xml:space="preserve">&amp;LINSTITUTO NACIONAL DE ESTADÍSTICA Y CENSOS (INEC) - HOTELES, RESTAURANTES Y SERVICIOS 2013 (Empalme con la serie histórica)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4"/>
  <sheetViews>
    <sheetView showGridLines="0" topLeftCell="A7" zoomScale="70" zoomScaleNormal="70" zoomScalePageLayoutView="50" workbookViewId="0">
      <selection activeCell="U3" sqref="U3"/>
    </sheetView>
  </sheetViews>
  <sheetFormatPr baseColWidth="10" defaultColWidth="11.5546875" defaultRowHeight="14.4" x14ac:dyDescent="0.3"/>
  <cols>
    <col min="1" max="2" width="11.5546875" style="12"/>
    <col min="3" max="3" width="17.44140625" style="12" bestFit="1" customWidth="1"/>
    <col min="4" max="4" width="11.5546875" style="12"/>
    <col min="5" max="5" width="19.33203125" style="12" bestFit="1" customWidth="1"/>
    <col min="6" max="8" width="11.5546875" style="12"/>
    <col min="9" max="9" width="13.5546875" style="12" bestFit="1" customWidth="1"/>
    <col min="10" max="10" width="19.33203125" style="12" bestFit="1" customWidth="1"/>
    <col min="11" max="11" width="11.5546875" style="12"/>
    <col min="12" max="12" width="19.33203125" style="12" bestFit="1" customWidth="1"/>
    <col min="13" max="17" width="11.5546875" style="12"/>
    <col min="18" max="19" width="0" style="12" hidden="1" customWidth="1"/>
    <col min="20" max="16384" width="11.5546875" style="12"/>
  </cols>
  <sheetData>
    <row r="1" spans="20:20" customFormat="1" x14ac:dyDescent="0.3"/>
    <row r="2" spans="20:20" customFormat="1" x14ac:dyDescent="0.3"/>
    <row r="3" spans="20:20" customFormat="1" x14ac:dyDescent="0.3"/>
    <row r="4" spans="20:20" customFormat="1" x14ac:dyDescent="0.3"/>
    <row r="5" spans="20:20" customFormat="1" x14ac:dyDescent="0.3"/>
    <row r="6" spans="20:20" customFormat="1" x14ac:dyDescent="0.3"/>
    <row r="7" spans="20:20" customFormat="1" x14ac:dyDescent="0.3">
      <c r="T7" s="92" t="s">
        <v>105</v>
      </c>
    </row>
    <row r="8" spans="20:20" customFormat="1" x14ac:dyDescent="0.3"/>
    <row r="9" spans="20:20" customFormat="1" x14ac:dyDescent="0.3"/>
    <row r="10" spans="20:20" customFormat="1" x14ac:dyDescent="0.3"/>
    <row r="11" spans="20:20" customFormat="1" x14ac:dyDescent="0.3"/>
    <row r="12" spans="20:20" customFormat="1" x14ac:dyDescent="0.3"/>
    <row r="13" spans="20:20" customFormat="1" x14ac:dyDescent="0.3"/>
    <row r="14" spans="20:20" customFormat="1" x14ac:dyDescent="0.3"/>
    <row r="15" spans="20:20" customFormat="1" x14ac:dyDescent="0.3"/>
    <row r="16" spans="20:20" customFormat="1" x14ac:dyDescent="0.3"/>
    <row r="17" customFormat="1" x14ac:dyDescent="0.3"/>
    <row r="18" customFormat="1" x14ac:dyDescent="0.3"/>
    <row r="19" customFormat="1" x14ac:dyDescent="0.3"/>
    <row r="20" customFormat="1" x14ac:dyDescent="0.3"/>
    <row r="21" customFormat="1" x14ac:dyDescent="0.3"/>
    <row r="22" customFormat="1" x14ac:dyDescent="0.3"/>
    <row r="23" customFormat="1" x14ac:dyDescent="0.3"/>
    <row r="24" customFormat="1" x14ac:dyDescent="0.3"/>
    <row r="25" customFormat="1" x14ac:dyDescent="0.3"/>
    <row r="26" customFormat="1" x14ac:dyDescent="0.3"/>
    <row r="27" customFormat="1" x14ac:dyDescent="0.3"/>
    <row r="28" customFormat="1" x14ac:dyDescent="0.3"/>
    <row r="29" customFormat="1" x14ac:dyDescent="0.3"/>
    <row r="30" customFormat="1" x14ac:dyDescent="0.3"/>
    <row r="31" customFormat="1" x14ac:dyDescent="0.3"/>
    <row r="32" customFormat="1" x14ac:dyDescent="0.3"/>
    <row r="33" customFormat="1" x14ac:dyDescent="0.3"/>
    <row r="34" customFormat="1" x14ac:dyDescent="0.3"/>
    <row r="35" customFormat="1" x14ac:dyDescent="0.3"/>
    <row r="36" customFormat="1" x14ac:dyDescent="0.3"/>
    <row r="37" customFormat="1" x14ac:dyDescent="0.3"/>
    <row r="38" customFormat="1" x14ac:dyDescent="0.3"/>
    <row r="39" customFormat="1" x14ac:dyDescent="0.3"/>
    <row r="40" customFormat="1" x14ac:dyDescent="0.3"/>
    <row r="41" customFormat="1" x14ac:dyDescent="0.3"/>
    <row r="42" customFormat="1" x14ac:dyDescent="0.3"/>
    <row r="43" customFormat="1" ht="15" x14ac:dyDescent="0.25"/>
    <row r="44" customFormat="1" ht="15" x14ac:dyDescent="0.25"/>
    <row r="45" customFormat="1" ht="15" x14ac:dyDescent="0.25"/>
    <row r="46" customFormat="1" ht="15" x14ac:dyDescent="0.25"/>
    <row r="47" customFormat="1" x14ac:dyDescent="0.3"/>
    <row r="48" customFormat="1" x14ac:dyDescent="0.3"/>
    <row r="49" spans="1:10" customFormat="1" x14ac:dyDescent="0.3"/>
    <row r="50" spans="1:10" customFormat="1" x14ac:dyDescent="0.3"/>
    <row r="51" spans="1:10" customFormat="1" x14ac:dyDescent="0.3"/>
    <row r="52" spans="1:10" customFormat="1" x14ac:dyDescent="0.3"/>
    <row r="53" spans="1:10" customFormat="1" x14ac:dyDescent="0.3"/>
    <row r="54" spans="1:10" customFormat="1" x14ac:dyDescent="0.3"/>
    <row r="55" spans="1:10" customFormat="1" x14ac:dyDescent="0.3"/>
    <row r="56" spans="1:10" customFormat="1" x14ac:dyDescent="0.3"/>
    <row r="57" spans="1:10" customFormat="1" x14ac:dyDescent="0.3"/>
    <row r="58" spans="1:10" customFormat="1" x14ac:dyDescent="0.3"/>
    <row r="59" spans="1:10" customFormat="1" x14ac:dyDescent="0.3"/>
    <row r="60" spans="1:10" customFormat="1" x14ac:dyDescent="0.3">
      <c r="A60" s="11" t="s">
        <v>29</v>
      </c>
    </row>
    <row r="61" spans="1:10" customFormat="1" x14ac:dyDescent="0.3"/>
    <row r="64" spans="1:10" ht="24.75" customHeight="1" x14ac:dyDescent="0.3">
      <c r="C64" s="12" t="s">
        <v>49</v>
      </c>
      <c r="J64" s="12" t="s">
        <v>41</v>
      </c>
    </row>
    <row r="65" spans="2:13" ht="34.5" customHeight="1" x14ac:dyDescent="0.3">
      <c r="C65" s="12" t="s">
        <v>32</v>
      </c>
      <c r="E65" s="12" t="s">
        <v>33</v>
      </c>
      <c r="J65" s="12" t="s">
        <v>32</v>
      </c>
      <c r="L65" s="12" t="s">
        <v>33</v>
      </c>
    </row>
    <row r="66" spans="2:13" x14ac:dyDescent="0.3">
      <c r="B66" s="25" t="s">
        <v>42</v>
      </c>
      <c r="C66" s="26">
        <v>0.23631123919308358</v>
      </c>
      <c r="D66" s="12">
        <v>82</v>
      </c>
      <c r="E66" s="26">
        <v>0.1422872340425532</v>
      </c>
      <c r="F66" s="27">
        <v>107</v>
      </c>
      <c r="I66" s="12" t="s">
        <v>42</v>
      </c>
      <c r="J66" s="12">
        <v>1090</v>
      </c>
      <c r="K66" s="26">
        <v>3.1348863963186653E-2</v>
      </c>
      <c r="L66" s="12">
        <v>1461</v>
      </c>
      <c r="M66" s="26">
        <v>1.3150078306421127E-2</v>
      </c>
    </row>
    <row r="67" spans="2:13" x14ac:dyDescent="0.3">
      <c r="B67" s="25" t="s">
        <v>43</v>
      </c>
      <c r="C67" s="26">
        <v>0.18731988472622479</v>
      </c>
      <c r="D67" s="12">
        <v>65</v>
      </c>
      <c r="E67" s="26">
        <v>0.19547872340425532</v>
      </c>
      <c r="F67" s="27">
        <v>147</v>
      </c>
      <c r="I67" s="12" t="s">
        <v>43</v>
      </c>
      <c r="J67" s="12">
        <v>1811</v>
      </c>
      <c r="K67" s="26">
        <v>5.2085130859936726E-2</v>
      </c>
      <c r="L67" s="12">
        <v>4842</v>
      </c>
      <c r="M67" s="26">
        <v>4.3581573689042502E-2</v>
      </c>
    </row>
    <row r="68" spans="2:13" x14ac:dyDescent="0.3">
      <c r="B68" s="25" t="s">
        <v>44</v>
      </c>
      <c r="C68" s="26">
        <v>0.14697406340057637</v>
      </c>
      <c r="D68" s="12">
        <v>51</v>
      </c>
      <c r="E68" s="26">
        <v>0.14893617021276595</v>
      </c>
      <c r="F68" s="27">
        <v>112</v>
      </c>
      <c r="I68" s="12" t="s">
        <v>44</v>
      </c>
      <c r="J68" s="12">
        <v>3777</v>
      </c>
      <c r="K68" s="26">
        <v>0.10862812769628991</v>
      </c>
      <c r="L68" s="12">
        <v>8409</v>
      </c>
      <c r="M68" s="26">
        <v>7.5687206350920772E-2</v>
      </c>
    </row>
    <row r="69" spans="2:13" x14ac:dyDescent="0.3">
      <c r="B69" s="25" t="s">
        <v>45</v>
      </c>
      <c r="C69" s="26">
        <v>8.9337175792507204E-2</v>
      </c>
      <c r="D69" s="12">
        <v>31</v>
      </c>
      <c r="E69" s="26">
        <v>0.11170212765957446</v>
      </c>
      <c r="F69" s="27">
        <v>84</v>
      </c>
      <c r="I69" s="12" t="s">
        <v>45</v>
      </c>
      <c r="J69" s="12">
        <v>4282</v>
      </c>
      <c r="K69" s="26">
        <v>0.12315214265171125</v>
      </c>
      <c r="L69" s="12">
        <v>11358</v>
      </c>
      <c r="M69" s="26">
        <v>0.10223038289139709</v>
      </c>
    </row>
    <row r="70" spans="2:13" x14ac:dyDescent="0.3">
      <c r="B70" s="25" t="s">
        <v>46</v>
      </c>
      <c r="C70" s="26">
        <v>6.6282420749279536E-2</v>
      </c>
      <c r="D70" s="12">
        <v>23</v>
      </c>
      <c r="E70" s="26">
        <v>0.13164893617021275</v>
      </c>
      <c r="F70" s="27">
        <v>99</v>
      </c>
      <c r="I70" s="12" t="s">
        <v>46</v>
      </c>
      <c r="J70" s="12">
        <v>6484</v>
      </c>
      <c r="K70" s="26">
        <v>0.18648259994247915</v>
      </c>
      <c r="L70" s="12">
        <v>30875</v>
      </c>
      <c r="M70" s="26">
        <v>0.27789778761858475</v>
      </c>
    </row>
    <row r="71" spans="2:13" x14ac:dyDescent="0.3">
      <c r="B71" s="25" t="s">
        <v>47</v>
      </c>
      <c r="C71" s="26">
        <v>0.2737752161383285</v>
      </c>
      <c r="D71" s="12">
        <v>95</v>
      </c>
      <c r="E71" s="26">
        <v>0.26994680851063829</v>
      </c>
      <c r="F71" s="27">
        <v>203</v>
      </c>
      <c r="I71" s="12" t="s">
        <v>47</v>
      </c>
      <c r="J71" s="12">
        <v>17326</v>
      </c>
      <c r="K71" s="26">
        <v>0.49830313488639633</v>
      </c>
      <c r="L71" s="12">
        <v>54157</v>
      </c>
      <c r="M71" s="26">
        <v>0.48745297114363378</v>
      </c>
    </row>
    <row r="72" spans="2:13" x14ac:dyDescent="0.3">
      <c r="B72" s="28" t="s">
        <v>31</v>
      </c>
      <c r="C72" s="29">
        <f>SUM(C66:C71)</f>
        <v>1</v>
      </c>
      <c r="D72" s="30">
        <f>SUM(D66:D71)</f>
        <v>347</v>
      </c>
      <c r="E72" s="29">
        <f>SUM(E66:E71)</f>
        <v>1</v>
      </c>
      <c r="F72" s="30">
        <f>SUM(F66:F71)</f>
        <v>752</v>
      </c>
      <c r="I72" s="12" t="s">
        <v>31</v>
      </c>
      <c r="J72" s="12">
        <v>34770</v>
      </c>
      <c r="L72" s="12">
        <v>111102</v>
      </c>
    </row>
    <row r="76" spans="2:13" x14ac:dyDescent="0.3">
      <c r="C76" s="12" t="s">
        <v>50</v>
      </c>
      <c r="J76" s="12" t="s">
        <v>52</v>
      </c>
    </row>
    <row r="77" spans="2:13" x14ac:dyDescent="0.3">
      <c r="C77" s="12" t="s">
        <v>32</v>
      </c>
      <c r="E77" s="12" t="s">
        <v>33</v>
      </c>
      <c r="J77" s="12" t="s">
        <v>32</v>
      </c>
      <c r="L77" s="12" t="s">
        <v>33</v>
      </c>
    </row>
    <row r="78" spans="2:13" x14ac:dyDescent="0.3">
      <c r="B78" s="12" t="s">
        <v>42</v>
      </c>
      <c r="C78" s="31">
        <v>7815680</v>
      </c>
      <c r="D78" s="26">
        <v>2.5773431471780045E-2</v>
      </c>
      <c r="E78" s="31">
        <v>19624351</v>
      </c>
      <c r="F78" s="26">
        <v>1.0918593713265194E-2</v>
      </c>
      <c r="I78" s="12" t="s">
        <v>42</v>
      </c>
      <c r="J78" s="31">
        <v>29373375</v>
      </c>
      <c r="K78" s="26">
        <v>2.4283703368098059E-2</v>
      </c>
      <c r="L78" s="31">
        <v>147361426</v>
      </c>
      <c r="M78" s="26">
        <v>1.5860305530337217E-2</v>
      </c>
    </row>
    <row r="79" spans="2:13" x14ac:dyDescent="0.3">
      <c r="B79" s="12" t="s">
        <v>43</v>
      </c>
      <c r="C79" s="31">
        <v>14843968</v>
      </c>
      <c r="D79" s="26">
        <v>4.8950314242304685E-2</v>
      </c>
      <c r="E79" s="31">
        <v>98355981</v>
      </c>
      <c r="F79" s="26">
        <v>5.4723287196026552E-2</v>
      </c>
      <c r="I79" s="12" t="s">
        <v>43</v>
      </c>
      <c r="J79" s="31">
        <v>54383865</v>
      </c>
      <c r="K79" s="26">
        <v>4.4960500646272009E-2</v>
      </c>
      <c r="L79" s="31">
        <v>582535113</v>
      </c>
      <c r="M79" s="26">
        <v>6.2697444813879011E-2</v>
      </c>
    </row>
    <row r="80" spans="2:13" x14ac:dyDescent="0.3">
      <c r="B80" s="12" t="s">
        <v>44</v>
      </c>
      <c r="C80" s="31">
        <v>38316709</v>
      </c>
      <c r="D80" s="26">
        <v>0.1263553617389194</v>
      </c>
      <c r="E80" s="31">
        <v>150414973</v>
      </c>
      <c r="F80" s="26">
        <v>8.3687862012800013E-2</v>
      </c>
      <c r="I80" s="12" t="s">
        <v>44</v>
      </c>
      <c r="J80" s="31">
        <v>149829084</v>
      </c>
      <c r="K80" s="26">
        <v>0.1238674490680709</v>
      </c>
      <c r="L80" s="31">
        <v>851404044</v>
      </c>
      <c r="M80" s="26">
        <v>9.1635434279827566E-2</v>
      </c>
    </row>
    <row r="81" spans="2:13" x14ac:dyDescent="0.3">
      <c r="B81" s="12" t="s">
        <v>45</v>
      </c>
      <c r="C81" s="31">
        <v>40038163</v>
      </c>
      <c r="D81" s="26">
        <v>0.1320321264863018</v>
      </c>
      <c r="E81" s="31">
        <v>217489138</v>
      </c>
      <c r="F81" s="26">
        <v>0.12100657672043606</v>
      </c>
      <c r="I81" s="12" t="s">
        <v>45</v>
      </c>
      <c r="J81" s="31">
        <v>133523488</v>
      </c>
      <c r="K81" s="26">
        <v>0.11038720525870115</v>
      </c>
      <c r="L81" s="31">
        <v>1481357351</v>
      </c>
      <c r="M81" s="26">
        <v>0.15943643342913222</v>
      </c>
    </row>
    <row r="82" spans="2:13" x14ac:dyDescent="0.3">
      <c r="B82" s="12" t="s">
        <v>46</v>
      </c>
      <c r="C82" s="31">
        <v>63918247</v>
      </c>
      <c r="D82" s="26">
        <v>0.21078045145794227</v>
      </c>
      <c r="E82" s="31">
        <v>480235828</v>
      </c>
      <c r="F82" s="26">
        <v>0.2671935440048695</v>
      </c>
      <c r="I82" s="12" t="s">
        <v>46</v>
      </c>
      <c r="J82" s="31">
        <v>214509226</v>
      </c>
      <c r="K82" s="26">
        <v>0.17734013928955417</v>
      </c>
      <c r="L82" s="31">
        <v>2313610317</v>
      </c>
      <c r="M82" s="26">
        <v>0.24901066379311737</v>
      </c>
    </row>
    <row r="83" spans="2:13" x14ac:dyDescent="0.3">
      <c r="B83" s="12" t="s">
        <v>47</v>
      </c>
      <c r="C83" s="31">
        <v>138312845</v>
      </c>
      <c r="D83" s="26">
        <v>0.45610831460275175</v>
      </c>
      <c r="E83" s="31">
        <v>831212931</v>
      </c>
      <c r="F83" s="26">
        <v>0.4624701363526027</v>
      </c>
      <c r="I83" s="12" t="s">
        <v>47</v>
      </c>
      <c r="J83" s="31">
        <v>627973031</v>
      </c>
      <c r="K83" s="26">
        <v>0.51916100236930374</v>
      </c>
      <c r="L83" s="31">
        <v>3914941538</v>
      </c>
      <c r="M83" s="26">
        <v>0.4213597181537066</v>
      </c>
    </row>
    <row r="84" spans="2:13" x14ac:dyDescent="0.3">
      <c r="B84" s="12" t="s">
        <v>31</v>
      </c>
      <c r="C84" s="31">
        <v>303245612</v>
      </c>
      <c r="E84" s="31">
        <v>1797333202</v>
      </c>
      <c r="I84" s="12" t="s">
        <v>51</v>
      </c>
      <c r="J84" s="31">
        <v>1209592069</v>
      </c>
      <c r="K84" s="26">
        <v>1</v>
      </c>
      <c r="L84" s="31">
        <v>9291209789</v>
      </c>
      <c r="M84" s="26">
        <v>1</v>
      </c>
    </row>
  </sheetData>
  <hyperlinks>
    <hyperlink ref="T7" location="ÍNDICE!A1" display="INDICE&gt;&gt;"/>
  </hyperlinks>
  <printOptions horizontalCentered="1"/>
  <pageMargins left="0.39370078740157483" right="0.39370078740157483" top="0.39370078740157483" bottom="0.78740157480314965" header="0" footer="0.31496062992125984"/>
  <pageSetup paperSize="9" scale="60" orientation="landscape" r:id="rId1"/>
  <headerFooter>
    <oddFooter xml:space="preserve">&amp;LINSTITUTO NACIONAL DE ESTADÍSTICA Y CENSOS (INEC) - HOTELES, RESTAURANTES Y SERVICIOS 2013 (Empalme con la serie histórica)
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T76"/>
  <sheetViews>
    <sheetView showGridLines="0" zoomScale="70" zoomScaleNormal="70" zoomScalePageLayoutView="50" workbookViewId="0">
      <selection activeCell="N37" sqref="N37"/>
    </sheetView>
  </sheetViews>
  <sheetFormatPr baseColWidth="10" defaultRowHeight="14.4" x14ac:dyDescent="0.3"/>
  <cols>
    <col min="2" max="2" width="17.88671875" bestFit="1" customWidth="1"/>
    <col min="4" max="4" width="19.33203125" bestFit="1" customWidth="1"/>
    <col min="8" max="8" width="17.88671875" bestFit="1" customWidth="1"/>
    <col min="10" max="10" width="20" bestFit="1" customWidth="1"/>
    <col min="13" max="13" width="19.33203125" bestFit="1" customWidth="1"/>
    <col min="14" max="14" width="14" bestFit="1" customWidth="1"/>
    <col min="15" max="15" width="13.5546875" bestFit="1" customWidth="1"/>
    <col min="18" max="19" width="0" hidden="1" customWidth="1"/>
  </cols>
  <sheetData>
    <row r="7" spans="20:20" x14ac:dyDescent="0.3">
      <c r="T7" s="92" t="s">
        <v>105</v>
      </c>
    </row>
    <row r="56" spans="1:16" x14ac:dyDescent="0.3">
      <c r="A56" s="11" t="s">
        <v>29</v>
      </c>
    </row>
    <row r="57" spans="1:16" x14ac:dyDescent="0.3">
      <c r="F57" s="94"/>
      <c r="G57" s="94"/>
      <c r="H57" s="94"/>
      <c r="I57" s="94"/>
      <c r="J57" s="94"/>
      <c r="K57" s="94"/>
      <c r="L57" s="94"/>
    </row>
    <row r="58" spans="1:16" s="12" customFormat="1" x14ac:dyDescent="0.3">
      <c r="B58" s="12" t="s">
        <v>54</v>
      </c>
      <c r="H58" s="12" t="s">
        <v>53</v>
      </c>
      <c r="M58" s="106"/>
      <c r="N58" s="106"/>
    </row>
    <row r="59" spans="1:16" s="12" customFormat="1" x14ac:dyDescent="0.3">
      <c r="B59" s="12" t="s">
        <v>32</v>
      </c>
      <c r="D59" s="12" t="s">
        <v>33</v>
      </c>
      <c r="H59" s="12" t="s">
        <v>32</v>
      </c>
      <c r="J59" s="12" t="s">
        <v>33</v>
      </c>
      <c r="M59" s="106"/>
      <c r="N59" s="106"/>
    </row>
    <row r="60" spans="1:16" s="12" customFormat="1" x14ac:dyDescent="0.3">
      <c r="A60" s="12" t="s">
        <v>42</v>
      </c>
      <c r="B60" s="31">
        <v>19765221</v>
      </c>
      <c r="C60" s="26">
        <v>2.5224833645454137E-2</v>
      </c>
      <c r="D60" s="31">
        <v>112874230</v>
      </c>
      <c r="E60" s="26">
        <v>1.9158961082081618E-2</v>
      </c>
      <c r="G60" s="12" t="s">
        <v>42</v>
      </c>
      <c r="H60" s="31">
        <v>9608154</v>
      </c>
      <c r="I60" s="26">
        <v>2.2552760025464212E-2</v>
      </c>
      <c r="J60" s="31">
        <v>34487196</v>
      </c>
      <c r="K60" s="26">
        <v>1.01441582319065E-2</v>
      </c>
      <c r="M60" s="107"/>
      <c r="N60" s="106"/>
      <c r="O60" s="109"/>
      <c r="P60" s="108"/>
    </row>
    <row r="61" spans="1:16" s="12" customFormat="1" x14ac:dyDescent="0.3">
      <c r="A61" s="12" t="s">
        <v>43</v>
      </c>
      <c r="B61" s="31">
        <v>34625713</v>
      </c>
      <c r="C61" s="26">
        <v>4.4190138338460201E-2</v>
      </c>
      <c r="D61" s="31">
        <v>418958471</v>
      </c>
      <c r="E61" s="26">
        <v>7.1112857566314469E-2</v>
      </c>
      <c r="G61" s="12" t="s">
        <v>43</v>
      </c>
      <c r="H61" s="31">
        <v>19758152</v>
      </c>
      <c r="I61" s="26">
        <v>4.6377364538770484E-2</v>
      </c>
      <c r="J61" s="31">
        <v>163576642</v>
      </c>
      <c r="K61" s="26">
        <v>4.8114881229889571E-2</v>
      </c>
      <c r="M61" s="107"/>
      <c r="N61" s="106"/>
      <c r="O61" s="109"/>
      <c r="P61" s="108"/>
    </row>
    <row r="62" spans="1:16" s="12" customFormat="1" x14ac:dyDescent="0.3">
      <c r="A62" s="12" t="s">
        <v>44</v>
      </c>
      <c r="B62" s="31">
        <v>90265300</v>
      </c>
      <c r="C62" s="26">
        <v>0.11519867025301722</v>
      </c>
      <c r="D62" s="31">
        <v>649421566</v>
      </c>
      <c r="E62" s="26">
        <v>0.11023102889701661</v>
      </c>
      <c r="G62" s="12" t="s">
        <v>44</v>
      </c>
      <c r="H62" s="31">
        <v>59563784</v>
      </c>
      <c r="I62" s="26">
        <v>0.1398112193830974</v>
      </c>
      <c r="J62" s="31">
        <v>201982478</v>
      </c>
      <c r="K62" s="26">
        <v>5.9411678957737635E-2</v>
      </c>
      <c r="M62" s="107"/>
      <c r="N62" s="106"/>
      <c r="O62" s="109"/>
      <c r="P62" s="108"/>
    </row>
    <row r="63" spans="1:16" s="12" customFormat="1" x14ac:dyDescent="0.3">
      <c r="A63" s="12" t="s">
        <v>45</v>
      </c>
      <c r="B63" s="31">
        <v>78237160</v>
      </c>
      <c r="C63" s="26">
        <v>9.9848078900447335E-2</v>
      </c>
      <c r="D63" s="31">
        <v>1164511435</v>
      </c>
      <c r="E63" s="26">
        <v>0.19766096533109478</v>
      </c>
      <c r="G63" s="12" t="s">
        <v>45</v>
      </c>
      <c r="H63" s="31">
        <v>55286328</v>
      </c>
      <c r="I63" s="26">
        <v>0.1297709516388999</v>
      </c>
      <c r="J63" s="31">
        <v>316845916</v>
      </c>
      <c r="K63" s="26">
        <v>9.3197925022299746E-2</v>
      </c>
      <c r="M63" s="107"/>
      <c r="N63" s="106"/>
      <c r="O63" s="109"/>
      <c r="P63" s="108"/>
    </row>
    <row r="64" spans="1:16" s="12" customFormat="1" x14ac:dyDescent="0.3">
      <c r="A64" s="12" t="s">
        <v>46</v>
      </c>
      <c r="B64" s="31">
        <v>124764634</v>
      </c>
      <c r="C64" s="26">
        <v>0.15922752077935132</v>
      </c>
      <c r="D64" s="31">
        <v>1576719403</v>
      </c>
      <c r="E64" s="26">
        <v>0.2676280111008506</v>
      </c>
      <c r="G64" s="12" t="s">
        <v>46</v>
      </c>
      <c r="H64" s="31">
        <v>89744592</v>
      </c>
      <c r="I64" s="26">
        <v>0.21065318550880796</v>
      </c>
      <c r="J64" s="31">
        <v>736890914</v>
      </c>
      <c r="K64" s="26">
        <v>0.21675111050693147</v>
      </c>
      <c r="M64" s="107"/>
      <c r="N64" s="106"/>
      <c r="O64" s="109"/>
      <c r="P64" s="108"/>
    </row>
    <row r="65" spans="1:16" s="12" customFormat="1" x14ac:dyDescent="0.3">
      <c r="A65" s="12" t="s">
        <v>47</v>
      </c>
      <c r="B65" s="31">
        <v>435903968</v>
      </c>
      <c r="C65" s="26">
        <v>0.5563107580832698</v>
      </c>
      <c r="D65" s="31">
        <v>1968973702</v>
      </c>
      <c r="E65" s="26">
        <v>0.33420817602264191</v>
      </c>
      <c r="G65" s="12" t="s">
        <v>47</v>
      </c>
      <c r="H65" s="31">
        <v>192069063</v>
      </c>
      <c r="I65" s="26">
        <v>0.45083451890496001</v>
      </c>
      <c r="J65" s="31">
        <v>1945967836</v>
      </c>
      <c r="K65" s="26">
        <v>0.57238024605123505</v>
      </c>
      <c r="M65" s="107"/>
      <c r="N65" s="106"/>
      <c r="O65" s="109"/>
      <c r="P65" s="108"/>
    </row>
    <row r="66" spans="1:16" s="12" customFormat="1" x14ac:dyDescent="0.3">
      <c r="A66" s="12" t="s">
        <v>51</v>
      </c>
      <c r="B66" s="31">
        <v>783561996</v>
      </c>
      <c r="D66" s="31">
        <v>5891458807</v>
      </c>
      <c r="G66" s="12" t="s">
        <v>51</v>
      </c>
      <c r="H66" s="31">
        <v>426030073</v>
      </c>
      <c r="I66" s="29">
        <f>SUM(I60:I65)</f>
        <v>1</v>
      </c>
      <c r="J66" s="31">
        <v>3399750982</v>
      </c>
      <c r="K66" s="29">
        <f>SUM(K60:K65)</f>
        <v>1</v>
      </c>
      <c r="M66" s="107"/>
      <c r="N66" s="106"/>
      <c r="O66" s="109"/>
      <c r="P66" s="108"/>
    </row>
    <row r="67" spans="1:16" s="12" customFormat="1" x14ac:dyDescent="0.3">
      <c r="M67" s="106"/>
      <c r="N67" s="106"/>
    </row>
    <row r="68" spans="1:16" s="12" customFormat="1" x14ac:dyDescent="0.3">
      <c r="B68" s="12" t="s">
        <v>66</v>
      </c>
      <c r="M68" s="106"/>
      <c r="N68" s="106"/>
    </row>
    <row r="69" spans="1:16" s="12" customFormat="1" x14ac:dyDescent="0.3">
      <c r="B69" s="12" t="s">
        <v>32</v>
      </c>
      <c r="D69" s="12" t="s">
        <v>33</v>
      </c>
      <c r="F69" s="106"/>
      <c r="G69" s="106"/>
      <c r="H69" s="106"/>
      <c r="I69" s="106"/>
      <c r="J69" s="106"/>
      <c r="K69" s="106"/>
      <c r="L69" s="106"/>
      <c r="M69" s="106"/>
      <c r="N69" s="106"/>
    </row>
    <row r="70" spans="1:16" s="12" customFormat="1" x14ac:dyDescent="0.3">
      <c r="A70" s="12" t="s">
        <v>42</v>
      </c>
      <c r="B70" s="31">
        <v>-104880</v>
      </c>
      <c r="C70" s="32">
        <v>-4.0391277794710172E-3</v>
      </c>
      <c r="D70" s="31">
        <v>131010</v>
      </c>
      <c r="E70" s="32">
        <v>2.9004023485249209E-4</v>
      </c>
    </row>
    <row r="71" spans="1:16" s="12" customFormat="1" x14ac:dyDescent="0.3">
      <c r="A71" s="12" t="s">
        <v>43</v>
      </c>
      <c r="B71" s="31">
        <v>698997</v>
      </c>
      <c r="C71" s="32">
        <v>2.6919700614672987E-2</v>
      </c>
      <c r="D71" s="31">
        <v>6712105</v>
      </c>
      <c r="E71" s="32">
        <v>1.4859785593119507E-2</v>
      </c>
    </row>
    <row r="72" spans="1:16" s="12" customFormat="1" x14ac:dyDescent="0.3">
      <c r="A72" s="12" t="s">
        <v>44</v>
      </c>
      <c r="B72" s="31">
        <v>5207773</v>
      </c>
      <c r="C72" s="32">
        <v>0.20056121847329442</v>
      </c>
      <c r="D72" s="31">
        <v>3516055</v>
      </c>
      <c r="E72" s="32">
        <v>7.7841189066046798E-3</v>
      </c>
    </row>
    <row r="73" spans="1:16" s="12" customFormat="1" x14ac:dyDescent="0.3">
      <c r="A73" s="12" t="s">
        <v>45</v>
      </c>
      <c r="B73" s="31">
        <v>4126623</v>
      </c>
      <c r="C73" s="32">
        <v>0.15892408080381415</v>
      </c>
      <c r="D73" s="31">
        <v>49262053</v>
      </c>
      <c r="E73" s="32">
        <v>0.10906020472815749</v>
      </c>
    </row>
    <row r="74" spans="1:16" s="12" customFormat="1" x14ac:dyDescent="0.3">
      <c r="A74" s="12" t="s">
        <v>46</v>
      </c>
      <c r="B74" s="31">
        <v>2962632</v>
      </c>
      <c r="C74" s="32">
        <v>0.11409657905749218</v>
      </c>
      <c r="D74" s="31">
        <v>46741434</v>
      </c>
      <c r="E74" s="32">
        <v>0.10347986027556873</v>
      </c>
    </row>
    <row r="75" spans="1:16" s="12" customFormat="1" x14ac:dyDescent="0.3">
      <c r="A75" s="12" t="s">
        <v>47</v>
      </c>
      <c r="B75" s="31">
        <v>13074857</v>
      </c>
      <c r="C75" s="32">
        <v>0.5035375488301973</v>
      </c>
      <c r="D75" s="31">
        <v>345333295</v>
      </c>
      <c r="E75" s="32">
        <v>0.7645259902616971</v>
      </c>
    </row>
    <row r="76" spans="1:16" s="12" customFormat="1" x14ac:dyDescent="0.3">
      <c r="B76" s="31">
        <v>25966002</v>
      </c>
      <c r="D76" s="31">
        <v>451695952</v>
      </c>
    </row>
  </sheetData>
  <hyperlinks>
    <hyperlink ref="T7" location="ÍNDICE!A1" display="INDICE&gt;&gt;"/>
  </hyperlinks>
  <printOptions horizontalCentered="1"/>
  <pageMargins left="0.39370078740157483" right="0.39370078740157483" top="0.39370078740157483" bottom="0.39370078740157483" header="0" footer="0.31496062992125984"/>
  <pageSetup paperSize="9" scale="60" orientation="landscape" r:id="rId1"/>
  <headerFooter>
    <oddFooter xml:space="preserve">&amp;LINSTITUTO NACIONAL DE ESTADÍSTICA Y CENSOS (INEC) - HOTELES, RESTAURANTES Y SERVICIOS 2013 (Empalme con la serie histórica)
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T91"/>
  <sheetViews>
    <sheetView showGridLines="0" topLeftCell="B1" zoomScale="70" zoomScaleNormal="70" zoomScalePageLayoutView="50" workbookViewId="0">
      <selection activeCell="V11" sqref="V11"/>
    </sheetView>
  </sheetViews>
  <sheetFormatPr baseColWidth="10" defaultRowHeight="14.4" x14ac:dyDescent="0.3"/>
  <cols>
    <col min="2" max="2" width="13.6640625" bestFit="1" customWidth="1"/>
    <col min="3" max="3" width="11.6640625" bestFit="1" customWidth="1"/>
    <col min="4" max="4" width="15.44140625" bestFit="1" customWidth="1"/>
    <col min="5" max="5" width="11.6640625" bestFit="1" customWidth="1"/>
    <col min="9" max="9" width="19.44140625" bestFit="1" customWidth="1"/>
    <col min="10" max="10" width="11.6640625" bestFit="1" customWidth="1"/>
    <col min="11" max="11" width="19.44140625" bestFit="1" customWidth="1"/>
    <col min="12" max="12" width="11.6640625" bestFit="1" customWidth="1"/>
  </cols>
  <sheetData>
    <row r="7" spans="20:20" x14ac:dyDescent="0.3">
      <c r="T7" s="92" t="s">
        <v>105</v>
      </c>
    </row>
    <row r="57" spans="1:12" x14ac:dyDescent="0.3">
      <c r="A57" s="11" t="s">
        <v>29</v>
      </c>
    </row>
    <row r="59" spans="1:12" s="12" customFormat="1" ht="24" x14ac:dyDescent="0.3">
      <c r="B59" s="12" t="s">
        <v>49</v>
      </c>
      <c r="I59" s="33" t="s">
        <v>48</v>
      </c>
      <c r="J59" s="33"/>
    </row>
    <row r="60" spans="1:12" s="12" customFormat="1" ht="24" x14ac:dyDescent="0.3">
      <c r="B60" s="12" t="s">
        <v>32</v>
      </c>
      <c r="D60" s="12" t="s">
        <v>33</v>
      </c>
      <c r="H60" s="34"/>
      <c r="I60" s="33" t="s">
        <v>32</v>
      </c>
      <c r="J60" s="33"/>
      <c r="K60" s="33" t="s">
        <v>33</v>
      </c>
      <c r="L60" s="35"/>
    </row>
    <row r="61" spans="1:12" s="12" customFormat="1" x14ac:dyDescent="0.3">
      <c r="A61" s="12" t="s">
        <v>63</v>
      </c>
      <c r="B61" s="12">
        <v>78</v>
      </c>
      <c r="C61" s="26">
        <v>0.22478386167146974</v>
      </c>
      <c r="D61" s="12">
        <v>92</v>
      </c>
      <c r="E61" s="26">
        <v>0.1223404255319149</v>
      </c>
      <c r="H61" s="36" t="s">
        <v>63</v>
      </c>
      <c r="I61" s="23">
        <v>653</v>
      </c>
      <c r="J61" s="37">
        <v>1.8780557952257693E-2</v>
      </c>
      <c r="K61" s="23">
        <v>748</v>
      </c>
      <c r="L61" s="19">
        <v>6.7325520692696804E-3</v>
      </c>
    </row>
    <row r="62" spans="1:12" s="12" customFormat="1" x14ac:dyDescent="0.3">
      <c r="A62" s="12" t="s">
        <v>56</v>
      </c>
      <c r="B62" s="12">
        <v>69</v>
      </c>
      <c r="C62" s="26">
        <v>0.19884726224783861</v>
      </c>
      <c r="D62" s="12">
        <v>82</v>
      </c>
      <c r="E62" s="26">
        <v>0.10904255319148937</v>
      </c>
      <c r="H62" s="36" t="s">
        <v>56</v>
      </c>
      <c r="I62" s="23">
        <v>897</v>
      </c>
      <c r="J62" s="37">
        <v>2.5798101811906816E-2</v>
      </c>
      <c r="K62" s="23">
        <v>978</v>
      </c>
      <c r="L62" s="19">
        <v>8.8027218231895021E-3</v>
      </c>
    </row>
    <row r="63" spans="1:12" s="12" customFormat="1" x14ac:dyDescent="0.3">
      <c r="A63" s="12" t="s">
        <v>57</v>
      </c>
      <c r="B63" s="12">
        <v>49</v>
      </c>
      <c r="C63" s="26">
        <v>0.14121037463976946</v>
      </c>
      <c r="D63" s="12">
        <v>65</v>
      </c>
      <c r="E63" s="26">
        <v>8.6436170212765964E-2</v>
      </c>
      <c r="H63" s="36" t="s">
        <v>57</v>
      </c>
      <c r="I63" s="23">
        <v>962</v>
      </c>
      <c r="J63" s="37">
        <v>2.7667529479436296E-2</v>
      </c>
      <c r="K63" s="23">
        <v>1421</v>
      </c>
      <c r="L63" s="19">
        <v>1.2790048784000288E-2</v>
      </c>
    </row>
    <row r="64" spans="1:12" s="12" customFormat="1" x14ac:dyDescent="0.3">
      <c r="A64" s="12" t="s">
        <v>58</v>
      </c>
      <c r="B64" s="12">
        <v>40</v>
      </c>
      <c r="C64" s="26">
        <v>0.11527377521613832</v>
      </c>
      <c r="D64" s="12">
        <v>92</v>
      </c>
      <c r="E64" s="26">
        <v>0.12234042553191489</v>
      </c>
      <c r="H64" s="36" t="s">
        <v>58</v>
      </c>
      <c r="I64" s="23">
        <v>1609</v>
      </c>
      <c r="J64" s="37">
        <v>4.627552487776819E-2</v>
      </c>
      <c r="K64" s="23">
        <v>4615</v>
      </c>
      <c r="L64" s="19">
        <v>4.1538406149304243E-2</v>
      </c>
    </row>
    <row r="65" spans="1:12" s="12" customFormat="1" x14ac:dyDescent="0.3">
      <c r="A65" s="12" t="s">
        <v>59</v>
      </c>
      <c r="B65" s="12">
        <v>46</v>
      </c>
      <c r="C65" s="26">
        <v>0.13256484149855907</v>
      </c>
      <c r="D65" s="12">
        <v>135</v>
      </c>
      <c r="E65" s="26">
        <v>0.17952127659574468</v>
      </c>
      <c r="H65" s="36" t="s">
        <v>59</v>
      </c>
      <c r="I65" s="23">
        <v>4122</v>
      </c>
      <c r="J65" s="37">
        <v>0.11855047454702329</v>
      </c>
      <c r="K65" s="23">
        <v>13270</v>
      </c>
      <c r="L65" s="19">
        <v>0.11943979406311317</v>
      </c>
    </row>
    <row r="66" spans="1:12" s="12" customFormat="1" x14ac:dyDescent="0.3">
      <c r="A66" s="12" t="s">
        <v>60</v>
      </c>
      <c r="B66" s="12">
        <v>49</v>
      </c>
      <c r="C66" s="26">
        <v>0.14121037463976946</v>
      </c>
      <c r="D66" s="12">
        <v>201</v>
      </c>
      <c r="E66" s="26">
        <v>0.26728723404255317</v>
      </c>
      <c r="H66" s="36" t="s">
        <v>60</v>
      </c>
      <c r="I66" s="23">
        <v>10355</v>
      </c>
      <c r="J66" s="37">
        <v>0.29781420765027322</v>
      </c>
      <c r="K66" s="23">
        <v>47601</v>
      </c>
      <c r="L66" s="19">
        <v>0.42844413241885837</v>
      </c>
    </row>
    <row r="67" spans="1:12" s="12" customFormat="1" x14ac:dyDescent="0.3">
      <c r="A67" s="12" t="s">
        <v>62</v>
      </c>
      <c r="B67" s="12">
        <v>16</v>
      </c>
      <c r="C67" s="26">
        <v>4.6109510086455328E-2</v>
      </c>
      <c r="D67" s="12">
        <v>85</v>
      </c>
      <c r="E67" s="26">
        <v>0.11303191489361702</v>
      </c>
      <c r="H67" s="36" t="s">
        <v>62</v>
      </c>
      <c r="I67" s="23">
        <v>16172</v>
      </c>
      <c r="J67" s="37">
        <v>0.46511360368133448</v>
      </c>
      <c r="K67" s="23">
        <v>42469</v>
      </c>
      <c r="L67" s="19">
        <v>0.38225234469226477</v>
      </c>
    </row>
    <row r="68" spans="1:12" s="12" customFormat="1" x14ac:dyDescent="0.3">
      <c r="A68" s="12" t="s">
        <v>51</v>
      </c>
      <c r="B68" s="12">
        <v>347</v>
      </c>
      <c r="D68" s="12">
        <v>752</v>
      </c>
      <c r="H68" s="12" t="s">
        <v>51</v>
      </c>
      <c r="I68" s="31">
        <v>34770</v>
      </c>
      <c r="J68" s="31"/>
      <c r="K68" s="31">
        <v>111102</v>
      </c>
    </row>
    <row r="69" spans="1:12" s="12" customFormat="1" x14ac:dyDescent="0.3"/>
    <row r="70" spans="1:12" s="12" customFormat="1" x14ac:dyDescent="0.3"/>
    <row r="71" spans="1:12" s="12" customFormat="1" ht="34.200000000000003" x14ac:dyDescent="0.3">
      <c r="B71" s="38" t="s">
        <v>64</v>
      </c>
      <c r="C71" s="39"/>
      <c r="I71" s="12" t="s">
        <v>52</v>
      </c>
    </row>
    <row r="72" spans="1:12" s="12" customFormat="1" ht="35.4" x14ac:dyDescent="0.3">
      <c r="A72" s="40"/>
      <c r="B72" s="39" t="s">
        <v>32</v>
      </c>
      <c r="C72" s="39"/>
      <c r="D72" s="39" t="s">
        <v>33</v>
      </c>
      <c r="E72" s="41"/>
      <c r="H72" s="42"/>
      <c r="I72" s="43" t="s">
        <v>32</v>
      </c>
      <c r="J72" s="43"/>
      <c r="K72" s="43" t="s">
        <v>33</v>
      </c>
      <c r="L72" s="44"/>
    </row>
    <row r="73" spans="1:12" s="12" customFormat="1" x14ac:dyDescent="0.3">
      <c r="A73" s="45" t="s">
        <v>63</v>
      </c>
      <c r="B73" s="23">
        <v>3709340</v>
      </c>
      <c r="C73" s="46">
        <v>1.2232130831294602E-2</v>
      </c>
      <c r="D73" s="23">
        <v>5970596</v>
      </c>
      <c r="E73" s="47">
        <v>3.321919382202566E-3</v>
      </c>
      <c r="H73" s="48" t="s">
        <v>63</v>
      </c>
      <c r="I73" s="23">
        <v>9539745</v>
      </c>
      <c r="J73" s="37">
        <v>7.8867456595401991E-3</v>
      </c>
      <c r="K73" s="23">
        <v>12020485</v>
      </c>
      <c r="L73" s="47">
        <v>1.2937480987923907E-3</v>
      </c>
    </row>
    <row r="74" spans="1:12" s="12" customFormat="1" x14ac:dyDescent="0.3">
      <c r="A74" s="45" t="s">
        <v>56</v>
      </c>
      <c r="B74" s="23">
        <v>5798705</v>
      </c>
      <c r="C74" s="46">
        <v>1.9122139844846297E-2</v>
      </c>
      <c r="D74" s="23">
        <v>8349247</v>
      </c>
      <c r="E74" s="47">
        <v>4.6453528987887693E-3</v>
      </c>
      <c r="H74" s="48" t="s">
        <v>56</v>
      </c>
      <c r="I74" s="23">
        <v>19904975</v>
      </c>
      <c r="J74" s="37">
        <v>1.6455940403491517E-2</v>
      </c>
      <c r="K74" s="23">
        <v>24040603</v>
      </c>
      <c r="L74" s="47">
        <v>2.5874566978847063E-3</v>
      </c>
    </row>
    <row r="75" spans="1:12" s="12" customFormat="1" x14ac:dyDescent="0.3">
      <c r="A75" s="45" t="s">
        <v>57</v>
      </c>
      <c r="B75" s="23">
        <v>7075631</v>
      </c>
      <c r="C75" s="46">
        <v>2.333300374351336E-2</v>
      </c>
      <c r="D75" s="23">
        <v>13989731</v>
      </c>
      <c r="E75" s="47">
        <v>7.7836046117841645E-3</v>
      </c>
      <c r="H75" s="48" t="s">
        <v>57</v>
      </c>
      <c r="I75" s="23">
        <v>27169275</v>
      </c>
      <c r="J75" s="37">
        <v>2.2461518801509272E-2</v>
      </c>
      <c r="K75" s="23">
        <v>37177139</v>
      </c>
      <c r="L75" s="47">
        <v>4.0013238151198095E-3</v>
      </c>
    </row>
    <row r="76" spans="1:12" s="12" customFormat="1" x14ac:dyDescent="0.3">
      <c r="A76" s="45" t="s">
        <v>58</v>
      </c>
      <c r="B76" s="23">
        <v>14280308</v>
      </c>
      <c r="C76" s="46">
        <v>4.7091556925809699E-2</v>
      </c>
      <c r="D76" s="23">
        <v>52631496</v>
      </c>
      <c r="E76" s="47">
        <v>2.9283104513639312E-2</v>
      </c>
      <c r="H76" s="48" t="s">
        <v>58</v>
      </c>
      <c r="I76" s="23">
        <v>54223914</v>
      </c>
      <c r="J76" s="37">
        <v>4.482826515622599E-2</v>
      </c>
      <c r="K76" s="23">
        <v>129954680</v>
      </c>
      <c r="L76" s="47">
        <v>1.3986841644008001E-2</v>
      </c>
    </row>
    <row r="77" spans="1:12" s="12" customFormat="1" x14ac:dyDescent="0.3">
      <c r="A77" s="45" t="s">
        <v>59</v>
      </c>
      <c r="B77" s="23">
        <v>37654792</v>
      </c>
      <c r="C77" s="46">
        <v>0.12417258654347817</v>
      </c>
      <c r="D77" s="23">
        <v>156669276</v>
      </c>
      <c r="E77" s="47">
        <v>8.7167630256685155E-2</v>
      </c>
      <c r="H77" s="48" t="s">
        <v>59</v>
      </c>
      <c r="I77" s="23">
        <v>126981065</v>
      </c>
      <c r="J77" s="37">
        <v>0.10497842062157238</v>
      </c>
      <c r="K77" s="23">
        <v>403887781</v>
      </c>
      <c r="L77" s="47">
        <v>4.346988069068989E-2</v>
      </c>
    </row>
    <row r="78" spans="1:12" s="12" customFormat="1" x14ac:dyDescent="0.3">
      <c r="A78" s="45" t="s">
        <v>60</v>
      </c>
      <c r="B78" s="23">
        <v>100288932</v>
      </c>
      <c r="C78" s="46">
        <v>0.33071849362819467</v>
      </c>
      <c r="D78" s="23">
        <v>612457050</v>
      </c>
      <c r="E78" s="47">
        <v>0.34075876933585963</v>
      </c>
      <c r="H78" s="48" t="s">
        <v>60</v>
      </c>
      <c r="I78" s="23">
        <v>352045392</v>
      </c>
      <c r="J78" s="37">
        <v>0.29104472575704365</v>
      </c>
      <c r="K78" s="23">
        <v>1666889181</v>
      </c>
      <c r="L78" s="47">
        <v>0.17940496650645588</v>
      </c>
    </row>
    <row r="79" spans="1:12" s="12" customFormat="1" x14ac:dyDescent="0.3">
      <c r="A79" s="45" t="s">
        <v>62</v>
      </c>
      <c r="B79" s="23">
        <v>134437904</v>
      </c>
      <c r="C79" s="46">
        <v>0.4433300884828632</v>
      </c>
      <c r="D79" s="23">
        <v>947265806</v>
      </c>
      <c r="E79" s="47">
        <v>0.52703961900104046</v>
      </c>
      <c r="H79" s="48" t="s">
        <v>62</v>
      </c>
      <c r="I79" s="23">
        <v>619727703</v>
      </c>
      <c r="J79" s="37">
        <v>0.51234438360061696</v>
      </c>
      <c r="K79" s="23">
        <v>7017239920</v>
      </c>
      <c r="L79" s="47">
        <v>0.75525578254704928</v>
      </c>
    </row>
    <row r="80" spans="1:12" s="12" customFormat="1" x14ac:dyDescent="0.3">
      <c r="A80" s="12" t="s">
        <v>51</v>
      </c>
      <c r="B80" s="31">
        <v>303245612</v>
      </c>
      <c r="C80" s="31"/>
      <c r="D80" s="31">
        <v>1797333202</v>
      </c>
      <c r="H80" s="12" t="s">
        <v>51</v>
      </c>
      <c r="I80" s="31">
        <v>1209592069</v>
      </c>
      <c r="J80" s="21"/>
      <c r="K80" s="31">
        <v>9291209789</v>
      </c>
    </row>
    <row r="81" s="12" customFormat="1" x14ac:dyDescent="0.3"/>
    <row r="82" s="12" customFormat="1" x14ac:dyDescent="0.3"/>
    <row r="83" s="12" customFormat="1" x14ac:dyDescent="0.3"/>
    <row r="84" s="12" customFormat="1" x14ac:dyDescent="0.3"/>
    <row r="85" s="12" customFormat="1" x14ac:dyDescent="0.3"/>
    <row r="86" s="12" customFormat="1" x14ac:dyDescent="0.3"/>
    <row r="87" s="12" customFormat="1" x14ac:dyDescent="0.3"/>
    <row r="88" s="12" customFormat="1" x14ac:dyDescent="0.3"/>
    <row r="89" s="12" customFormat="1" x14ac:dyDescent="0.3"/>
    <row r="90" s="12" customFormat="1" x14ac:dyDescent="0.3"/>
    <row r="91" s="12" customFormat="1" x14ac:dyDescent="0.3"/>
  </sheetData>
  <hyperlinks>
    <hyperlink ref="T7" location="ÍNDICE!A1" display="INDICE&gt;&gt;"/>
  </hyperlinks>
  <printOptions horizontalCentered="1"/>
  <pageMargins left="0.39370078740157483" right="0.39370078740157483" top="0.39370078740157483" bottom="0.39370078740157483" header="0" footer="0.31496062992125984"/>
  <pageSetup paperSize="9" scale="60" orientation="landscape" r:id="rId1"/>
  <headerFooter>
    <oddFooter xml:space="preserve">&amp;LINSTITUTO NACIONAL DE ESTADÍSTICA Y CENSOS (INEC) - HOTELES, RESTAURANTES Y SERVICIOS 2013 (Empalme con la serie histórica)
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T84"/>
  <sheetViews>
    <sheetView showGridLines="0" zoomScale="70" zoomScaleNormal="70" zoomScalePageLayoutView="50" workbookViewId="0">
      <selection activeCell="S31" sqref="S31"/>
    </sheetView>
  </sheetViews>
  <sheetFormatPr baseColWidth="10" defaultRowHeight="14.4" x14ac:dyDescent="0.3"/>
  <cols>
    <col min="2" max="2" width="12.33203125" bestFit="1" customWidth="1"/>
    <col min="3" max="3" width="11.6640625" bestFit="1" customWidth="1"/>
    <col min="4" max="4" width="14.33203125" bestFit="1" customWidth="1"/>
    <col min="5" max="5" width="11.6640625" bestFit="1" customWidth="1"/>
    <col min="8" max="8" width="14.88671875" bestFit="1" customWidth="1"/>
    <col min="9" max="9" width="11.88671875" bestFit="1" customWidth="1"/>
    <col min="10" max="10" width="16.6640625" bestFit="1" customWidth="1"/>
    <col min="11" max="11" width="11.88671875" bestFit="1" customWidth="1"/>
  </cols>
  <sheetData>
    <row r="6" spans="20:20" x14ac:dyDescent="0.3">
      <c r="T6" s="92" t="s">
        <v>105</v>
      </c>
    </row>
    <row r="61" spans="1:11" x14ac:dyDescent="0.3">
      <c r="A61" s="11" t="s">
        <v>29</v>
      </c>
    </row>
    <row r="62" spans="1:11" s="9" customFormat="1" x14ac:dyDescent="0.3">
      <c r="A62" s="8"/>
    </row>
    <row r="63" spans="1:11" s="12" customFormat="1" x14ac:dyDescent="0.3">
      <c r="B63" s="12" t="s">
        <v>54</v>
      </c>
      <c r="H63" s="49" t="s">
        <v>53</v>
      </c>
    </row>
    <row r="64" spans="1:11" s="12" customFormat="1" ht="35.4" x14ac:dyDescent="0.3">
      <c r="A64" s="50"/>
      <c r="B64" s="51" t="s">
        <v>32</v>
      </c>
      <c r="C64" s="51"/>
      <c r="D64" s="51" t="s">
        <v>33</v>
      </c>
      <c r="E64" s="52"/>
      <c r="G64" s="53"/>
      <c r="H64" s="54" t="s">
        <v>32</v>
      </c>
      <c r="I64" s="54"/>
      <c r="J64" s="54" t="s">
        <v>33</v>
      </c>
      <c r="K64" s="55"/>
    </row>
    <row r="65" spans="1:13" s="12" customFormat="1" x14ac:dyDescent="0.3">
      <c r="A65" s="56" t="s">
        <v>63</v>
      </c>
      <c r="B65" s="23">
        <v>5871592</v>
      </c>
      <c r="C65" s="37">
        <v>7.4934619468195853E-3</v>
      </c>
      <c r="D65" s="23">
        <v>5588798</v>
      </c>
      <c r="E65" s="47">
        <v>9.4862718777896052E-4</v>
      </c>
      <c r="G65" s="57" t="s">
        <v>63</v>
      </c>
      <c r="H65" s="23">
        <v>3668153</v>
      </c>
      <c r="I65" s="46">
        <v>8.6100799743308257E-3</v>
      </c>
      <c r="J65" s="23">
        <v>6431687</v>
      </c>
      <c r="K65" s="47">
        <v>1.8797741671601211E-3</v>
      </c>
      <c r="M65" s="106"/>
    </row>
    <row r="66" spans="1:13" s="12" customFormat="1" x14ac:dyDescent="0.3">
      <c r="A66" s="56" t="s">
        <v>56</v>
      </c>
      <c r="B66" s="23">
        <v>11926231</v>
      </c>
      <c r="C66" s="37">
        <v>1.5220532722212321E-2</v>
      </c>
      <c r="D66" s="23">
        <v>12592987</v>
      </c>
      <c r="E66" s="47">
        <v>2.1374989476354322E-3</v>
      </c>
      <c r="G66" s="57" t="s">
        <v>56</v>
      </c>
      <c r="H66" s="23">
        <v>7978744</v>
      </c>
      <c r="I66" s="46">
        <v>1.8728123918144154E-2</v>
      </c>
      <c r="J66" s="23">
        <v>11447616</v>
      </c>
      <c r="K66" s="47">
        <v>3.3672331053561026E-3</v>
      </c>
      <c r="M66" s="106"/>
    </row>
    <row r="67" spans="1:13" s="12" customFormat="1" x14ac:dyDescent="0.3">
      <c r="A67" s="56" t="s">
        <v>57</v>
      </c>
      <c r="B67" s="23">
        <v>18675657</v>
      </c>
      <c r="C67" s="37">
        <v>2.3834306787895825E-2</v>
      </c>
      <c r="D67" s="23">
        <v>18754229</v>
      </c>
      <c r="E67" s="47">
        <v>3.1832912041610071E-3</v>
      </c>
      <c r="G67" s="57" t="s">
        <v>57</v>
      </c>
      <c r="H67" s="23">
        <v>8493618</v>
      </c>
      <c r="I67" s="46">
        <v>1.9936663015805458E-2</v>
      </c>
      <c r="J67" s="23">
        <v>18422910</v>
      </c>
      <c r="K67" s="47">
        <v>5.4189651757183327E-3</v>
      </c>
      <c r="M67" s="106"/>
    </row>
    <row r="68" spans="1:13" s="12" customFormat="1" x14ac:dyDescent="0.3">
      <c r="A68" s="56" t="s">
        <v>58</v>
      </c>
      <c r="B68" s="23">
        <v>35193029</v>
      </c>
      <c r="C68" s="37">
        <v>4.4914160180887591E-2</v>
      </c>
      <c r="D68" s="23">
        <v>64792362</v>
      </c>
      <c r="E68" s="19">
        <v>1.0997677166649499E-2</v>
      </c>
      <c r="G68" s="57" t="s">
        <v>58</v>
      </c>
      <c r="H68" s="23">
        <v>19030885</v>
      </c>
      <c r="I68" s="46">
        <v>4.467028551761415E-2</v>
      </c>
      <c r="J68" s="23">
        <v>65162318</v>
      </c>
      <c r="K68" s="47">
        <v>1.9167022582810417E-2</v>
      </c>
      <c r="M68" s="106"/>
    </row>
    <row r="69" spans="1:13" s="12" customFormat="1" x14ac:dyDescent="0.3">
      <c r="A69" s="56" t="s">
        <v>59</v>
      </c>
      <c r="B69" s="23">
        <v>76240344</v>
      </c>
      <c r="C69" s="37">
        <v>9.7299695989849916E-2</v>
      </c>
      <c r="D69" s="23">
        <v>206559122</v>
      </c>
      <c r="E69" s="19">
        <v>3.5060776756102335E-2</v>
      </c>
      <c r="G69" s="57" t="s">
        <v>59</v>
      </c>
      <c r="H69" s="23">
        <v>50740721</v>
      </c>
      <c r="I69" s="46">
        <v>0.11910126588645774</v>
      </c>
      <c r="J69" s="23">
        <v>197328659</v>
      </c>
      <c r="K69" s="47">
        <v>5.804279189835905E-2</v>
      </c>
      <c r="M69" s="106"/>
    </row>
    <row r="70" spans="1:13" s="12" customFormat="1" x14ac:dyDescent="0.3">
      <c r="A70" s="56" t="s">
        <v>60</v>
      </c>
      <c r="B70" s="23">
        <v>207487546</v>
      </c>
      <c r="C70" s="37">
        <v>0.26480042046347535</v>
      </c>
      <c r="D70" s="23">
        <v>861993152</v>
      </c>
      <c r="E70" s="19">
        <v>0.14631234474147789</v>
      </c>
      <c r="G70" s="57" t="s">
        <v>60</v>
      </c>
      <c r="H70" s="23">
        <v>144557846</v>
      </c>
      <c r="I70" s="46">
        <v>0.33931371318944425</v>
      </c>
      <c r="J70" s="23">
        <v>804896029</v>
      </c>
      <c r="K70" s="47">
        <v>0.23675432118080006</v>
      </c>
      <c r="M70" s="106"/>
    </row>
    <row r="71" spans="1:13" s="12" customFormat="1" x14ac:dyDescent="0.3">
      <c r="A71" s="56" t="s">
        <v>61</v>
      </c>
      <c r="B71" s="23">
        <v>428167597</v>
      </c>
      <c r="C71" s="37">
        <v>0.54643742190885936</v>
      </c>
      <c r="D71" s="23">
        <v>4721178157</v>
      </c>
      <c r="E71" s="19">
        <v>0.8013597839961949</v>
      </c>
      <c r="G71" s="57" t="s">
        <v>62</v>
      </c>
      <c r="H71" s="23">
        <v>191560106</v>
      </c>
      <c r="I71" s="46">
        <v>0.44963986849820342</v>
      </c>
      <c r="J71" s="23">
        <v>2296061763</v>
      </c>
      <c r="K71" s="47">
        <v>0.6753698918897959</v>
      </c>
      <c r="M71" s="106"/>
    </row>
    <row r="72" spans="1:13" s="12" customFormat="1" x14ac:dyDescent="0.3">
      <c r="B72" s="31">
        <v>783561996</v>
      </c>
      <c r="D72" s="31">
        <v>5891458807</v>
      </c>
      <c r="G72" s="12" t="s">
        <v>51</v>
      </c>
      <c r="H72" s="24">
        <v>426030073</v>
      </c>
      <c r="J72" s="24">
        <v>3399750982</v>
      </c>
    </row>
    <row r="73" spans="1:13" s="12" customFormat="1" x14ac:dyDescent="0.3"/>
    <row r="74" spans="1:13" s="12" customFormat="1" x14ac:dyDescent="0.3"/>
    <row r="75" spans="1:13" s="12" customFormat="1" x14ac:dyDescent="0.3">
      <c r="A75" s="12" t="s">
        <v>65</v>
      </c>
      <c r="G75" s="106"/>
      <c r="H75" s="106"/>
      <c r="I75" s="106"/>
      <c r="J75" s="106"/>
      <c r="K75" s="106"/>
      <c r="L75" s="106"/>
    </row>
    <row r="76" spans="1:13" s="12" customFormat="1" ht="35.4" x14ac:dyDescent="0.3">
      <c r="A76" s="58"/>
      <c r="B76" s="59" t="s">
        <v>32</v>
      </c>
      <c r="C76" s="59"/>
      <c r="D76" s="59" t="s">
        <v>33</v>
      </c>
      <c r="E76" s="60"/>
    </row>
    <row r="77" spans="1:13" s="12" customFormat="1" x14ac:dyDescent="0.3">
      <c r="A77" s="61" t="s">
        <v>55</v>
      </c>
      <c r="B77" s="23">
        <v>111072</v>
      </c>
      <c r="C77" s="46">
        <v>4.2775934470004277E-3</v>
      </c>
      <c r="D77" s="62">
        <v>-1206868</v>
      </c>
      <c r="E77" s="47">
        <v>-2.6718592333101095E-3</v>
      </c>
    </row>
    <row r="78" spans="1:13" s="12" customFormat="1" x14ac:dyDescent="0.3">
      <c r="A78" s="61" t="s">
        <v>56</v>
      </c>
      <c r="B78" s="23">
        <v>428155</v>
      </c>
      <c r="C78" s="46">
        <v>1.6489061350299518E-2</v>
      </c>
      <c r="D78" s="62">
        <v>357941</v>
      </c>
      <c r="E78" s="47">
        <v>7.9243791850496816E-4</v>
      </c>
    </row>
    <row r="79" spans="1:13" s="12" customFormat="1" x14ac:dyDescent="0.3">
      <c r="A79" s="61" t="s">
        <v>57</v>
      </c>
      <c r="B79" s="23">
        <v>-269339</v>
      </c>
      <c r="C79" s="46">
        <v>-1.0372755882865603E-2</v>
      </c>
      <c r="D79" s="62">
        <v>2424106</v>
      </c>
      <c r="E79" s="47">
        <v>5.3666763876599891E-3</v>
      </c>
    </row>
    <row r="80" spans="1:13" s="12" customFormat="1" x14ac:dyDescent="0.3">
      <c r="A80" s="61" t="s">
        <v>58</v>
      </c>
      <c r="B80" s="23">
        <v>1989052</v>
      </c>
      <c r="C80" s="46">
        <v>7.6602166170980035E-2</v>
      </c>
      <c r="D80" s="62">
        <v>3696375</v>
      </c>
      <c r="E80" s="47">
        <v>8.1833254950223686E-3</v>
      </c>
    </row>
    <row r="81" spans="1:5" s="12" customFormat="1" x14ac:dyDescent="0.3">
      <c r="A81" s="61" t="s">
        <v>59</v>
      </c>
      <c r="B81" s="23">
        <v>4206590</v>
      </c>
      <c r="C81" s="46">
        <v>0.16200376168807196</v>
      </c>
      <c r="D81" s="62">
        <v>-634413</v>
      </c>
      <c r="E81" s="47">
        <v>-1.4045133616783E-3</v>
      </c>
    </row>
    <row r="82" spans="1:5" s="12" customFormat="1" x14ac:dyDescent="0.3">
      <c r="A82" s="61" t="s">
        <v>60</v>
      </c>
      <c r="B82" s="23">
        <v>6049523</v>
      </c>
      <c r="C82" s="46">
        <v>0.2329786079505039</v>
      </c>
      <c r="D82" s="62">
        <v>51775773</v>
      </c>
      <c r="E82" s="47">
        <v>0.11462527563231295</v>
      </c>
    </row>
    <row r="83" spans="1:5" s="12" customFormat="1" x14ac:dyDescent="0.3">
      <c r="A83" s="61" t="s">
        <v>62</v>
      </c>
      <c r="B83" s="23">
        <v>13450949</v>
      </c>
      <c r="C83" s="46">
        <v>0.51802156527600973</v>
      </c>
      <c r="D83" s="62">
        <v>395283038</v>
      </c>
      <c r="E83" s="47">
        <v>0.87510865716148811</v>
      </c>
    </row>
    <row r="84" spans="1:5" s="12" customFormat="1" x14ac:dyDescent="0.3">
      <c r="A84" s="12" t="s">
        <v>51</v>
      </c>
      <c r="B84" s="24">
        <v>25966002</v>
      </c>
      <c r="D84" s="24">
        <v>451695952</v>
      </c>
    </row>
  </sheetData>
  <hyperlinks>
    <hyperlink ref="T6" location="ÍNDICE!A1" display="INDICE&gt;&gt;"/>
  </hyperlinks>
  <printOptions horizontalCentered="1"/>
  <pageMargins left="0.39370078740157483" right="0.39370078740157483" top="0.39370078740157483" bottom="0.78740157480314965" header="0" footer="0.31496062992125984"/>
  <pageSetup paperSize="9" scale="60" orientation="landscape" r:id="rId1"/>
  <headerFooter>
    <oddFooter xml:space="preserve">&amp;LINSTITUTO NACIONAL DE ESTADÍSTICA Y CENSOS (INEC) - HOTELES, RESTAURANTES Y SERVICIOS 2013 (Empalme con la serie histórica)
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T73"/>
  <sheetViews>
    <sheetView showGridLines="0" zoomScale="70" zoomScaleNormal="70" zoomScalePageLayoutView="51" workbookViewId="0"/>
  </sheetViews>
  <sheetFormatPr baseColWidth="10" defaultRowHeight="14.4" x14ac:dyDescent="0.3"/>
  <sheetData>
    <row r="6" spans="20:20" x14ac:dyDescent="0.3">
      <c r="T6" s="92" t="s">
        <v>105</v>
      </c>
    </row>
    <row r="62" spans="1:1" x14ac:dyDescent="0.3">
      <c r="A62" s="11" t="s">
        <v>29</v>
      </c>
    </row>
    <row r="64" spans="1:1" s="12" customFormat="1" x14ac:dyDescent="0.3"/>
    <row r="65" spans="1:4" s="12" customFormat="1" ht="35.4" x14ac:dyDescent="0.3">
      <c r="A65" s="63" t="s">
        <v>30</v>
      </c>
      <c r="B65" s="64" t="s">
        <v>48</v>
      </c>
      <c r="C65" s="65" t="s">
        <v>67</v>
      </c>
      <c r="D65" s="65" t="s">
        <v>68</v>
      </c>
    </row>
    <row r="66" spans="1:4" s="12" customFormat="1" x14ac:dyDescent="0.3">
      <c r="A66" s="115" t="s">
        <v>32</v>
      </c>
      <c r="B66" s="23">
        <v>34770</v>
      </c>
      <c r="C66" s="23">
        <v>12749</v>
      </c>
      <c r="D66" s="23">
        <v>22021</v>
      </c>
    </row>
    <row r="67" spans="1:4" s="12" customFormat="1" x14ac:dyDescent="0.3">
      <c r="A67" s="115"/>
      <c r="B67" s="23"/>
      <c r="C67" s="37">
        <v>0.36666666666666664</v>
      </c>
      <c r="D67" s="37">
        <v>0.6333333333333333</v>
      </c>
    </row>
    <row r="68" spans="1:4" s="12" customFormat="1" x14ac:dyDescent="0.3">
      <c r="A68" s="116" t="s">
        <v>33</v>
      </c>
      <c r="B68" s="23">
        <v>111102</v>
      </c>
      <c r="C68" s="23">
        <v>42318</v>
      </c>
      <c r="D68" s="23">
        <v>68784</v>
      </c>
    </row>
    <row r="69" spans="1:4" s="12" customFormat="1" x14ac:dyDescent="0.3">
      <c r="A69" s="116"/>
      <c r="B69" s="23"/>
      <c r="C69" s="37">
        <v>0.38089323324512608</v>
      </c>
      <c r="D69" s="37">
        <v>0.61910676675487386</v>
      </c>
    </row>
    <row r="70" spans="1:4" s="12" customFormat="1" x14ac:dyDescent="0.3">
      <c r="A70" s="116" t="s">
        <v>51</v>
      </c>
      <c r="B70" s="23">
        <v>145872</v>
      </c>
      <c r="C70" s="23">
        <v>55067.366666666669</v>
      </c>
      <c r="D70" s="23">
        <v>90805.633333333331</v>
      </c>
    </row>
    <row r="71" spans="1:4" s="12" customFormat="1" x14ac:dyDescent="0.3">
      <c r="A71" s="116"/>
      <c r="C71" s="37">
        <v>0.37750470732331542</v>
      </c>
      <c r="D71" s="37">
        <v>0.62250214800190118</v>
      </c>
    </row>
    <row r="72" spans="1:4" s="12" customFormat="1" x14ac:dyDescent="0.3"/>
    <row r="73" spans="1:4" s="12" customFormat="1" x14ac:dyDescent="0.3"/>
  </sheetData>
  <mergeCells count="3">
    <mergeCell ref="A66:A67"/>
    <mergeCell ref="A68:A69"/>
    <mergeCell ref="A70:A71"/>
  </mergeCells>
  <hyperlinks>
    <hyperlink ref="T6" location="ÍNDICE!A1" display="INDICE&gt;&gt;"/>
  </hyperlinks>
  <printOptions horizontalCentered="1"/>
  <pageMargins left="0.39370078740157483" right="0.39370078740157483" top="0.39370078740157483" bottom="0.39370078740157483" header="0" footer="0.31496062992125984"/>
  <pageSetup paperSize="9" scale="60" orientation="landscape" r:id="rId1"/>
  <headerFooter>
    <oddFooter xml:space="preserve">&amp;LINSTITUTO NACIONAL DE ESTADÍSTICA Y CENSOS (INEC) - HOTELES, RESTAURANTES Y SERVICIOS 2013 (Empalme con la serie histórica)
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T40"/>
  <sheetViews>
    <sheetView showGridLines="0" zoomScale="70" zoomScaleNormal="70" zoomScaleSheetLayoutView="70" zoomScalePageLayoutView="75" workbookViewId="0">
      <selection activeCell="L10" sqref="L10"/>
    </sheetView>
  </sheetViews>
  <sheetFormatPr baseColWidth="10" defaultRowHeight="14.4" x14ac:dyDescent="0.3"/>
  <cols>
    <col min="1" max="1" width="23.44140625" bestFit="1" customWidth="1"/>
    <col min="2" max="2" width="15.88671875" bestFit="1" customWidth="1"/>
    <col min="10" max="10" width="7.44140625" customWidth="1"/>
  </cols>
  <sheetData>
    <row r="4" spans="1:20" x14ac:dyDescent="0.3">
      <c r="K4" s="92" t="s">
        <v>105</v>
      </c>
    </row>
    <row r="6" spans="1:20" ht="17.399999999999999" x14ac:dyDescent="0.3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2"/>
      <c r="L6" s="2"/>
      <c r="M6" s="2"/>
      <c r="N6" s="2"/>
      <c r="O6" s="2"/>
      <c r="P6" s="2"/>
      <c r="Q6" s="2"/>
      <c r="R6" s="2"/>
      <c r="S6" s="2"/>
      <c r="T6" s="2"/>
    </row>
    <row r="32" spans="1:1" x14ac:dyDescent="0.3">
      <c r="A32" s="11" t="s">
        <v>29</v>
      </c>
    </row>
    <row r="34" spans="1:3" s="12" customFormat="1" x14ac:dyDescent="0.3"/>
    <row r="35" spans="1:3" s="12" customFormat="1" ht="24.75" x14ac:dyDescent="0.25">
      <c r="A35" s="66" t="s">
        <v>30</v>
      </c>
      <c r="B35" s="67" t="s">
        <v>50</v>
      </c>
      <c r="C35" s="68" t="s">
        <v>69</v>
      </c>
    </row>
    <row r="36" spans="1:3" s="12" customFormat="1" ht="24" x14ac:dyDescent="0.25">
      <c r="A36" s="69" t="s">
        <v>32</v>
      </c>
      <c r="B36" s="23">
        <v>303245612</v>
      </c>
      <c r="C36" s="19">
        <f>B36/$B$38</f>
        <v>0.14436288225841357</v>
      </c>
    </row>
    <row r="37" spans="1:3" s="12" customFormat="1" ht="15" x14ac:dyDescent="0.25">
      <c r="A37" s="69" t="s">
        <v>33</v>
      </c>
      <c r="B37" s="23">
        <v>1797333202</v>
      </c>
      <c r="C37" s="19">
        <f>B37/$B$38</f>
        <v>0.85563711774158646</v>
      </c>
    </row>
    <row r="38" spans="1:3" s="12" customFormat="1" ht="15" x14ac:dyDescent="0.25">
      <c r="A38" s="69" t="s">
        <v>51</v>
      </c>
      <c r="B38" s="23">
        <f>SUM(B36:B37)</f>
        <v>2100578814</v>
      </c>
    </row>
    <row r="39" spans="1:3" s="12" customFormat="1" x14ac:dyDescent="0.3"/>
    <row r="40" spans="1:3" s="12" customFormat="1" x14ac:dyDescent="0.3"/>
  </sheetData>
  <mergeCells count="1">
    <mergeCell ref="A6:J6"/>
  </mergeCells>
  <hyperlinks>
    <hyperlink ref="K4" location="ÍNDICE!A1" display="INDICE&gt;&gt;"/>
  </hyperlinks>
  <printOptions horizontalCentered="1"/>
  <pageMargins left="0.19685039370078741" right="0.19685039370078741" top="0.39370078740157483" bottom="0.39370078740157483" header="0" footer="0.31496062992125984"/>
  <pageSetup orientation="landscape" horizontalDpi="4294967293" vertic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U45"/>
  <sheetViews>
    <sheetView showGridLines="0" zoomScale="70" zoomScaleNormal="70" zoomScalePageLayoutView="50" workbookViewId="0">
      <selection activeCell="N10" sqref="N10"/>
    </sheetView>
  </sheetViews>
  <sheetFormatPr baseColWidth="10" defaultRowHeight="14.4" x14ac:dyDescent="0.3"/>
  <cols>
    <col min="2" max="2" width="17.44140625" bestFit="1" customWidth="1"/>
    <col min="4" max="4" width="19.33203125" bestFit="1" customWidth="1"/>
  </cols>
  <sheetData>
    <row r="6" spans="1:21" x14ac:dyDescent="0.3">
      <c r="M6" s="92" t="s">
        <v>105</v>
      </c>
    </row>
    <row r="7" spans="1:21" ht="21" customHeight="1" x14ac:dyDescent="0.4">
      <c r="A7" s="119" t="s">
        <v>14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93"/>
      <c r="O7" s="93"/>
      <c r="P7" s="93"/>
      <c r="Q7" s="93"/>
      <c r="R7" s="93"/>
      <c r="S7" s="1"/>
      <c r="T7" s="1"/>
      <c r="U7" s="1"/>
    </row>
    <row r="36" spans="1:5" x14ac:dyDescent="0.3">
      <c r="A36" s="11" t="s">
        <v>29</v>
      </c>
    </row>
    <row r="38" spans="1:5" s="12" customFormat="1" ht="15" x14ac:dyDescent="0.25">
      <c r="B38" s="12" t="s">
        <v>50</v>
      </c>
    </row>
    <row r="39" spans="1:5" s="12" customFormat="1" ht="15.75" customHeight="1" x14ac:dyDescent="0.25">
      <c r="A39" s="70" t="s">
        <v>30</v>
      </c>
      <c r="B39" s="118" t="s">
        <v>32</v>
      </c>
      <c r="C39" s="118"/>
      <c r="D39" s="71" t="s">
        <v>33</v>
      </c>
    </row>
    <row r="40" spans="1:5" s="12" customFormat="1" x14ac:dyDescent="0.3">
      <c r="A40" s="72" t="s">
        <v>70</v>
      </c>
      <c r="B40" s="23">
        <v>212641149</v>
      </c>
      <c r="C40" s="32">
        <f>B40/$B$44</f>
        <v>0.7012175628777112</v>
      </c>
      <c r="D40" s="23">
        <v>1134292890</v>
      </c>
      <c r="E40" s="32">
        <f>D40/$D$44</f>
        <v>0.63109772230202199</v>
      </c>
    </row>
    <row r="41" spans="1:5" s="12" customFormat="1" x14ac:dyDescent="0.3">
      <c r="A41" s="72" t="s">
        <v>71</v>
      </c>
      <c r="B41" s="23">
        <v>84209915</v>
      </c>
      <c r="C41" s="32">
        <f t="shared" ref="C41:C43" si="0">B41/$B$44</f>
        <v>0.27769541146732241</v>
      </c>
      <c r="D41" s="23">
        <v>652814633</v>
      </c>
      <c r="E41" s="32">
        <f t="shared" ref="E41:E43" si="1">D41/$D$44</f>
        <v>0.3632129158208251</v>
      </c>
    </row>
    <row r="42" spans="1:5" s="12" customFormat="1" x14ac:dyDescent="0.3">
      <c r="A42" s="72" t="s">
        <v>73</v>
      </c>
      <c r="B42" s="23">
        <v>3191664</v>
      </c>
      <c r="C42" s="32">
        <f t="shared" si="0"/>
        <v>1.0525012971993144E-2</v>
      </c>
      <c r="D42" s="23">
        <v>6555598</v>
      </c>
      <c r="E42" s="32">
        <f t="shared" si="1"/>
        <v>3.6474027145913706E-3</v>
      </c>
    </row>
    <row r="43" spans="1:5" s="12" customFormat="1" x14ac:dyDescent="0.3">
      <c r="A43" s="72" t="s">
        <v>72</v>
      </c>
      <c r="B43" s="23">
        <v>3202884</v>
      </c>
      <c r="C43" s="32">
        <f t="shared" si="0"/>
        <v>1.0562012682973299E-2</v>
      </c>
      <c r="D43" s="23">
        <v>3670081</v>
      </c>
      <c r="E43" s="32">
        <f t="shared" si="1"/>
        <v>2.0419591625615561E-3</v>
      </c>
    </row>
    <row r="44" spans="1:5" s="12" customFormat="1" x14ac:dyDescent="0.3">
      <c r="A44" s="73" t="s">
        <v>51</v>
      </c>
      <c r="B44" s="23">
        <f>SUM(B40:B43)</f>
        <v>303245612</v>
      </c>
      <c r="D44" s="23">
        <f>SUM(D40:D43)</f>
        <v>1797333202</v>
      </c>
    </row>
    <row r="45" spans="1:5" s="12" customFormat="1" x14ac:dyDescent="0.3"/>
  </sheetData>
  <mergeCells count="2">
    <mergeCell ref="B39:C39"/>
    <mergeCell ref="A7:M7"/>
  </mergeCells>
  <hyperlinks>
    <hyperlink ref="M6" location="ÍNDICE!A1" display="INDICE&gt;&gt;"/>
  </hyperlinks>
  <printOptions horizontalCentered="1"/>
  <pageMargins left="0.78740157480314965" right="0.78740157480314965" top="0.39370078740157483" bottom="0.39370078740157483" header="0" footer="0.31496062992125984"/>
  <pageSetup paperSize="9" scale="60" orientation="landscape" r:id="rId1"/>
  <headerFooter>
    <oddFooter xml:space="preserve">&amp;LINSTITUTO NACIONAL DE ESTADÍSTICA Y CENSOS (INEC) - HOTELES, RESTAURANTES Y SERVICIOS 2013 (Empalme con la serie histórica)
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R70"/>
  <sheetViews>
    <sheetView showGridLines="0" zoomScale="70" zoomScaleNormal="70" zoomScalePageLayoutView="70" workbookViewId="0">
      <selection activeCell="T16" sqref="T16"/>
    </sheetView>
  </sheetViews>
  <sheetFormatPr baseColWidth="10" defaultRowHeight="14.4" x14ac:dyDescent="0.3"/>
  <cols>
    <col min="2" max="3" width="13.6640625" bestFit="1" customWidth="1"/>
    <col min="4" max="6" width="12.33203125" bestFit="1" customWidth="1"/>
    <col min="7" max="8" width="11.6640625" bestFit="1" customWidth="1"/>
    <col min="9" max="9" width="12.33203125" bestFit="1" customWidth="1"/>
    <col min="10" max="10" width="11.6640625" bestFit="1" customWidth="1"/>
  </cols>
  <sheetData>
    <row r="7" spans="18:18" x14ac:dyDescent="0.3">
      <c r="R7" s="92" t="s">
        <v>105</v>
      </c>
    </row>
    <row r="8" spans="18:18" hidden="1" x14ac:dyDescent="0.3"/>
    <row r="9" spans="18:18" hidden="1" x14ac:dyDescent="0.3"/>
    <row r="59" spans="1:10" x14ac:dyDescent="0.3">
      <c r="A59" s="11" t="s">
        <v>29</v>
      </c>
    </row>
    <row r="60" spans="1:10" s="12" customFormat="1" x14ac:dyDescent="0.3"/>
    <row r="61" spans="1:10" s="12" customFormat="1" x14ac:dyDescent="0.3">
      <c r="B61" s="12" t="s">
        <v>50</v>
      </c>
    </row>
    <row r="62" spans="1:10" s="12" customFormat="1" ht="46.8" x14ac:dyDescent="0.3">
      <c r="A62" s="74" t="s">
        <v>30</v>
      </c>
      <c r="B62" s="75" t="s">
        <v>64</v>
      </c>
      <c r="C62" s="75" t="s">
        <v>74</v>
      </c>
      <c r="D62" s="75" t="s">
        <v>75</v>
      </c>
      <c r="E62" s="75" t="s">
        <v>76</v>
      </c>
      <c r="F62" s="75" t="s">
        <v>77</v>
      </c>
      <c r="G62" s="75" t="s">
        <v>78</v>
      </c>
      <c r="H62" s="75" t="s">
        <v>79</v>
      </c>
      <c r="I62" s="75" t="s">
        <v>80</v>
      </c>
      <c r="J62" s="75" t="s">
        <v>81</v>
      </c>
    </row>
    <row r="63" spans="1:10" s="12" customFormat="1" x14ac:dyDescent="0.3">
      <c r="A63" s="120" t="s">
        <v>32</v>
      </c>
      <c r="B63" s="23">
        <v>303245612</v>
      </c>
      <c r="C63" s="23">
        <v>200343318</v>
      </c>
      <c r="D63" s="23">
        <v>20756192</v>
      </c>
      <c r="E63" s="23">
        <v>32069327</v>
      </c>
      <c r="F63" s="23">
        <v>11689649</v>
      </c>
      <c r="G63" s="23">
        <v>193109</v>
      </c>
      <c r="H63" s="23">
        <v>2350919</v>
      </c>
      <c r="I63" s="23">
        <v>22110995</v>
      </c>
      <c r="J63" s="23">
        <v>13732103</v>
      </c>
    </row>
    <row r="64" spans="1:10" s="12" customFormat="1" x14ac:dyDescent="0.3">
      <c r="A64" s="120"/>
      <c r="B64" s="23"/>
      <c r="C64" s="46">
        <v>0.66066353500937058</v>
      </c>
      <c r="D64" s="46">
        <v>6.8446800806469713E-2</v>
      </c>
      <c r="E64" s="46">
        <v>0.1057536390666718</v>
      </c>
      <c r="F64" s="46">
        <v>3.8548452269113131E-2</v>
      </c>
      <c r="G64" s="46">
        <v>6.3680723597741619E-4</v>
      </c>
      <c r="H64" s="46">
        <v>7.7525243794789025E-3</v>
      </c>
      <c r="I64" s="46">
        <v>7.2914476335439932E-2</v>
      </c>
      <c r="J64" s="46">
        <v>4.5283764897478547E-2</v>
      </c>
    </row>
    <row r="65" spans="1:10" s="12" customFormat="1" x14ac:dyDescent="0.3">
      <c r="A65" s="121" t="s">
        <v>33</v>
      </c>
      <c r="B65" s="23">
        <v>1797333202</v>
      </c>
      <c r="C65" s="23">
        <v>1086737646</v>
      </c>
      <c r="D65" s="23">
        <v>142463045</v>
      </c>
      <c r="E65" s="23">
        <v>177784832</v>
      </c>
      <c r="F65" s="23">
        <v>174297967</v>
      </c>
      <c r="G65" s="23">
        <v>961689</v>
      </c>
      <c r="H65" s="23">
        <v>19134655</v>
      </c>
      <c r="I65" s="23">
        <v>121634520</v>
      </c>
      <c r="J65" s="23">
        <v>74318848</v>
      </c>
    </row>
    <row r="66" spans="1:10" s="12" customFormat="1" x14ac:dyDescent="0.3">
      <c r="A66" s="121"/>
      <c r="B66" s="23"/>
      <c r="C66" s="46">
        <v>0.60463894217873571</v>
      </c>
      <c r="D66" s="46">
        <v>7.9263569404645087E-2</v>
      </c>
      <c r="E66" s="46">
        <v>9.8915900402979373E-2</v>
      </c>
      <c r="F66" s="46">
        <v>9.6975878933326459E-2</v>
      </c>
      <c r="G66" s="46">
        <v>5.3506439369721277E-4</v>
      </c>
      <c r="H66" s="46">
        <v>1.0646136720062661E-2</v>
      </c>
      <c r="I66" s="46">
        <v>6.7674997526696784E-2</v>
      </c>
      <c r="J66" s="46">
        <v>4.1349510439856657E-2</v>
      </c>
    </row>
    <row r="67" spans="1:10" s="12" customFormat="1" x14ac:dyDescent="0.3">
      <c r="A67" s="121" t="s">
        <v>51</v>
      </c>
      <c r="B67" s="24">
        <v>2100578814</v>
      </c>
      <c r="C67" s="24">
        <v>1287080964</v>
      </c>
      <c r="D67" s="24">
        <v>163219237</v>
      </c>
      <c r="E67" s="24">
        <v>209854159</v>
      </c>
      <c r="F67" s="24">
        <v>185987616</v>
      </c>
      <c r="G67" s="24">
        <v>1154798</v>
      </c>
      <c r="H67" s="24">
        <v>21485574</v>
      </c>
      <c r="I67" s="24">
        <v>143745515</v>
      </c>
      <c r="J67" s="24">
        <v>88050951</v>
      </c>
    </row>
    <row r="68" spans="1:10" s="12" customFormat="1" x14ac:dyDescent="0.3">
      <c r="A68" s="121"/>
      <c r="C68" s="46">
        <v>0.61272681387712025</v>
      </c>
      <c r="D68" s="46">
        <v>7.7702029513090201E-2</v>
      </c>
      <c r="E68" s="46">
        <v>9.9903016064599809E-2</v>
      </c>
      <c r="F68" s="46">
        <v>8.8541127217138541E-2</v>
      </c>
      <c r="G68" s="46">
        <v>5.4975228365794612E-4</v>
      </c>
      <c r="H68" s="46">
        <v>1.0228406502437476E-2</v>
      </c>
      <c r="I68" s="46">
        <v>6.8431383789058817E-2</v>
      </c>
      <c r="J68" s="46">
        <v>4.1917470752896965E-2</v>
      </c>
    </row>
    <row r="69" spans="1:10" s="12" customFormat="1" x14ac:dyDescent="0.3"/>
    <row r="70" spans="1:10" s="12" customFormat="1" x14ac:dyDescent="0.3"/>
  </sheetData>
  <mergeCells count="3">
    <mergeCell ref="A63:A64"/>
    <mergeCell ref="A65:A66"/>
    <mergeCell ref="A67:A68"/>
  </mergeCells>
  <hyperlinks>
    <hyperlink ref="R7" location="ÍNDICE!A1" display="INDICE&gt;&gt;"/>
  </hyperlinks>
  <printOptions horizontalCentered="1"/>
  <pageMargins left="0.78740157480314965" right="0.78740157480314965" top="0.39370078740157483" bottom="0.39370078740157483" header="0" footer="0.31496062992125984"/>
  <pageSetup paperSize="9" scale="60" orientation="landscape" r:id="rId1"/>
  <headerFooter>
    <oddFooter xml:space="preserve">&amp;LINSTITUTO NACIONAL DE ESTADÍSTICA Y CENSOS (INEC) - HOTELES, RESTAURANTES Y SERVICIOS 2013 (Empalme con la serie histórica)
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T172"/>
  <sheetViews>
    <sheetView showGridLines="0" zoomScale="70" zoomScaleNormal="70" zoomScalePageLayoutView="50" workbookViewId="0">
      <selection activeCell="T1" sqref="T1"/>
    </sheetView>
  </sheetViews>
  <sheetFormatPr baseColWidth="10" defaultRowHeight="14.4" x14ac:dyDescent="0.3"/>
  <cols>
    <col min="2" max="2" width="16" bestFit="1" customWidth="1"/>
    <col min="3" max="3" width="15.88671875" bestFit="1" customWidth="1"/>
    <col min="4" max="5" width="11.88671875" bestFit="1" customWidth="1"/>
    <col min="6" max="6" width="16.5546875" bestFit="1" customWidth="1"/>
    <col min="7" max="7" width="16.109375" bestFit="1" customWidth="1"/>
    <col min="8" max="8" width="13.33203125" bestFit="1" customWidth="1"/>
    <col min="9" max="9" width="16.6640625" bestFit="1" customWidth="1"/>
    <col min="18" max="19" width="0" hidden="1" customWidth="1"/>
  </cols>
  <sheetData>
    <row r="7" spans="20:20" hidden="1" x14ac:dyDescent="0.3">
      <c r="T7" s="7" t="s">
        <v>28</v>
      </c>
    </row>
    <row r="8" spans="20:20" hidden="1" x14ac:dyDescent="0.3"/>
    <row r="9" spans="20:20" x14ac:dyDescent="0.3">
      <c r="T9" s="92" t="s">
        <v>105</v>
      </c>
    </row>
    <row r="59" spans="1:9" x14ac:dyDescent="0.3">
      <c r="A59" s="11" t="s">
        <v>29</v>
      </c>
    </row>
    <row r="60" spans="1:9" s="88" customFormat="1" x14ac:dyDescent="0.3"/>
    <row r="61" spans="1:9" s="94" customFormat="1" x14ac:dyDescent="0.3"/>
    <row r="62" spans="1:9" s="12" customFormat="1" x14ac:dyDescent="0.3"/>
    <row r="63" spans="1:9" s="12" customFormat="1" ht="58.2" x14ac:dyDescent="0.3">
      <c r="A63" s="95" t="s">
        <v>30</v>
      </c>
      <c r="B63" s="96" t="s">
        <v>54</v>
      </c>
      <c r="C63" s="96" t="s">
        <v>82</v>
      </c>
      <c r="D63" s="96" t="s">
        <v>83</v>
      </c>
      <c r="E63" s="96" t="s">
        <v>84</v>
      </c>
      <c r="F63" s="96" t="s">
        <v>85</v>
      </c>
      <c r="G63" s="96" t="s">
        <v>86</v>
      </c>
      <c r="H63" s="96" t="s">
        <v>87</v>
      </c>
      <c r="I63" s="97"/>
    </row>
    <row r="64" spans="1:9" s="12" customFormat="1" x14ac:dyDescent="0.3">
      <c r="A64" s="98" t="s">
        <v>32</v>
      </c>
      <c r="B64" s="23">
        <v>783561996</v>
      </c>
      <c r="C64" s="23">
        <v>448934229</v>
      </c>
      <c r="D64" s="99">
        <v>0</v>
      </c>
      <c r="E64" s="99">
        <v>0</v>
      </c>
      <c r="F64" s="23">
        <v>211313771</v>
      </c>
      <c r="G64" s="23">
        <v>124583729</v>
      </c>
      <c r="H64" s="23">
        <v>1269733</v>
      </c>
      <c r="I64" s="97"/>
    </row>
    <row r="65" spans="1:9" s="12" customFormat="1" x14ac:dyDescent="0.3">
      <c r="A65" s="100"/>
      <c r="B65" s="101"/>
      <c r="C65" s="37">
        <f>C64/$B$64</f>
        <v>0.57294027950788973</v>
      </c>
      <c r="D65" s="102"/>
      <c r="E65" s="102"/>
      <c r="F65" s="37">
        <f>F64/$B$64</f>
        <v>0.26968353758698627</v>
      </c>
      <c r="G65" s="37">
        <f>G64/$B$64</f>
        <v>0.15899664562087823</v>
      </c>
      <c r="H65" s="46">
        <f>H64/$B$64</f>
        <v>1.6204627157542745E-3</v>
      </c>
      <c r="I65" s="97"/>
    </row>
    <row r="66" spans="1:9" s="12" customFormat="1" x14ac:dyDescent="0.3">
      <c r="A66" s="100" t="s">
        <v>33</v>
      </c>
      <c r="B66" s="23">
        <v>5891458807</v>
      </c>
      <c r="C66" s="23">
        <v>922091185</v>
      </c>
      <c r="D66" s="23">
        <v>149221</v>
      </c>
      <c r="E66" s="23">
        <v>19404</v>
      </c>
      <c r="F66" s="23">
        <v>2892173404</v>
      </c>
      <c r="G66" s="23">
        <v>2074882499</v>
      </c>
      <c r="H66" s="23">
        <v>-2143094</v>
      </c>
      <c r="I66" s="97"/>
    </row>
    <row r="67" spans="1:9" s="12" customFormat="1" x14ac:dyDescent="0.3">
      <c r="C67" s="26">
        <f>C66/$B$66</f>
        <v>0.1565132194261305</v>
      </c>
      <c r="D67" s="26">
        <f t="shared" ref="D67:H67" si="0">D66/$B$66</f>
        <v>2.5328361767157137E-5</v>
      </c>
      <c r="E67" s="26">
        <f t="shared" si="0"/>
        <v>3.293581545023268E-6</v>
      </c>
      <c r="F67" s="26">
        <f t="shared" si="0"/>
        <v>0.49090955207284709</v>
      </c>
      <c r="G67" s="26">
        <f t="shared" si="0"/>
        <v>0.35218484368162029</v>
      </c>
      <c r="H67" s="103">
        <f t="shared" si="0"/>
        <v>-3.6376287608998637E-4</v>
      </c>
    </row>
    <row r="68" spans="1:9" s="12" customFormat="1" x14ac:dyDescent="0.3">
      <c r="A68" s="98" t="s">
        <v>51</v>
      </c>
      <c r="B68" s="23">
        <f>B64+B66</f>
        <v>6675020803</v>
      </c>
      <c r="C68" s="23">
        <f>C64+C66</f>
        <v>1371025414</v>
      </c>
      <c r="D68" s="23">
        <f t="shared" ref="D68:H68" si="1">D64+D66</f>
        <v>149221</v>
      </c>
      <c r="E68" s="23">
        <f t="shared" si="1"/>
        <v>19404</v>
      </c>
      <c r="F68" s="23">
        <v>3103487175</v>
      </c>
      <c r="G68" s="23">
        <v>2199466228</v>
      </c>
      <c r="H68" s="23">
        <f t="shared" si="1"/>
        <v>-873361</v>
      </c>
      <c r="I68" s="24"/>
    </row>
    <row r="69" spans="1:9" s="12" customFormat="1" x14ac:dyDescent="0.3">
      <c r="C69" s="26">
        <f>C68/$B$68</f>
        <v>0.20539642563867527</v>
      </c>
      <c r="D69" s="104">
        <f t="shared" ref="D69:H69" si="2">D68/$B$68</f>
        <v>2.2355136321512975E-5</v>
      </c>
      <c r="E69" s="104">
        <f t="shared" si="2"/>
        <v>2.9069572324447479E-6</v>
      </c>
      <c r="F69" s="26">
        <f t="shared" si="2"/>
        <v>0.46494044986424293</v>
      </c>
      <c r="G69" s="26">
        <f t="shared" si="2"/>
        <v>0.32950702221204747</v>
      </c>
      <c r="H69" s="103">
        <f t="shared" si="2"/>
        <v>-1.3084019148037402E-4</v>
      </c>
    </row>
    <row r="70" spans="1:9" s="12" customFormat="1" x14ac:dyDescent="0.3"/>
    <row r="71" spans="1:9" s="12" customFormat="1" x14ac:dyDescent="0.3"/>
    <row r="72" spans="1:9" s="88" customFormat="1" x14ac:dyDescent="0.3"/>
    <row r="73" spans="1:9" s="88" customFormat="1" x14ac:dyDescent="0.3"/>
    <row r="74" spans="1:9" s="88" customFormat="1" x14ac:dyDescent="0.3"/>
    <row r="75" spans="1:9" s="88" customFormat="1" x14ac:dyDescent="0.3"/>
    <row r="76" spans="1:9" s="88" customFormat="1" x14ac:dyDescent="0.3"/>
    <row r="77" spans="1:9" s="88" customFormat="1" x14ac:dyDescent="0.3"/>
    <row r="78" spans="1:9" s="88" customFormat="1" x14ac:dyDescent="0.3"/>
    <row r="79" spans="1:9" s="88" customFormat="1" x14ac:dyDescent="0.3"/>
    <row r="80" spans="1:9" s="88" customFormat="1" x14ac:dyDescent="0.3"/>
    <row r="81" s="88" customFormat="1" x14ac:dyDescent="0.3"/>
    <row r="82" s="88" customFormat="1" x14ac:dyDescent="0.3"/>
    <row r="83" s="88" customFormat="1" x14ac:dyDescent="0.3"/>
    <row r="84" s="88" customFormat="1" x14ac:dyDescent="0.3"/>
    <row r="85" s="88" customFormat="1" x14ac:dyDescent="0.3"/>
    <row r="86" s="88" customFormat="1" x14ac:dyDescent="0.3"/>
    <row r="87" s="88" customFormat="1" x14ac:dyDescent="0.3"/>
    <row r="88" s="88" customFormat="1" x14ac:dyDescent="0.3"/>
    <row r="89" s="88" customFormat="1" x14ac:dyDescent="0.3"/>
    <row r="90" s="88" customFormat="1" x14ac:dyDescent="0.3"/>
    <row r="91" s="88" customFormat="1" x14ac:dyDescent="0.3"/>
    <row r="92" s="88" customFormat="1" x14ac:dyDescent="0.3"/>
    <row r="93" s="88" customFormat="1" x14ac:dyDescent="0.3"/>
    <row r="94" s="88" customFormat="1" x14ac:dyDescent="0.3"/>
    <row r="95" s="88" customFormat="1" x14ac:dyDescent="0.3"/>
    <row r="96" s="88" customFormat="1" x14ac:dyDescent="0.3"/>
    <row r="97" s="88" customFormat="1" x14ac:dyDescent="0.3"/>
    <row r="98" s="88" customFormat="1" x14ac:dyDescent="0.3"/>
    <row r="99" s="88" customFormat="1" x14ac:dyDescent="0.3"/>
    <row r="100" s="88" customFormat="1" x14ac:dyDescent="0.3"/>
    <row r="101" s="88" customFormat="1" x14ac:dyDescent="0.3"/>
    <row r="102" s="88" customFormat="1" x14ac:dyDescent="0.3"/>
    <row r="103" s="88" customFormat="1" x14ac:dyDescent="0.3"/>
    <row r="104" s="88" customFormat="1" x14ac:dyDescent="0.3"/>
    <row r="105" s="88" customFormat="1" x14ac:dyDescent="0.3"/>
    <row r="106" s="88" customFormat="1" x14ac:dyDescent="0.3"/>
    <row r="107" s="88" customFormat="1" x14ac:dyDescent="0.3"/>
    <row r="108" s="88" customFormat="1" x14ac:dyDescent="0.3"/>
    <row r="109" s="88" customFormat="1" x14ac:dyDescent="0.3"/>
    <row r="110" s="88" customFormat="1" x14ac:dyDescent="0.3"/>
    <row r="111" s="88" customFormat="1" x14ac:dyDescent="0.3"/>
    <row r="112" s="88" customFormat="1" x14ac:dyDescent="0.3"/>
    <row r="113" s="88" customFormat="1" x14ac:dyDescent="0.3"/>
    <row r="114" s="88" customFormat="1" x14ac:dyDescent="0.3"/>
    <row r="115" s="88" customFormat="1" x14ac:dyDescent="0.3"/>
    <row r="116" s="88" customFormat="1" x14ac:dyDescent="0.3"/>
    <row r="117" s="88" customFormat="1" x14ac:dyDescent="0.3"/>
    <row r="118" s="88" customFormat="1" x14ac:dyDescent="0.3"/>
    <row r="119" s="88" customFormat="1" x14ac:dyDescent="0.3"/>
    <row r="120" s="88" customFormat="1" x14ac:dyDescent="0.3"/>
    <row r="121" s="88" customFormat="1" x14ac:dyDescent="0.3"/>
    <row r="122" s="88" customFormat="1" x14ac:dyDescent="0.3"/>
    <row r="123" s="88" customFormat="1" x14ac:dyDescent="0.3"/>
    <row r="124" s="88" customFormat="1" x14ac:dyDescent="0.3"/>
    <row r="125" s="88" customFormat="1" x14ac:dyDescent="0.3"/>
    <row r="126" s="88" customFormat="1" x14ac:dyDescent="0.3"/>
    <row r="127" s="88" customFormat="1" x14ac:dyDescent="0.3"/>
    <row r="128" s="88" customFormat="1" x14ac:dyDescent="0.3"/>
    <row r="129" s="88" customFormat="1" x14ac:dyDescent="0.3"/>
    <row r="130" s="88" customFormat="1" x14ac:dyDescent="0.3"/>
    <row r="131" s="88" customFormat="1" x14ac:dyDescent="0.3"/>
    <row r="132" s="88" customFormat="1" x14ac:dyDescent="0.3"/>
    <row r="133" s="88" customFormat="1" x14ac:dyDescent="0.3"/>
    <row r="134" s="88" customFormat="1" x14ac:dyDescent="0.3"/>
    <row r="135" s="88" customFormat="1" x14ac:dyDescent="0.3"/>
    <row r="136" s="88" customFormat="1" x14ac:dyDescent="0.3"/>
    <row r="137" s="88" customFormat="1" x14ac:dyDescent="0.3"/>
    <row r="138" s="88" customFormat="1" x14ac:dyDescent="0.3"/>
    <row r="139" s="88" customFormat="1" x14ac:dyDescent="0.3"/>
    <row r="140" s="88" customFormat="1" x14ac:dyDescent="0.3"/>
    <row r="141" s="88" customFormat="1" x14ac:dyDescent="0.3"/>
    <row r="142" s="88" customFormat="1" x14ac:dyDescent="0.3"/>
    <row r="143" s="88" customFormat="1" x14ac:dyDescent="0.3"/>
    <row r="144" s="88" customFormat="1" x14ac:dyDescent="0.3"/>
    <row r="145" s="88" customFormat="1" x14ac:dyDescent="0.3"/>
    <row r="146" s="88" customFormat="1" x14ac:dyDescent="0.3"/>
    <row r="147" s="88" customFormat="1" x14ac:dyDescent="0.3"/>
    <row r="148" s="88" customFormat="1" x14ac:dyDescent="0.3"/>
    <row r="149" s="88" customFormat="1" x14ac:dyDescent="0.3"/>
    <row r="150" s="88" customFormat="1" x14ac:dyDescent="0.3"/>
    <row r="151" s="88" customFormat="1" x14ac:dyDescent="0.3"/>
    <row r="152" s="88" customFormat="1" x14ac:dyDescent="0.3"/>
    <row r="153" s="88" customFormat="1" x14ac:dyDescent="0.3"/>
    <row r="154" s="88" customFormat="1" x14ac:dyDescent="0.3"/>
    <row r="155" s="88" customFormat="1" x14ac:dyDescent="0.3"/>
    <row r="156" s="88" customFormat="1" x14ac:dyDescent="0.3"/>
    <row r="157" s="88" customFormat="1" x14ac:dyDescent="0.3"/>
    <row r="158" s="88" customFormat="1" x14ac:dyDescent="0.3"/>
    <row r="159" s="88" customFormat="1" x14ac:dyDescent="0.3"/>
    <row r="160" s="88" customFormat="1" x14ac:dyDescent="0.3"/>
    <row r="161" s="88" customFormat="1" x14ac:dyDescent="0.3"/>
    <row r="162" s="88" customFormat="1" x14ac:dyDescent="0.3"/>
    <row r="163" s="88" customFormat="1" x14ac:dyDescent="0.3"/>
    <row r="164" s="88" customFormat="1" x14ac:dyDescent="0.3"/>
    <row r="165" s="88" customFormat="1" x14ac:dyDescent="0.3"/>
    <row r="166" s="88" customFormat="1" x14ac:dyDescent="0.3"/>
    <row r="167" s="88" customFormat="1" x14ac:dyDescent="0.3"/>
    <row r="168" s="88" customFormat="1" x14ac:dyDescent="0.3"/>
    <row r="169" s="88" customFormat="1" x14ac:dyDescent="0.3"/>
    <row r="170" s="88" customFormat="1" x14ac:dyDescent="0.3"/>
    <row r="171" s="88" customFormat="1" x14ac:dyDescent="0.3"/>
    <row r="172" s="88" customFormat="1" x14ac:dyDescent="0.3"/>
  </sheetData>
  <hyperlinks>
    <hyperlink ref="T7" location="ÍNDICE!A1" display="INDICE&gt;&gt;"/>
    <hyperlink ref="T9" location="ÍNDICE!A1" display="INDICE&gt;&gt;"/>
  </hyperlinks>
  <printOptions horizontalCentered="1"/>
  <pageMargins left="0.39370078740157483" right="0.39370078740157483" top="0.39370078740157483" bottom="0.39370078740157483" header="0" footer="0.31496062992125984"/>
  <pageSetup paperSize="9" scale="60" orientation="landscape" r:id="rId1"/>
  <headerFooter>
    <oddFooter xml:space="preserve">&amp;LINSTITUTO NACIONAL DE ESTADÍSTICA Y CENSOS (INEC) - HOTELES, RESTAURANTES Y SERVICIOS 2013 (Empalme con la serie histórica)
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T71"/>
  <sheetViews>
    <sheetView showGridLines="0" zoomScale="70" zoomScaleNormal="70" zoomScalePageLayoutView="50" workbookViewId="0">
      <selection activeCell="U11" sqref="U11"/>
    </sheetView>
  </sheetViews>
  <sheetFormatPr baseColWidth="10" defaultRowHeight="14.4" x14ac:dyDescent="0.3"/>
  <cols>
    <col min="2" max="2" width="17.33203125" bestFit="1" customWidth="1"/>
    <col min="3" max="3" width="13.6640625" bestFit="1" customWidth="1"/>
    <col min="4" max="4" width="11.6640625" bestFit="1" customWidth="1"/>
    <col min="5" max="5" width="12.33203125" bestFit="1" customWidth="1"/>
    <col min="6" max="8" width="11.6640625" bestFit="1" customWidth="1"/>
  </cols>
  <sheetData>
    <row r="6" spans="20:20" x14ac:dyDescent="0.3">
      <c r="T6" s="92" t="s">
        <v>105</v>
      </c>
    </row>
    <row r="59" spans="1:8" x14ac:dyDescent="0.3">
      <c r="A59" s="11" t="s">
        <v>29</v>
      </c>
    </row>
    <row r="60" spans="1:8" s="10" customFormat="1" x14ac:dyDescent="0.3">
      <c r="A60" s="8"/>
    </row>
    <row r="61" spans="1:8" s="12" customFormat="1" x14ac:dyDescent="0.3">
      <c r="A61" s="76"/>
    </row>
    <row r="62" spans="1:8" s="12" customFormat="1" x14ac:dyDescent="0.3">
      <c r="B62" s="12" t="s">
        <v>88</v>
      </c>
    </row>
    <row r="63" spans="1:8" s="12" customFormat="1" x14ac:dyDescent="0.3">
      <c r="B63" s="12" t="s">
        <v>88</v>
      </c>
      <c r="C63" s="12" t="s">
        <v>89</v>
      </c>
      <c r="D63" s="12" t="s">
        <v>90</v>
      </c>
      <c r="E63" s="12" t="s">
        <v>91</v>
      </c>
      <c r="F63" s="12" t="s">
        <v>92</v>
      </c>
      <c r="G63" s="12" t="s">
        <v>93</v>
      </c>
      <c r="H63" s="12" t="s">
        <v>94</v>
      </c>
    </row>
    <row r="64" spans="1:8" s="12" customFormat="1" x14ac:dyDescent="0.3">
      <c r="A64" s="12" t="s">
        <v>32</v>
      </c>
      <c r="B64" s="31">
        <v>1209592069</v>
      </c>
      <c r="C64" s="31">
        <v>1201634296</v>
      </c>
      <c r="D64" s="31">
        <v>724789</v>
      </c>
      <c r="E64" s="31">
        <v>4612641</v>
      </c>
      <c r="F64" s="31">
        <v>159066</v>
      </c>
      <c r="G64" s="31">
        <v>2466248</v>
      </c>
      <c r="H64" s="31">
        <v>-4971</v>
      </c>
    </row>
    <row r="65" spans="1:8" s="12" customFormat="1" x14ac:dyDescent="0.3">
      <c r="C65" s="77">
        <v>0.99342111013791712</v>
      </c>
      <c r="D65" s="77">
        <v>5.9920118408117635E-4</v>
      </c>
      <c r="E65" s="77">
        <v>3.8133856183542817E-3</v>
      </c>
      <c r="F65" s="77">
        <v>1.3150383842339827E-4</v>
      </c>
      <c r="G65" s="77">
        <v>2.0389088711857285E-3</v>
      </c>
      <c r="H65" s="77">
        <v>-4.1096499616681928E-6</v>
      </c>
    </row>
    <row r="66" spans="1:8" s="12" customFormat="1" x14ac:dyDescent="0.3">
      <c r="A66" s="12" t="s">
        <v>33</v>
      </c>
      <c r="B66" s="31">
        <v>9291209789</v>
      </c>
      <c r="C66" s="31">
        <v>8685926040</v>
      </c>
      <c r="D66" s="31">
        <v>4726063</v>
      </c>
      <c r="E66" s="31">
        <v>569989548</v>
      </c>
      <c r="F66" s="31">
        <v>30119839</v>
      </c>
      <c r="G66" s="31">
        <v>0</v>
      </c>
      <c r="H66" s="31">
        <v>448299</v>
      </c>
    </row>
    <row r="67" spans="1:8" s="12" customFormat="1" x14ac:dyDescent="0.3">
      <c r="C67" s="77">
        <v>0.93485415110133407</v>
      </c>
      <c r="D67" s="77">
        <v>5.0865959410315497E-4</v>
      </c>
      <c r="E67" s="77">
        <v>6.1347183084254436E-2</v>
      </c>
      <c r="F67" s="77">
        <v>3.2417564218234873E-3</v>
      </c>
      <c r="G67" s="77">
        <v>0</v>
      </c>
      <c r="H67" s="77">
        <v>4.8249798484880597E-5</v>
      </c>
    </row>
    <row r="68" spans="1:8" s="12" customFormat="1" x14ac:dyDescent="0.3">
      <c r="A68" s="12" t="s">
        <v>51</v>
      </c>
      <c r="B68" s="31">
        <v>10500801858</v>
      </c>
      <c r="C68" s="31">
        <v>9887560336</v>
      </c>
      <c r="D68" s="31">
        <v>5450852</v>
      </c>
      <c r="E68" s="31">
        <v>574602189</v>
      </c>
      <c r="F68" s="31">
        <v>30278905</v>
      </c>
      <c r="G68" s="31">
        <v>2466248</v>
      </c>
      <c r="H68" s="31">
        <v>443328</v>
      </c>
    </row>
    <row r="69" spans="1:8" s="12" customFormat="1" x14ac:dyDescent="0.3">
      <c r="C69" s="77">
        <v>0.9416005053430464</v>
      </c>
      <c r="D69" s="77">
        <v>5.1908912040343725E-4</v>
      </c>
      <c r="E69" s="77">
        <v>5.4719839186589479E-2</v>
      </c>
      <c r="F69" s="77">
        <v>2.8834850337578857E-3</v>
      </c>
      <c r="G69" s="77">
        <v>2.3486282603467061E-4</v>
      </c>
      <c r="H69" s="77">
        <v>4.2218490168181971E-5</v>
      </c>
    </row>
    <row r="70" spans="1:8" s="12" customFormat="1" x14ac:dyDescent="0.3"/>
    <row r="71" spans="1:8" s="12" customFormat="1" x14ac:dyDescent="0.3"/>
  </sheetData>
  <hyperlinks>
    <hyperlink ref="T6" location="ÍNDICE!A1" display="INDICE&gt;&gt;"/>
  </hyperlinks>
  <printOptions horizontalCentered="1"/>
  <pageMargins left="0.39370078740157483" right="0.39370078740157483" top="0.39370078740157483" bottom="0.39370078740157483" header="0" footer="0.31496062992125984"/>
  <pageSetup paperSize="9" scale="60" orientation="landscape" r:id="rId1"/>
  <headerFooter>
    <oddFooter xml:space="preserve">&amp;LINSTITUTO NACIONAL DE ESTADÍSTICA Y CENSOS (INEC) - HOTELES, RESTAURANTES Y SERVICIOS 2013 (Empalme con la serie histórica)
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R69"/>
  <sheetViews>
    <sheetView showGridLines="0" zoomScale="70" zoomScaleNormal="70" zoomScalePageLayoutView="50" workbookViewId="0">
      <selection activeCell="O42" sqref="O42"/>
    </sheetView>
  </sheetViews>
  <sheetFormatPr baseColWidth="10" defaultRowHeight="14.4" x14ac:dyDescent="0.3"/>
  <cols>
    <col min="2" max="2" width="15" bestFit="1" customWidth="1"/>
    <col min="3" max="4" width="12.33203125" bestFit="1" customWidth="1"/>
    <col min="5" max="9" width="11.6640625" bestFit="1" customWidth="1"/>
    <col min="10" max="10" width="12.33203125" bestFit="1" customWidth="1"/>
  </cols>
  <sheetData>
    <row r="6" spans="18:18" x14ac:dyDescent="0.3">
      <c r="R6" s="92" t="s">
        <v>105</v>
      </c>
    </row>
    <row r="7" spans="18:18" hidden="1" x14ac:dyDescent="0.3"/>
    <row r="8" spans="18:18" hidden="1" x14ac:dyDescent="0.3"/>
    <row r="59" spans="1:10" x14ac:dyDescent="0.3">
      <c r="A59" s="11" t="s">
        <v>29</v>
      </c>
    </row>
    <row r="60" spans="1:10" s="12" customFormat="1" x14ac:dyDescent="0.3">
      <c r="B60" s="12" t="s">
        <v>96</v>
      </c>
    </row>
    <row r="61" spans="1:10" s="12" customFormat="1" x14ac:dyDescent="0.3">
      <c r="A61" s="12" t="s">
        <v>30</v>
      </c>
      <c r="B61" s="12" t="s">
        <v>95</v>
      </c>
      <c r="C61" s="12" t="s">
        <v>99</v>
      </c>
      <c r="D61" s="12" t="s">
        <v>98</v>
      </c>
      <c r="E61" s="12" t="s">
        <v>97</v>
      </c>
      <c r="F61" s="12" t="s">
        <v>100</v>
      </c>
      <c r="G61" s="12" t="s">
        <v>101</v>
      </c>
      <c r="H61" s="12" t="s">
        <v>102</v>
      </c>
      <c r="I61" s="12" t="s">
        <v>103</v>
      </c>
      <c r="J61" s="12" t="s">
        <v>104</v>
      </c>
    </row>
    <row r="62" spans="1:10" s="12" customFormat="1" x14ac:dyDescent="0.3">
      <c r="A62" s="12" t="s">
        <v>32</v>
      </c>
      <c r="B62" s="31">
        <v>50995461</v>
      </c>
      <c r="C62" s="31">
        <v>11834966</v>
      </c>
      <c r="D62" s="31">
        <v>20222541</v>
      </c>
      <c r="E62" s="31">
        <v>10726574</v>
      </c>
      <c r="F62" s="31">
        <v>143804</v>
      </c>
      <c r="G62" s="31">
        <v>2966835</v>
      </c>
      <c r="H62" s="31">
        <v>2917336</v>
      </c>
      <c r="I62" s="31">
        <v>16423</v>
      </c>
      <c r="J62" s="31">
        <v>2166982</v>
      </c>
    </row>
    <row r="63" spans="1:10" s="12" customFormat="1" x14ac:dyDescent="0.3">
      <c r="C63" s="77">
        <v>0.23207881187700216</v>
      </c>
      <c r="D63" s="77">
        <v>0.39655570522247069</v>
      </c>
      <c r="E63" s="77">
        <v>0.21034370098154423</v>
      </c>
      <c r="F63" s="77">
        <v>2.8199372489249581E-3</v>
      </c>
      <c r="G63" s="77">
        <v>5.8178413172890034E-2</v>
      </c>
      <c r="H63" s="77">
        <v>5.7207758157142651E-2</v>
      </c>
      <c r="I63" s="77">
        <v>3.2204827013917965E-4</v>
      </c>
      <c r="J63" s="77">
        <v>4.2493625069886125E-2</v>
      </c>
    </row>
    <row r="64" spans="1:10" s="12" customFormat="1" x14ac:dyDescent="0.3">
      <c r="A64" s="12" t="s">
        <v>33</v>
      </c>
      <c r="B64" s="31">
        <v>752457829</v>
      </c>
      <c r="C64" s="31">
        <v>119686246</v>
      </c>
      <c r="D64" s="31">
        <v>329072523</v>
      </c>
      <c r="E64" s="31">
        <v>12908343</v>
      </c>
      <c r="F64" s="31">
        <v>5074940</v>
      </c>
      <c r="G64" s="31">
        <v>35995321</v>
      </c>
      <c r="H64" s="31">
        <v>59503625</v>
      </c>
      <c r="I64" s="31">
        <v>6053408</v>
      </c>
      <c r="J64" s="31">
        <v>184163423</v>
      </c>
    </row>
    <row r="65" spans="1:10" s="12" customFormat="1" x14ac:dyDescent="0.3">
      <c r="C65" s="77">
        <v>0.15906040363625482</v>
      </c>
      <c r="D65" s="77">
        <v>0.4373301869120429</v>
      </c>
      <c r="E65" s="77">
        <v>1.7154905567472008E-2</v>
      </c>
      <c r="F65" s="77">
        <v>6.7444842812579738E-3</v>
      </c>
      <c r="G65" s="77">
        <v>4.7836994463645879E-2</v>
      </c>
      <c r="H65" s="77">
        <v>7.90790164002666E-2</v>
      </c>
      <c r="I65" s="77">
        <v>8.0448468561285982E-3</v>
      </c>
      <c r="J65" s="77">
        <v>0.24474916188293125</v>
      </c>
    </row>
    <row r="66" spans="1:10" s="12" customFormat="1" x14ac:dyDescent="0.3">
      <c r="A66" s="12" t="s">
        <v>51</v>
      </c>
      <c r="B66" s="31">
        <v>803453290</v>
      </c>
      <c r="C66" s="31">
        <v>131521212</v>
      </c>
      <c r="D66" s="31">
        <v>349295064</v>
      </c>
      <c r="E66" s="31">
        <v>23634917</v>
      </c>
      <c r="F66" s="31">
        <v>5218744</v>
      </c>
      <c r="G66" s="31">
        <v>38962156</v>
      </c>
      <c r="H66" s="31">
        <v>62420961</v>
      </c>
      <c r="I66" s="31">
        <v>6069831</v>
      </c>
      <c r="J66" s="31">
        <v>186330405</v>
      </c>
    </row>
    <row r="67" spans="1:10" s="12" customFormat="1" x14ac:dyDescent="0.3">
      <c r="C67" s="77">
        <v>0.16369490751602997</v>
      </c>
      <c r="D67" s="77">
        <v>0.43474221631477794</v>
      </c>
      <c r="E67" s="77">
        <v>2.9416665902257989E-2</v>
      </c>
      <c r="F67" s="77">
        <v>6.4953919100885129E-3</v>
      </c>
      <c r="G67" s="77">
        <v>4.8493367921861395E-2</v>
      </c>
      <c r="H67" s="77">
        <v>7.7690839998925135E-2</v>
      </c>
      <c r="I67" s="77">
        <v>7.5546781319421816E-3</v>
      </c>
      <c r="J67" s="77">
        <v>0.23191193230411689</v>
      </c>
    </row>
    <row r="68" spans="1:10" s="12" customFormat="1" x14ac:dyDescent="0.3"/>
    <row r="69" spans="1:10" s="12" customFormat="1" x14ac:dyDescent="0.3"/>
  </sheetData>
  <hyperlinks>
    <hyperlink ref="R6" location="ÍNDICE!A1" display="INDICE&gt;&gt;"/>
  </hyperlinks>
  <printOptions horizontalCentered="1"/>
  <pageMargins left="0.78740157480314965" right="0.78740157480314965" top="0.39370078740157483" bottom="0.39370078740157483" header="0.31496062992125984" footer="0.31496062992125984"/>
  <pageSetup paperSize="9" scale="60" orientation="landscape" r:id="rId1"/>
  <headerFooter>
    <oddFooter xml:space="preserve">&amp;LINSTITUTO NACIONAL DE ESTADÍSTICA Y CENSOS (INEC) - HOTELES, RESTAURANTES Y SERVICIOS 2013 (Empalme con la serie histórica)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ÍNDICE</vt:lpstr>
      <vt:lpstr>G1</vt:lpstr>
      <vt:lpstr>G2</vt:lpstr>
      <vt:lpstr>G3</vt:lpstr>
      <vt:lpstr>G4</vt:lpstr>
      <vt:lpstr>G5</vt:lpstr>
      <vt:lpstr>G6</vt:lpstr>
      <vt:lpstr>G7</vt:lpstr>
      <vt:lpstr>G8</vt:lpstr>
      <vt:lpstr>G9</vt:lpstr>
      <vt:lpstr>G10</vt:lpstr>
      <vt:lpstr>G11</vt:lpstr>
      <vt:lpstr>G12</vt:lpstr>
      <vt:lpstr>G13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rjacome</dc:creator>
  <cp:lastModifiedBy>INEC Jenny Borja</cp:lastModifiedBy>
  <cp:lastPrinted>2015-04-13T14:52:07Z</cp:lastPrinted>
  <dcterms:created xsi:type="dcterms:W3CDTF">2015-02-03T18:56:02Z</dcterms:created>
  <dcterms:modified xsi:type="dcterms:W3CDTF">2016-11-17T13:41:09Z</dcterms:modified>
</cp:coreProperties>
</file>