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ml.chartshapes+xml"/>
  <Override PartName="/xl/charts/chart18.xml" ContentType="application/vnd.openxmlformats-officedocument.drawingml.chart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+xml"/>
  <Override PartName="/xl/charts/chart27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28.xml" ContentType="application/vnd.openxmlformats-officedocument.drawing+xml"/>
  <Override PartName="/xl/charts/chart30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31.xml" ContentType="application/vnd.openxmlformats-officedocument.drawing+xml"/>
  <Override PartName="/xl/charts/chart33.xml" ContentType="application/vnd.openxmlformats-officedocument.drawingml.chart+xml"/>
  <Override PartName="/xl/drawings/drawing32.xml" ContentType="application/vnd.openxmlformats-officedocument.drawing+xml"/>
  <Override PartName="/xl/charts/chart34.xml" ContentType="application/vnd.openxmlformats-officedocument.drawingml.chart+xml"/>
  <Override PartName="/xl/drawings/drawing33.xml" ContentType="application/vnd.openxmlformats-officedocument.drawing+xml"/>
  <Override PartName="/xl/charts/chart35.xml" ContentType="application/vnd.openxmlformats-officedocument.drawingml.chart+xml"/>
  <Override PartName="/xl/drawings/drawing34.xml" ContentType="application/vnd.openxmlformats-officedocument.drawing+xml"/>
  <Override PartName="/xl/charts/chart36.xml" ContentType="application/vnd.openxmlformats-officedocument.drawingml.chart+xml"/>
  <Override PartName="/xl/drawings/drawing35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6.xml" ContentType="application/vnd.openxmlformats-officedocument.drawing+xml"/>
  <Override PartName="/xl/charts/chart39.xml" ContentType="application/vnd.openxmlformats-officedocument.drawingml.chart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40.xml" ContentType="application/vnd.openxmlformats-officedocument.drawingml.chart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41.xml" ContentType="application/vnd.openxmlformats-officedocument.drawing+xml"/>
  <Override PartName="/xl/charts/chart43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44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46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47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48.xml" ContentType="application/vnd.openxmlformats-officedocument.drawing+xml"/>
  <Override PartName="/xl/charts/chart5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6605" windowHeight="6120" tabRatio="940"/>
  </bookViews>
  <sheets>
    <sheet name="ÍNDICE" sheetId="168" r:id="rId1"/>
    <sheet name="GRÁFICO 1" sheetId="17" r:id="rId2"/>
    <sheet name="GRÁFICO 2" sheetId="66" r:id="rId3"/>
    <sheet name="GRÁFICO 3" sheetId="16" r:id="rId4"/>
    <sheet name="GRÁFICO 4" sheetId="6" r:id="rId5"/>
    <sheet name="GRÁFICO 5" sheetId="18" r:id="rId6"/>
    <sheet name="GRÁFICO 6" sheetId="19" r:id="rId7"/>
    <sheet name="GRÁFICO 7" sheetId="8" r:id="rId8"/>
    <sheet name="GRÁFICO 8" sheetId="64" r:id="rId9"/>
    <sheet name="GRÁFICO 9" sheetId="73" r:id="rId10"/>
    <sheet name="GRÁFICO 10" sheetId="20" r:id="rId11"/>
    <sheet name="GRÁFICO 11" sheetId="68" r:id="rId12"/>
    <sheet name="GRÁFICO 12" sheetId="21" r:id="rId13"/>
    <sheet name="GRÁFICO 13" sheetId="69" r:id="rId14"/>
    <sheet name="GRÁFICO 14" sheetId="22" r:id="rId15"/>
    <sheet name="GRÁFICO 15" sheetId="23" r:id="rId16"/>
    <sheet name="GRÁFICO 16" sheetId="24" r:id="rId17"/>
    <sheet name="GRÁFICO 17" sheetId="71" r:id="rId18"/>
    <sheet name="GRÁFICO 18" sheetId="25" r:id="rId19"/>
    <sheet name="GRÁFICO 19" sheetId="167" r:id="rId20"/>
    <sheet name="GRÁFICO 20" sheetId="179" r:id="rId21"/>
    <sheet name="GRÁFICO 21" sheetId="29" r:id="rId22"/>
    <sheet name="GRÁFICO 22" sheetId="129" r:id="rId23"/>
    <sheet name="GRÁFICO 23" sheetId="154" r:id="rId24"/>
    <sheet name="GRÁFICO 24" sheetId="155" r:id="rId25"/>
    <sheet name="GRÁFICO 25" sheetId="164" r:id="rId26"/>
    <sheet name="GRÁFICO 26" sheetId="99" r:id="rId27"/>
    <sheet name="GRÁFICO 27" sheetId="165" r:id="rId28"/>
    <sheet name="GRÁFICO 28" sheetId="157" r:id="rId29"/>
    <sheet name="GRÁFICO 29" sheetId="160" r:id="rId30"/>
    <sheet name="GRÁFICO 30" sheetId="166" r:id="rId31"/>
    <sheet name="GRÁFICO 31" sheetId="177" r:id="rId32"/>
    <sheet name="GRÁFICO 32" sheetId="180" r:id="rId33"/>
    <sheet name="GRÁFICO 33" sheetId="44" r:id="rId34"/>
    <sheet name="GRÁFICO 34" sheetId="181" r:id="rId35"/>
  </sheets>
  <definedNames>
    <definedName name="_xlnm._FilterDatabase" localSheetId="1" hidden="1">'GRÁFICO 1'!$A$57:$C$57</definedName>
    <definedName name="_xlnm._FilterDatabase" localSheetId="10" hidden="1">'GRÁFICO 10'!$A$53:$B$53</definedName>
    <definedName name="_xlnm._FilterDatabase" localSheetId="12" hidden="1">'GRÁFICO 12'!$A$46:$B$46</definedName>
    <definedName name="_xlnm._FilterDatabase" localSheetId="13" hidden="1">'GRÁFICO 13'!$B$40:$G$40</definedName>
    <definedName name="_xlnm._FilterDatabase" localSheetId="15" hidden="1">'GRÁFICO 15'!#REF!</definedName>
    <definedName name="_xlnm._FilterDatabase" localSheetId="16" hidden="1">'GRÁFICO 16'!$A$39:$B$39</definedName>
    <definedName name="_xlnm._FilterDatabase" localSheetId="18" hidden="1">'GRÁFICO 18'!$A$47:$D$47</definedName>
    <definedName name="_xlnm._FilterDatabase" localSheetId="20" hidden="1">'GRÁFICO 20'!$A$49:$B$49</definedName>
    <definedName name="_xlnm._FilterDatabase" localSheetId="23" hidden="1">'GRÁFICO 23'!$A$54:$B$54</definedName>
    <definedName name="_xlnm._FilterDatabase" localSheetId="24" hidden="1">'GRÁFICO 24'!$A$38:$C$38</definedName>
    <definedName name="_xlnm._FilterDatabase" localSheetId="26" hidden="1">'GRÁFICO 26'!$A$38:$F$38</definedName>
    <definedName name="_xlnm._FilterDatabase" localSheetId="29" hidden="1">'GRÁFICO 29'!$A$15:$E$15</definedName>
    <definedName name="_xlnm._FilterDatabase" localSheetId="3" hidden="1">'GRÁFICO 3'!$A$33:$B$33</definedName>
    <definedName name="_xlnm._FilterDatabase" localSheetId="30" hidden="1">'GRÁFICO 30'!$A$11:$E$11</definedName>
    <definedName name="_xlnm._FilterDatabase" localSheetId="31" hidden="1">'GRÁFICO 31'!$A$11:$E$11</definedName>
    <definedName name="_xlnm._FilterDatabase" localSheetId="32" hidden="1">'GRÁFICO 32'!$A$69:$B$69</definedName>
    <definedName name="_xlnm._FilterDatabase" localSheetId="33" hidden="1">'GRÁFICO 33'!#REF!</definedName>
    <definedName name="_xlnm._FilterDatabase" localSheetId="34" hidden="1">'GRÁFICO 34'!$E$34:$F$34</definedName>
    <definedName name="_xlnm._FilterDatabase" localSheetId="6" hidden="1">'GRÁFICO 6'!$B$25:$I$25</definedName>
    <definedName name="_xlnm._FilterDatabase" localSheetId="8" hidden="1">'GRÁFICO 8'!$D$41:$D$45</definedName>
    <definedName name="_xlnm.Print_Area" localSheetId="1">'GRÁFICO 1'!$A$1:$F$28</definedName>
    <definedName name="_xlnm.Print_Area" localSheetId="10">'GRÁFICO 10'!$A$1:$I$33</definedName>
    <definedName name="_xlnm.Print_Area" localSheetId="11">'GRÁFICO 11'!$A$1:$I$10</definedName>
    <definedName name="_xlnm.Print_Area" localSheetId="12">'GRÁFICO 12'!$A$1:$G$31</definedName>
    <definedName name="_xlnm.Print_Area" localSheetId="13">'GRÁFICO 13'!$A$1:$G$34</definedName>
    <definedName name="_xlnm.Print_Area" localSheetId="14">'GRÁFICO 14'!$A$1:$J$32</definedName>
    <definedName name="_xlnm.Print_Area" localSheetId="15">'GRÁFICO 15'!$A$1:$F$14</definedName>
    <definedName name="_xlnm.Print_Area" localSheetId="16">'GRÁFICO 16'!$A$1:$I$12</definedName>
    <definedName name="_xlnm.Print_Area" localSheetId="17">'GRÁFICO 17'!$A$1:$H$34</definedName>
    <definedName name="_xlnm.Print_Area" localSheetId="18">'GRÁFICO 18'!$A$1:$H$16</definedName>
    <definedName name="_xlnm.Print_Area" localSheetId="19">'GRÁFICO 19'!$A$1:$J$33</definedName>
    <definedName name="_xlnm.Print_Area" localSheetId="2">'GRÁFICO 2'!$A$1:$J$15</definedName>
    <definedName name="_xlnm.Print_Area" localSheetId="20">'GRÁFICO 20'!$A$1:$I$32</definedName>
    <definedName name="_xlnm.Print_Area" localSheetId="21">'GRÁFICO 21'!$A$1:$F$30</definedName>
    <definedName name="_xlnm.Print_Area" localSheetId="22">'GRÁFICO 22'!$A$1:$H$24</definedName>
    <definedName name="_xlnm.Print_Area" localSheetId="23">'GRÁFICO 23'!$A$1:$E$32</definedName>
    <definedName name="_xlnm.Print_Area" localSheetId="24">'GRÁFICO 24'!$A$1:$K$30</definedName>
    <definedName name="_xlnm.Print_Area" localSheetId="25">'GRÁFICO 25'!$A$1:$K$33</definedName>
    <definedName name="_xlnm.Print_Area" localSheetId="26">'GRÁFICO 26'!$A$1:$K$33</definedName>
    <definedName name="_xlnm.Print_Area" localSheetId="27">'GRÁFICO 27'!$A$1:$K$33</definedName>
    <definedName name="_xlnm.Print_Area" localSheetId="28">'GRÁFICO 28'!$A$1:$K$33</definedName>
    <definedName name="_xlnm.Print_Area" localSheetId="29">'GRÁFICO 29'!$A$1:$G$6</definedName>
    <definedName name="_xlnm.Print_Area" localSheetId="3">'GRÁFICO 3'!$A$1:$G$13</definedName>
    <definedName name="_xlnm.Print_Area" localSheetId="30">'GRÁFICO 30'!$A$1:$G$6</definedName>
    <definedName name="_xlnm.Print_Area" localSheetId="31">'GRÁFICO 31'!$A$1:$G$6</definedName>
    <definedName name="_xlnm.Print_Area" localSheetId="32">'GRÁFICO 32'!$A$1:$G$6</definedName>
    <definedName name="_xlnm.Print_Area" localSheetId="33">'GRÁFICO 33'!$A$1:$H$11</definedName>
    <definedName name="_xlnm.Print_Area" localSheetId="34">'GRÁFICO 34'!$A$1:$I$32</definedName>
    <definedName name="_xlnm.Print_Area" localSheetId="4">'GRÁFICO 4'!$A$1:$G$9</definedName>
    <definedName name="_xlnm.Print_Area" localSheetId="5">'GRÁFICO 5'!$A$1:$F$29</definedName>
    <definedName name="_xlnm.Print_Area" localSheetId="6">'GRÁFICO 6'!$A$1:$G$9</definedName>
    <definedName name="_xlnm.Print_Area" localSheetId="7">'GRÁFICO 7'!$A$1:$I$8</definedName>
    <definedName name="_xlnm.Print_Area" localSheetId="8">'GRÁFICO 8'!$A$1:$K$32</definedName>
    <definedName name="_xlnm.Print_Area" localSheetId="9">'GRÁFICO 9'!$A$1:$H$34</definedName>
    <definedName name="_xlnm.Print_Area" localSheetId="0">ÍNDICE!$A$1:$A$43</definedName>
    <definedName name="_xlnm.Print_Titles" localSheetId="23">'GRÁFICO 23'!$1:$41</definedName>
    <definedName name="_xlnm.Print_Titles" localSheetId="29">'GRÁFICO 29'!$1:$13</definedName>
    <definedName name="_xlnm.Print_Titles" localSheetId="30">'GRÁFICO 30'!$1:$9</definedName>
    <definedName name="_xlnm.Print_Titles" localSheetId="31">'GRÁFICO 31'!$1:$9</definedName>
    <definedName name="_xlnm.Print_Titles" localSheetId="32">'GRÁFICO 32'!$1:$9</definedName>
  </definedNames>
  <calcPr calcId="145621"/>
</workbook>
</file>

<file path=xl/calcChain.xml><?xml version="1.0" encoding="utf-8"?>
<calcChain xmlns="http://schemas.openxmlformats.org/spreadsheetml/2006/main">
  <c r="C62" i="181" l="1"/>
  <c r="C61" i="181"/>
  <c r="C58" i="181"/>
  <c r="B57" i="181"/>
  <c r="C64" i="181" s="1"/>
  <c r="C55" i="181"/>
  <c r="C54" i="181"/>
  <c r="C51" i="181"/>
  <c r="C50" i="181"/>
  <c r="B49" i="181"/>
  <c r="C53" i="181" s="1"/>
  <c r="B42" i="181"/>
  <c r="B41" i="181"/>
  <c r="B40" i="181"/>
  <c r="B39" i="181"/>
  <c r="B38" i="181"/>
  <c r="B37" i="181"/>
  <c r="B36" i="181"/>
  <c r="C88" i="180"/>
  <c r="C87" i="180"/>
  <c r="C86" i="180"/>
  <c r="C85" i="180"/>
  <c r="C84" i="180"/>
  <c r="C83" i="180"/>
  <c r="C82" i="180"/>
  <c r="C81" i="180"/>
  <c r="C80" i="180"/>
  <c r="C79" i="180"/>
  <c r="C78" i="180"/>
  <c r="C77" i="180"/>
  <c r="C76" i="180"/>
  <c r="C75" i="180"/>
  <c r="C74" i="180"/>
  <c r="C73" i="180"/>
  <c r="C72" i="180"/>
  <c r="C71" i="180"/>
  <c r="C70" i="180"/>
  <c r="F62" i="180"/>
  <c r="F61" i="180"/>
  <c r="F60" i="180"/>
  <c r="F59" i="180"/>
  <c r="F58" i="180"/>
  <c r="F57" i="180"/>
  <c r="C57" i="180"/>
  <c r="F56" i="180"/>
  <c r="C56" i="180"/>
  <c r="E55" i="180"/>
  <c r="F55" i="180" s="1"/>
  <c r="C55" i="180"/>
  <c r="C54" i="180"/>
  <c r="F53" i="180"/>
  <c r="C53" i="180"/>
  <c r="F52" i="180"/>
  <c r="C52" i="180"/>
  <c r="F51" i="180"/>
  <c r="C51" i="180"/>
  <c r="F50" i="180"/>
  <c r="C50" i="180"/>
  <c r="F49" i="180"/>
  <c r="B49" i="180"/>
  <c r="F48" i="180"/>
  <c r="F47" i="180"/>
  <c r="F46" i="180"/>
  <c r="F45" i="180"/>
  <c r="C45" i="180"/>
  <c r="F44" i="180"/>
  <c r="C44" i="180"/>
  <c r="F43" i="180"/>
  <c r="C43" i="180"/>
  <c r="F42" i="180"/>
  <c r="C42" i="180"/>
  <c r="F41" i="180"/>
  <c r="C41" i="180"/>
  <c r="F40" i="180"/>
  <c r="C40" i="180"/>
  <c r="F39" i="180"/>
  <c r="C39" i="180"/>
  <c r="F38" i="180"/>
  <c r="C38" i="180"/>
  <c r="F37" i="180"/>
  <c r="C37" i="180"/>
  <c r="F36" i="180"/>
  <c r="C36" i="180"/>
  <c r="F35" i="180"/>
  <c r="C35" i="180"/>
  <c r="F34" i="180"/>
  <c r="C34" i="180"/>
  <c r="C49" i="180" s="1"/>
  <c r="F33" i="180"/>
  <c r="C33" i="180"/>
  <c r="O76" i="179"/>
  <c r="O75" i="179"/>
  <c r="O77" i="179" s="1"/>
  <c r="O69" i="179"/>
  <c r="O68" i="179"/>
  <c r="O70" i="179" s="1"/>
  <c r="M47" i="179"/>
  <c r="L47" i="179"/>
  <c r="K47" i="179"/>
  <c r="J47" i="179"/>
  <c r="I47" i="179"/>
  <c r="H47" i="179"/>
  <c r="G47" i="179"/>
  <c r="F47" i="179"/>
  <c r="E47" i="179"/>
  <c r="D47" i="179"/>
  <c r="C47" i="179"/>
  <c r="B47" i="179"/>
  <c r="N44" i="179"/>
  <c r="N43" i="179"/>
  <c r="N42" i="179"/>
  <c r="N41" i="179"/>
  <c r="A38" i="179"/>
  <c r="C40" i="181" l="1"/>
  <c r="D58" i="181"/>
  <c r="B35" i="181"/>
  <c r="C52" i="181"/>
  <c r="C56" i="181"/>
  <c r="C59" i="181"/>
  <c r="C63" i="181"/>
  <c r="C60" i="181"/>
  <c r="D50" i="181" l="1"/>
  <c r="C41" i="181"/>
  <c r="C39" i="181"/>
  <c r="C37" i="181"/>
  <c r="C36" i="181"/>
  <c r="C38" i="181"/>
  <c r="C42" i="181"/>
  <c r="C35" i="181" l="1"/>
  <c r="C56" i="177" l="1"/>
  <c r="B56" i="177"/>
  <c r="E66" i="177"/>
  <c r="F72" i="177" l="1"/>
  <c r="F71" i="177"/>
  <c r="F70" i="177"/>
  <c r="F69" i="177"/>
  <c r="F68" i="177"/>
  <c r="F67" i="177"/>
  <c r="F65" i="177"/>
  <c r="F62" i="177"/>
  <c r="F61" i="177"/>
  <c r="F60" i="177"/>
  <c r="F59" i="177"/>
  <c r="F58" i="177"/>
  <c r="F57" i="177"/>
  <c r="F56" i="177"/>
  <c r="F55" i="177"/>
  <c r="F54" i="177"/>
  <c r="F53" i="177"/>
  <c r="F52" i="177"/>
  <c r="F51" i="177"/>
  <c r="F50" i="177"/>
  <c r="F49" i="177"/>
  <c r="F48" i="177"/>
  <c r="F47" i="177"/>
  <c r="F46" i="177"/>
  <c r="F45" i="177"/>
  <c r="F44" i="177"/>
  <c r="F43" i="177"/>
  <c r="F42" i="177"/>
  <c r="F41" i="177"/>
  <c r="F40" i="177"/>
  <c r="F39" i="177"/>
  <c r="F66" i="177" l="1"/>
  <c r="E14" i="8"/>
  <c r="D14" i="8"/>
  <c r="D23" i="8"/>
  <c r="D18" i="8"/>
  <c r="D25" i="8"/>
  <c r="D15" i="8"/>
  <c r="D16" i="8"/>
  <c r="D17" i="8"/>
  <c r="D19" i="8"/>
  <c r="D20" i="8"/>
  <c r="D21" i="8"/>
  <c r="D22" i="8"/>
  <c r="D24" i="8"/>
  <c r="B25" i="8"/>
  <c r="B15" i="8"/>
  <c r="B16" i="8"/>
  <c r="B17" i="8"/>
  <c r="B18" i="8"/>
  <c r="B19" i="8"/>
  <c r="B20" i="8"/>
  <c r="B21" i="8"/>
  <c r="B22" i="8"/>
  <c r="B23" i="8"/>
  <c r="B14" i="8"/>
  <c r="E24" i="8"/>
  <c r="E41" i="25" l="1"/>
  <c r="E42" i="25"/>
  <c r="E26" i="66" l="1"/>
  <c r="E27" i="66"/>
  <c r="E28" i="66"/>
  <c r="E29" i="66"/>
  <c r="E30" i="66"/>
  <c r="E31" i="66"/>
  <c r="E25" i="66"/>
  <c r="E43" i="25"/>
  <c r="E40" i="25"/>
  <c r="E39" i="25"/>
  <c r="E38" i="25"/>
  <c r="E37" i="25"/>
  <c r="C52" i="68"/>
  <c r="C53" i="68"/>
  <c r="C54" i="68"/>
  <c r="C55" i="68"/>
  <c r="C56" i="68"/>
  <c r="C57" i="68"/>
  <c r="C58" i="68"/>
  <c r="C59" i="68"/>
  <c r="C60" i="68"/>
  <c r="C61" i="68"/>
  <c r="C62" i="68"/>
  <c r="C51" i="68"/>
  <c r="C42" i="64" l="1"/>
  <c r="G42" i="64"/>
  <c r="K44" i="64"/>
  <c r="N43" i="64"/>
  <c r="G44" i="64"/>
  <c r="C46" i="64"/>
  <c r="M39" i="64"/>
  <c r="J39" i="64"/>
  <c r="G41" i="64"/>
  <c r="F39" i="64"/>
  <c r="B39" i="64"/>
  <c r="J30" i="19" l="1"/>
  <c r="J27" i="19"/>
  <c r="H28" i="19"/>
  <c r="E28" i="19"/>
  <c r="C30" i="19"/>
  <c r="J26" i="19"/>
  <c r="J28" i="19"/>
  <c r="J29" i="19"/>
  <c r="B21" i="19"/>
  <c r="B22" i="19"/>
  <c r="B23" i="19"/>
  <c r="B24" i="19"/>
  <c r="B20" i="19"/>
  <c r="C21" i="19"/>
  <c r="D21" i="19"/>
  <c r="E21" i="19"/>
  <c r="F21" i="19"/>
  <c r="G21" i="19"/>
  <c r="H21" i="19"/>
  <c r="I21" i="19"/>
  <c r="J21" i="19"/>
  <c r="C22" i="19"/>
  <c r="D22" i="19"/>
  <c r="E22" i="19"/>
  <c r="F22" i="19"/>
  <c r="G22" i="19"/>
  <c r="H22" i="19"/>
  <c r="I22" i="19"/>
  <c r="J22" i="19"/>
  <c r="C23" i="19"/>
  <c r="D23" i="19"/>
  <c r="E23" i="19"/>
  <c r="F23" i="19"/>
  <c r="G23" i="19"/>
  <c r="H23" i="19"/>
  <c r="I23" i="19"/>
  <c r="J23" i="19"/>
  <c r="C24" i="19"/>
  <c r="D24" i="19"/>
  <c r="E24" i="19"/>
  <c r="F24" i="19"/>
  <c r="G24" i="19"/>
  <c r="H24" i="19"/>
  <c r="I24" i="19"/>
  <c r="J24" i="19"/>
  <c r="J20" i="19"/>
  <c r="I20" i="19"/>
  <c r="H20" i="19"/>
  <c r="G20" i="19"/>
  <c r="F20" i="19"/>
  <c r="E20" i="19"/>
  <c r="D20" i="19"/>
  <c r="C20" i="19"/>
  <c r="C39" i="19" l="1"/>
  <c r="D39" i="19"/>
  <c r="E39" i="19"/>
  <c r="F39" i="19"/>
  <c r="G39" i="19"/>
  <c r="H39" i="19"/>
  <c r="I39" i="19"/>
  <c r="J39" i="19"/>
  <c r="K39" i="19"/>
  <c r="L39" i="19"/>
  <c r="M39" i="19"/>
  <c r="N39" i="19"/>
  <c r="O39" i="19"/>
  <c r="P39" i="19"/>
  <c r="Q39" i="19"/>
  <c r="B39" i="19"/>
  <c r="C46" i="18"/>
  <c r="C45" i="18"/>
  <c r="C42" i="18"/>
  <c r="C40" i="18"/>
  <c r="C39" i="18"/>
  <c r="B47" i="18"/>
  <c r="B46" i="18"/>
  <c r="B45" i="18"/>
  <c r="B44" i="18"/>
  <c r="B43" i="18"/>
  <c r="B42" i="18"/>
  <c r="B41" i="18"/>
  <c r="B40" i="18"/>
  <c r="B39" i="18"/>
  <c r="B51" i="18"/>
  <c r="C66" i="18" s="1"/>
  <c r="C25" i="16"/>
  <c r="C26" i="16"/>
  <c r="C28" i="16"/>
  <c r="C27" i="16"/>
  <c r="C29" i="16"/>
  <c r="B29" i="16"/>
  <c r="B33" i="16"/>
  <c r="C24" i="66"/>
  <c r="B28" i="66"/>
  <c r="B53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40" i="17"/>
  <c r="C39" i="17" s="1"/>
  <c r="B39" i="17"/>
  <c r="B57" i="17"/>
  <c r="C76" i="17" s="1"/>
  <c r="C64" i="18" l="1"/>
  <c r="C63" i="18"/>
  <c r="C65" i="18"/>
  <c r="C52" i="18"/>
  <c r="C62" i="18"/>
  <c r="C65" i="17"/>
  <c r="C80" i="17"/>
  <c r="C75" i="17"/>
  <c r="C77" i="17"/>
  <c r="C72" i="17"/>
  <c r="C64" i="17"/>
  <c r="C70" i="17"/>
  <c r="C58" i="17"/>
  <c r="C60" i="17"/>
  <c r="C59" i="17"/>
  <c r="C67" i="17"/>
  <c r="C62" i="17"/>
  <c r="C69" i="17"/>
  <c r="C71" i="17"/>
  <c r="C81" i="17"/>
  <c r="C78" i="17"/>
  <c r="C61" i="17"/>
  <c r="C66" i="17"/>
  <c r="C74" i="17"/>
  <c r="C79" i="17"/>
  <c r="C73" i="17"/>
  <c r="C63" i="17"/>
  <c r="C68" i="17"/>
  <c r="B37" i="25" l="1"/>
  <c r="C37" i="25"/>
  <c r="D37" i="25"/>
  <c r="B38" i="25"/>
  <c r="C38" i="25"/>
  <c r="D38" i="25"/>
  <c r="B39" i="25"/>
  <c r="C39" i="25"/>
  <c r="D39" i="25"/>
  <c r="B40" i="25"/>
  <c r="C40" i="25"/>
  <c r="D40" i="25"/>
  <c r="B41" i="25"/>
  <c r="C41" i="25"/>
  <c r="D41" i="25"/>
  <c r="B42" i="25"/>
  <c r="C42" i="25"/>
  <c r="D42" i="25"/>
  <c r="C36" i="25"/>
  <c r="D36" i="25"/>
  <c r="B36" i="25"/>
  <c r="A37" i="25"/>
  <c r="A38" i="25"/>
  <c r="A39" i="25"/>
  <c r="A40" i="25"/>
  <c r="A41" i="25"/>
  <c r="A42" i="25"/>
  <c r="D47" i="25"/>
  <c r="C47" i="25"/>
  <c r="B47" i="25"/>
  <c r="F29" i="25"/>
  <c r="E29" i="25"/>
  <c r="B29" i="25"/>
  <c r="E44" i="71"/>
  <c r="E43" i="71"/>
  <c r="D41" i="71"/>
  <c r="D42" i="71"/>
  <c r="D43" i="71"/>
  <c r="D44" i="71"/>
  <c r="D40" i="71"/>
  <c r="B22" i="24"/>
  <c r="C48" i="69"/>
  <c r="C58" i="69"/>
  <c r="C68" i="69"/>
  <c r="C78" i="69"/>
  <c r="D43" i="25" l="1"/>
  <c r="C43" i="25"/>
  <c r="B43" i="25"/>
  <c r="C42" i="21"/>
  <c r="C41" i="21"/>
  <c r="C40" i="21"/>
  <c r="C39" i="21"/>
  <c r="C38" i="21"/>
  <c r="C37" i="21"/>
  <c r="C36" i="21"/>
  <c r="C35" i="21"/>
  <c r="B33" i="21"/>
  <c r="O19" i="68" l="1"/>
  <c r="C45" i="20"/>
  <c r="C44" i="20"/>
  <c r="C43" i="20"/>
  <c r="C42" i="20"/>
  <c r="C46" i="20"/>
  <c r="C47" i="20"/>
  <c r="C48" i="20"/>
  <c r="B47" i="20"/>
  <c r="B46" i="20"/>
  <c r="B44" i="20"/>
  <c r="B45" i="20"/>
  <c r="B43" i="20"/>
  <c r="B42" i="20"/>
  <c r="B40" i="20" l="1"/>
  <c r="I21" i="166"/>
  <c r="J21" i="166"/>
  <c r="K21" i="166"/>
  <c r="H21" i="166"/>
  <c r="I24" i="160"/>
  <c r="J24" i="160"/>
  <c r="K24" i="160"/>
  <c r="H24" i="160"/>
  <c r="B41" i="157"/>
  <c r="C31" i="129" l="1"/>
  <c r="C32" i="129"/>
  <c r="C30" i="129"/>
  <c r="BC19" i="167"/>
  <c r="BA9" i="167"/>
  <c r="C40" i="20" l="1"/>
  <c r="C53" i="73"/>
  <c r="C52" i="73"/>
  <c r="C30" i="44"/>
  <c r="B29" i="44"/>
  <c r="E22" i="44"/>
  <c r="C22" i="44"/>
  <c r="B21" i="44"/>
  <c r="H14" i="166"/>
  <c r="I14" i="166"/>
  <c r="J14" i="166"/>
  <c r="K14" i="166"/>
  <c r="H15" i="166"/>
  <c r="I15" i="166"/>
  <c r="J15" i="166"/>
  <c r="K15" i="166"/>
  <c r="H16" i="166"/>
  <c r="I16" i="166"/>
  <c r="J16" i="166"/>
  <c r="K16" i="166"/>
  <c r="H17" i="166"/>
  <c r="I17" i="166"/>
  <c r="J17" i="166"/>
  <c r="K17" i="166"/>
  <c r="H18" i="166"/>
  <c r="I18" i="166"/>
  <c r="J18" i="166"/>
  <c r="K18" i="166"/>
  <c r="H19" i="166"/>
  <c r="I19" i="166"/>
  <c r="J19" i="166"/>
  <c r="K19" i="166"/>
  <c r="H20" i="166"/>
  <c r="I20" i="166"/>
  <c r="J20" i="166"/>
  <c r="K20" i="166"/>
  <c r="K13" i="166"/>
  <c r="G13" i="166"/>
  <c r="J13" i="166"/>
  <c r="I13" i="166"/>
  <c r="H13" i="166"/>
  <c r="G14" i="166"/>
  <c r="G15" i="166"/>
  <c r="G16" i="166"/>
  <c r="G17" i="166"/>
  <c r="G18" i="166"/>
  <c r="G19" i="166"/>
  <c r="G20" i="166"/>
  <c r="C12" i="166"/>
  <c r="D12" i="166"/>
  <c r="E12" i="166"/>
  <c r="F12" i="166"/>
  <c r="B12" i="166"/>
  <c r="F20" i="166"/>
  <c r="C20" i="166"/>
  <c r="D20" i="166"/>
  <c r="E20" i="166"/>
  <c r="B20" i="166"/>
  <c r="K23" i="160"/>
  <c r="J23" i="160"/>
  <c r="I23" i="160"/>
  <c r="H23" i="160"/>
  <c r="G18" i="160"/>
  <c r="G19" i="160"/>
  <c r="G20" i="160"/>
  <c r="G21" i="160"/>
  <c r="G22" i="160"/>
  <c r="G23" i="160"/>
  <c r="G17" i="160"/>
  <c r="H18" i="160"/>
  <c r="I18" i="160"/>
  <c r="J18" i="160"/>
  <c r="K18" i="160"/>
  <c r="H19" i="160"/>
  <c r="I19" i="160"/>
  <c r="J19" i="160"/>
  <c r="K19" i="160"/>
  <c r="H20" i="160"/>
  <c r="I20" i="160"/>
  <c r="J20" i="160"/>
  <c r="K20" i="160"/>
  <c r="H21" i="160"/>
  <c r="I21" i="160"/>
  <c r="J21" i="160"/>
  <c r="K21" i="160"/>
  <c r="H22" i="160"/>
  <c r="I22" i="160"/>
  <c r="J22" i="160"/>
  <c r="K22" i="160"/>
  <c r="I17" i="160"/>
  <c r="J17" i="160"/>
  <c r="K17" i="160"/>
  <c r="H17" i="160"/>
  <c r="C16" i="160"/>
  <c r="D16" i="160"/>
  <c r="E16" i="160"/>
  <c r="F16" i="160"/>
  <c r="B16" i="160"/>
  <c r="E45" i="157"/>
  <c r="D45" i="157"/>
  <c r="E44" i="157"/>
  <c r="E42" i="157"/>
  <c r="E43" i="157"/>
  <c r="E41" i="157"/>
  <c r="D44" i="157"/>
  <c r="D42" i="157"/>
  <c r="D43" i="157"/>
  <c r="D41" i="157"/>
  <c r="C45" i="157"/>
  <c r="B45" i="157"/>
  <c r="C44" i="157"/>
  <c r="C43" i="157"/>
  <c r="C42" i="157"/>
  <c r="C41" i="157"/>
  <c r="B44" i="157"/>
  <c r="B43" i="157"/>
  <c r="B42" i="157"/>
  <c r="I42" i="165"/>
  <c r="G42" i="165"/>
  <c r="G43" i="165"/>
  <c r="G44" i="165"/>
  <c r="G45" i="165"/>
  <c r="G46" i="165"/>
  <c r="G47" i="165"/>
  <c r="G48" i="165"/>
  <c r="G41" i="165"/>
  <c r="H42" i="165"/>
  <c r="H43" i="165"/>
  <c r="H44" i="165"/>
  <c r="H45" i="165"/>
  <c r="H46" i="165"/>
  <c r="H47" i="165"/>
  <c r="H48" i="165"/>
  <c r="H41" i="165"/>
  <c r="J42" i="165"/>
  <c r="K42" i="165"/>
  <c r="L42" i="165"/>
  <c r="I43" i="165"/>
  <c r="J43" i="165"/>
  <c r="K43" i="165"/>
  <c r="L43" i="165"/>
  <c r="I44" i="165"/>
  <c r="J44" i="165"/>
  <c r="K44" i="165"/>
  <c r="L44" i="165"/>
  <c r="I45" i="165"/>
  <c r="J45" i="165"/>
  <c r="K45" i="165"/>
  <c r="L45" i="165"/>
  <c r="I46" i="165"/>
  <c r="J46" i="165"/>
  <c r="K46" i="165"/>
  <c r="L46" i="165"/>
  <c r="I47" i="165"/>
  <c r="J47" i="165"/>
  <c r="K47" i="165"/>
  <c r="L47" i="165"/>
  <c r="I48" i="165"/>
  <c r="J48" i="165"/>
  <c r="K48" i="165"/>
  <c r="L48" i="165"/>
  <c r="J41" i="165"/>
  <c r="K41" i="165"/>
  <c r="L41" i="165"/>
  <c r="D48" i="165"/>
  <c r="D38" i="165" s="1"/>
  <c r="E48" i="165"/>
  <c r="F48" i="165"/>
  <c r="F38" i="165" s="1"/>
  <c r="C48" i="165"/>
  <c r="E38" i="165"/>
  <c r="C38" i="165"/>
  <c r="B38" i="165"/>
  <c r="B48" i="165"/>
  <c r="B38" i="99"/>
  <c r="G42" i="99"/>
  <c r="G43" i="99"/>
  <c r="G44" i="99"/>
  <c r="G45" i="99"/>
  <c r="G46" i="99"/>
  <c r="G47" i="99"/>
  <c r="G48" i="99"/>
  <c r="G41" i="99"/>
  <c r="C38" i="99"/>
  <c r="H42" i="99"/>
  <c r="C48" i="99"/>
  <c r="I48" i="99" s="1"/>
  <c r="D48" i="99"/>
  <c r="J48" i="99" s="1"/>
  <c r="E48" i="99"/>
  <c r="K48" i="99" s="1"/>
  <c r="F48" i="99"/>
  <c r="L48" i="99" s="1"/>
  <c r="B48" i="99"/>
  <c r="H48" i="99" s="1"/>
  <c r="C53" i="164"/>
  <c r="B53" i="164"/>
  <c r="C44" i="164"/>
  <c r="B44" i="164"/>
  <c r="C51" i="164"/>
  <c r="C52" i="164"/>
  <c r="B51" i="164"/>
  <c r="B49" i="164"/>
  <c r="H40" i="164"/>
  <c r="C40" i="155"/>
  <c r="C41" i="155"/>
  <c r="C42" i="155"/>
  <c r="C43" i="155"/>
  <c r="C44" i="155"/>
  <c r="C45" i="155"/>
  <c r="C46" i="155"/>
  <c r="C47" i="155"/>
  <c r="C48" i="155"/>
  <c r="C49" i="155"/>
  <c r="C50" i="155"/>
  <c r="C51" i="155"/>
  <c r="B38" i="155"/>
  <c r="F38" i="99" l="1"/>
  <c r="H41" i="99"/>
  <c r="L41" i="99"/>
  <c r="J47" i="99"/>
  <c r="K46" i="99"/>
  <c r="L45" i="99"/>
  <c r="H45" i="99"/>
  <c r="I44" i="99"/>
  <c r="J43" i="99"/>
  <c r="K42" i="99"/>
  <c r="E38" i="99"/>
  <c r="I41" i="99"/>
  <c r="I47" i="99"/>
  <c r="J46" i="99"/>
  <c r="K45" i="99"/>
  <c r="L44" i="99"/>
  <c r="H44" i="99"/>
  <c r="I43" i="99"/>
  <c r="J42" i="99"/>
  <c r="D38" i="99"/>
  <c r="J41" i="99"/>
  <c r="L47" i="99"/>
  <c r="H47" i="99"/>
  <c r="I46" i="99"/>
  <c r="J45" i="99"/>
  <c r="K44" i="99"/>
  <c r="L43" i="99"/>
  <c r="H43" i="99"/>
  <c r="I42" i="99"/>
  <c r="K41" i="99"/>
  <c r="K47" i="99"/>
  <c r="L46" i="99"/>
  <c r="H46" i="99"/>
  <c r="I45" i="99"/>
  <c r="J44" i="99"/>
  <c r="K43" i="99"/>
  <c r="L42" i="99"/>
  <c r="C39" i="155"/>
  <c r="C38" i="155" l="1"/>
  <c r="K37" i="29" l="1"/>
  <c r="K38" i="29"/>
  <c r="K39" i="29"/>
  <c r="K40" i="29"/>
  <c r="K41" i="29"/>
  <c r="K42" i="29"/>
  <c r="K43" i="29"/>
  <c r="K44" i="29"/>
  <c r="K36" i="29"/>
  <c r="F43" i="29"/>
  <c r="D43" i="29"/>
  <c r="H36" i="29"/>
  <c r="F36" i="29"/>
  <c r="D36" i="29"/>
  <c r="B41" i="154"/>
  <c r="C49" i="154" s="1"/>
  <c r="B29" i="129"/>
  <c r="B37" i="29"/>
  <c r="B38" i="29"/>
  <c r="B39" i="29"/>
  <c r="B40" i="29"/>
  <c r="B41" i="29"/>
  <c r="B42" i="29"/>
  <c r="B43" i="29"/>
  <c r="B44" i="29"/>
  <c r="B36" i="29"/>
  <c r="BD19" i="167"/>
  <c r="B49" i="154" l="1"/>
  <c r="AY11" i="167" l="1"/>
  <c r="BA11" i="167" s="1"/>
  <c r="AZ11" i="167"/>
  <c r="AY12" i="167"/>
  <c r="AZ12" i="167"/>
  <c r="AY9" i="167"/>
  <c r="BA10" i="167"/>
  <c r="BA12" i="167"/>
  <c r="AY21" i="167"/>
  <c r="AY22" i="167"/>
  <c r="AY23" i="167"/>
  <c r="AY20" i="167"/>
  <c r="BA19" i="167"/>
  <c r="AZ19" i="167"/>
  <c r="AY19" i="167" s="1"/>
  <c r="K19" i="6" l="1"/>
  <c r="H19" i="6"/>
  <c r="I16" i="6" s="1"/>
  <c r="E19" i="6"/>
  <c r="B19" i="6"/>
  <c r="L18" i="6" l="1"/>
  <c r="L13" i="6"/>
  <c r="L17" i="6"/>
  <c r="L16" i="6"/>
  <c r="I17" i="6"/>
  <c r="I18" i="6"/>
  <c r="I13" i="6"/>
  <c r="I14" i="6"/>
  <c r="L15" i="6"/>
  <c r="C16" i="6"/>
  <c r="C17" i="6"/>
  <c r="C13" i="6"/>
  <c r="F18" i="6"/>
  <c r="F15" i="6"/>
  <c r="C14" i="6"/>
  <c r="C18" i="6"/>
  <c r="F16" i="6"/>
  <c r="C15" i="6"/>
  <c r="F13" i="6"/>
  <c r="F17" i="6"/>
  <c r="I15" i="6"/>
  <c r="F14" i="6"/>
  <c r="L14" i="6"/>
  <c r="I19" i="6" l="1"/>
  <c r="L19" i="6"/>
  <c r="F19" i="6"/>
  <c r="C19" i="6"/>
  <c r="AZ10" i="167" l="1"/>
  <c r="AY10" i="167"/>
  <c r="AZ9" i="167"/>
  <c r="C41" i="64" l="1"/>
  <c r="N44" i="64"/>
  <c r="K42" i="64"/>
  <c r="C43" i="64"/>
  <c r="C44" i="64"/>
  <c r="C45" i="64"/>
  <c r="C25" i="8"/>
  <c r="C26" i="19"/>
  <c r="B24" i="66"/>
  <c r="E25" i="8" l="1"/>
  <c r="E21" i="8"/>
  <c r="E23" i="8"/>
  <c r="E18" i="8"/>
  <c r="C47" i="64"/>
  <c r="G45" i="64"/>
  <c r="G46" i="64"/>
  <c r="K43" i="64"/>
  <c r="K41" i="64"/>
  <c r="N42" i="64"/>
  <c r="K45" i="64"/>
  <c r="N45" i="64"/>
  <c r="N46" i="64"/>
  <c r="G43" i="64"/>
  <c r="N41" i="64"/>
  <c r="K46" i="64"/>
  <c r="C27" i="66"/>
  <c r="C26" i="66"/>
  <c r="C25" i="66"/>
  <c r="C28" i="66"/>
  <c r="E22" i="8"/>
  <c r="G47" i="64" l="1"/>
  <c r="N47" i="64"/>
  <c r="K47" i="64"/>
  <c r="BA6" i="129" l="1"/>
  <c r="BB6" i="129"/>
  <c r="BC6" i="129"/>
  <c r="BA7" i="129"/>
  <c r="BB7" i="129"/>
  <c r="BC7" i="129"/>
  <c r="BA8" i="129"/>
  <c r="BB8" i="129"/>
  <c r="BC8" i="129"/>
  <c r="BB5" i="129"/>
  <c r="BC5" i="129"/>
  <c r="BA5" i="129"/>
  <c r="H26" i="19" l="1"/>
  <c r="F27" i="19"/>
  <c r="D29" i="19"/>
  <c r="D26" i="19"/>
  <c r="E26" i="19"/>
  <c r="F26" i="19"/>
  <c r="G26" i="19"/>
  <c r="I26" i="19"/>
  <c r="D27" i="19"/>
  <c r="E27" i="19"/>
  <c r="G27" i="19"/>
  <c r="H27" i="19"/>
  <c r="I27" i="19"/>
  <c r="C27" i="19"/>
  <c r="D28" i="19"/>
  <c r="F28" i="19"/>
  <c r="G28" i="19"/>
  <c r="I28" i="19"/>
  <c r="C28" i="19"/>
  <c r="E29" i="19"/>
  <c r="F29" i="19"/>
  <c r="G29" i="19"/>
  <c r="H29" i="19"/>
  <c r="I29" i="19"/>
  <c r="C29" i="19"/>
  <c r="D30" i="19"/>
  <c r="E30" i="19"/>
  <c r="F30" i="19"/>
  <c r="G30" i="19"/>
  <c r="H30" i="19"/>
  <c r="I30" i="19"/>
  <c r="H49" i="164" l="1"/>
  <c r="G49" i="164"/>
  <c r="B50" i="164" l="1"/>
  <c r="C43" i="164"/>
  <c r="G40" i="164"/>
  <c r="F44" i="29"/>
  <c r="D44" i="29"/>
  <c r="D41" i="29"/>
  <c r="B43" i="164" l="1"/>
  <c r="B40" i="164"/>
  <c r="I41" i="165"/>
  <c r="C49" i="164"/>
  <c r="C50" i="164"/>
  <c r="B52" i="164"/>
  <c r="C40" i="164"/>
  <c r="B41" i="164"/>
  <c r="C41" i="164"/>
  <c r="B42" i="164"/>
  <c r="C42" i="164"/>
  <c r="G35" i="29"/>
  <c r="J44" i="29"/>
  <c r="E35" i="29"/>
  <c r="C35" i="29"/>
  <c r="D42" i="29"/>
  <c r="J49" i="154" l="1"/>
  <c r="E49" i="154"/>
  <c r="F49" i="154"/>
  <c r="G49" i="154"/>
  <c r="H49" i="154"/>
  <c r="I49" i="154"/>
  <c r="D49" i="154"/>
  <c r="B35" i="29"/>
  <c r="H44" i="29"/>
  <c r="C22" i="24"/>
  <c r="B27" i="23"/>
  <c r="C26" i="23" l="1"/>
  <c r="C25" i="23"/>
  <c r="C20" i="23"/>
  <c r="C24" i="23"/>
  <c r="C21" i="23"/>
  <c r="C23" i="23"/>
  <c r="C22" i="23"/>
  <c r="C27" i="23" l="1"/>
  <c r="B46" i="22"/>
  <c r="B48" i="22"/>
  <c r="B47" i="22"/>
  <c r="T4" i="155" l="1"/>
  <c r="T5" i="155"/>
  <c r="T6" i="155"/>
  <c r="T7" i="155"/>
  <c r="T8" i="155"/>
  <c r="T9" i="155"/>
  <c r="T10" i="155"/>
  <c r="T11" i="155"/>
  <c r="T12" i="155"/>
  <c r="T13" i="155"/>
  <c r="T14" i="155"/>
  <c r="T3" i="155"/>
  <c r="B44" i="154" l="1"/>
  <c r="B43" i="154"/>
  <c r="B42" i="154"/>
  <c r="J37" i="29" l="1"/>
  <c r="J38" i="29"/>
  <c r="J39" i="29"/>
  <c r="J40" i="29"/>
  <c r="J41" i="29"/>
  <c r="J42" i="29"/>
  <c r="J43" i="29"/>
  <c r="J36" i="29"/>
  <c r="B24" i="16" l="1"/>
  <c r="E16" i="8" l="1"/>
  <c r="E20" i="8"/>
  <c r="E17" i="8"/>
  <c r="E15" i="8"/>
  <c r="E19" i="8"/>
  <c r="K28" i="19" l="1"/>
  <c r="K26" i="19"/>
  <c r="K30" i="19"/>
  <c r="N22" i="24" l="1"/>
  <c r="M22" i="24"/>
  <c r="L22" i="24"/>
  <c r="K22" i="24"/>
  <c r="J22" i="24"/>
  <c r="I22" i="24"/>
  <c r="H22" i="24"/>
  <c r="G22" i="24"/>
  <c r="F22" i="24"/>
  <c r="E22" i="24"/>
  <c r="D22" i="24"/>
  <c r="C33" i="21" l="1"/>
  <c r="K27" i="19" l="1"/>
  <c r="K29" i="19"/>
  <c r="H37" i="29" l="1"/>
  <c r="F37" i="29"/>
  <c r="H41" i="29"/>
  <c r="F41" i="29"/>
  <c r="F38" i="29"/>
  <c r="H38" i="29"/>
  <c r="F39" i="29"/>
  <c r="H39" i="29"/>
  <c r="F40" i="29"/>
  <c r="H40" i="29"/>
  <c r="H42" i="29"/>
  <c r="F42" i="29"/>
  <c r="H43" i="29"/>
  <c r="D40" i="29"/>
  <c r="D37" i="29"/>
  <c r="D38" i="29"/>
  <c r="D39" i="29"/>
  <c r="C57" i="18" l="1"/>
  <c r="C61" i="18"/>
  <c r="C59" i="18" l="1"/>
  <c r="C60" i="18"/>
  <c r="C53" i="18"/>
  <c r="C55" i="18"/>
  <c r="C58" i="18"/>
  <c r="C54" i="18"/>
  <c r="C56" i="18"/>
  <c r="C51" i="18" l="1"/>
  <c r="I22" i="44"/>
  <c r="D22" i="44"/>
  <c r="G22" i="44" l="1"/>
  <c r="H22" i="44"/>
  <c r="F22" i="44"/>
  <c r="C43" i="18" l="1"/>
  <c r="D46" i="18"/>
  <c r="C41" i="18"/>
  <c r="D45" i="18"/>
  <c r="C47" i="18"/>
  <c r="D41" i="18"/>
  <c r="D44" i="18"/>
  <c r="D39" i="18"/>
  <c r="C44" i="18"/>
  <c r="D42" i="18"/>
  <c r="D43" i="18"/>
</calcChain>
</file>

<file path=xl/sharedStrings.xml><?xml version="1.0" encoding="utf-8"?>
<sst xmlns="http://schemas.openxmlformats.org/spreadsheetml/2006/main" count="1215" uniqueCount="407">
  <si>
    <t>PROVINCIA</t>
  </si>
  <si>
    <t>TOTAL</t>
  </si>
  <si>
    <t>PARTICULAR</t>
  </si>
  <si>
    <t>ALQUILER</t>
  </si>
  <si>
    <t>ESTADO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</si>
  <si>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</si>
  <si>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</si>
  <si>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</si>
  <si>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</si>
  <si>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</si>
  <si>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</si>
  <si>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</si>
  <si>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</si>
  <si>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</si>
  <si>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</si>
  <si>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</si>
  <si>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>LOS RÍOS</t>
  </si>
  <si>
    <t>MANABÍ</t>
  </si>
  <si>
    <t>NAPO</t>
  </si>
  <si>
    <t>ORELLANA</t>
  </si>
  <si>
    <t>PASTAZA</t>
  </si>
  <si>
    <t>PICHINCHA</t>
  </si>
  <si>
    <t>SUCUMBÍOS</t>
  </si>
  <si>
    <t>TUNGURAHUA</t>
  </si>
  <si>
    <t>ZAMORA CHINCHIPE</t>
  </si>
  <si>
    <t xml:space="preserve">Modelo </t>
  </si>
  <si>
    <t xml:space="preserve">Total </t>
  </si>
  <si>
    <t>CLASE</t>
  </si>
  <si>
    <t>AUTOMÓVIL</t>
  </si>
  <si>
    <t>CAMIONETA</t>
  </si>
  <si>
    <t>JEEP</t>
  </si>
  <si>
    <t>MOTOCICLETA</t>
  </si>
  <si>
    <t>OTROS</t>
  </si>
  <si>
    <t xml:space="preserve">TOTAL </t>
  </si>
  <si>
    <t>%</t>
  </si>
  <si>
    <t>MARCA</t>
  </si>
  <si>
    <t>CHEVROLET</t>
  </si>
  <si>
    <t>FORD</t>
  </si>
  <si>
    <t>HINO</t>
  </si>
  <si>
    <t>HYUNDAI</t>
  </si>
  <si>
    <t>KIA</t>
  </si>
  <si>
    <t>MAZDA</t>
  </si>
  <si>
    <t>MITSUBISHI</t>
  </si>
  <si>
    <t>NISSAN</t>
  </si>
  <si>
    <t>SHINERAY</t>
  </si>
  <si>
    <t>SUZUKI</t>
  </si>
  <si>
    <t>TOYOTA</t>
  </si>
  <si>
    <t>VOLKSWAGEN</t>
  </si>
  <si>
    <t>LOJA</t>
  </si>
  <si>
    <t xml:space="preserve">OTROS </t>
  </si>
  <si>
    <t>PROVINCIAS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</si>
  <si>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</si>
  <si>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</si>
  <si>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</si>
  <si>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</si>
  <si>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</si>
  <si>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</si>
  <si>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</si>
  <si>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</si>
  <si>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</si>
  <si>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</si>
  <si>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</si>
  <si>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</si>
  <si>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</si>
  <si>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AZUAY 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</si>
  <si>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</si>
  <si>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</si>
  <si>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</si>
  <si>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</si>
  <si>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</si>
  <si>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</si>
  <si>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</si>
  <si>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CLASE DE ACCIDENTES</t>
  </si>
  <si>
    <t xml:space="preserve">MESES </t>
  </si>
  <si>
    <t xml:space="preserve"> TOTAL</t>
  </si>
  <si>
    <t>EXCESO VELOCIDAD</t>
  </si>
  <si>
    <t>IMPRUDENCIA  DEL PEATÓN</t>
  </si>
  <si>
    <t>DAÑOS MECÁNICOS</t>
  </si>
  <si>
    <t>FACTORES CLIMÁTICOS</t>
  </si>
  <si>
    <t>MAL ESTADO DE LA VÍA</t>
  </si>
  <si>
    <t>OTRAS CAUSAS</t>
  </si>
  <si>
    <t>EMBRIAGUEZ O DROGA</t>
  </si>
  <si>
    <t xml:space="preserve">CAUSAS DEL ACCIDENTE </t>
  </si>
  <si>
    <t>V  Í  C  T  I  M  A  S</t>
  </si>
  <si>
    <t xml:space="preserve">MUERTOS </t>
  </si>
  <si>
    <t xml:space="preserve">HERIDOS </t>
  </si>
  <si>
    <t>SERIE HISTÓRICA</t>
  </si>
  <si>
    <t xml:space="preserve">ACCIDENTES DE TRÁNSITO </t>
  </si>
  <si>
    <t>AÑOS</t>
  </si>
  <si>
    <t xml:space="preserve">VÍCTIMAS EN ACCIDENTE DE TRÁNSITO </t>
  </si>
  <si>
    <t>RUTAS</t>
  </si>
  <si>
    <t xml:space="preserve"> NÚMERO DE PASAJEROS</t>
  </si>
  <si>
    <t>PASAJEROS TRANSPORTADOS</t>
  </si>
  <si>
    <t>CENTRO</t>
  </si>
  <si>
    <t>LITORAL</t>
  </si>
  <si>
    <t>NORTE</t>
  </si>
  <si>
    <t>SUR</t>
  </si>
  <si>
    <t xml:space="preserve">ENERO </t>
  </si>
  <si>
    <t>RANGOS DE EDAD</t>
  </si>
  <si>
    <t xml:space="preserve">DE 1 A 9 AÑOS 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</si>
  <si>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</si>
  <si>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</si>
  <si>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</si>
  <si>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</si>
  <si>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</si>
  <si>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</si>
  <si>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Y MÁS</t>
  </si>
  <si>
    <t>RANGO DE EDAD DEL PASAJERO</t>
  </si>
  <si>
    <t>Alemania</t>
  </si>
  <si>
    <t>Francia</t>
  </si>
  <si>
    <t>Colombia</t>
  </si>
  <si>
    <t>España</t>
  </si>
  <si>
    <t>Países Bajos</t>
  </si>
  <si>
    <t>Reino Unido</t>
  </si>
  <si>
    <t>Argentina</t>
  </si>
  <si>
    <t>Suiza</t>
  </si>
  <si>
    <t>Canadá</t>
  </si>
  <si>
    <t>Otros</t>
  </si>
  <si>
    <t>QUITO</t>
  </si>
  <si>
    <t>GUAYAQUIL</t>
  </si>
  <si>
    <t>LATACUNGA</t>
  </si>
  <si>
    <t>MANTA</t>
  </si>
  <si>
    <t xml:space="preserve">   TOTAL</t>
  </si>
  <si>
    <t xml:space="preserve"> FEBRERO</t>
  </si>
  <si>
    <t xml:space="preserve"> AGOSTO</t>
  </si>
  <si>
    <t xml:space="preserve"> OCTUBRE</t>
  </si>
  <si>
    <t xml:space="preserve"> DICIEMBRE</t>
  </si>
  <si>
    <t>BANDERAS</t>
  </si>
  <si>
    <t xml:space="preserve">  TOTAL</t>
  </si>
  <si>
    <t xml:space="preserve">    ENTIDADES    PORTUARIAS</t>
  </si>
  <si>
    <t>APE</t>
  </si>
  <si>
    <t>APG</t>
  </si>
  <si>
    <t>APM</t>
  </si>
  <si>
    <t>APPB</t>
  </si>
  <si>
    <t>SUINBA</t>
  </si>
  <si>
    <t>SUINLI</t>
  </si>
  <si>
    <t>SUINSA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</si>
  <si>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</si>
  <si>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</si>
  <si>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</si>
  <si>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</si>
  <si>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</si>
  <si>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</si>
  <si>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PICHINCHA </t>
  </si>
  <si>
    <t xml:space="preserve">total </t>
  </si>
  <si>
    <t xml:space="preserve">provincias </t>
  </si>
  <si>
    <t xml:space="preserve">PROVINCIA </t>
  </si>
  <si>
    <t>CAUSA</t>
  </si>
  <si>
    <t>74.147 HOMBRES</t>
  </si>
  <si>
    <t>100.287 MUJERES</t>
  </si>
  <si>
    <t>ALAUSI - SIBAMBE</t>
  </si>
  <si>
    <t>RIOBAMBA  - COLTA</t>
  </si>
  <si>
    <t>RIOBAMBA - URBINA</t>
  </si>
  <si>
    <t>297 NO INFORMA</t>
  </si>
  <si>
    <t>Ecuador</t>
  </si>
  <si>
    <t>Estados Unidos</t>
  </si>
  <si>
    <t>LIMA</t>
  </si>
  <si>
    <t>MADRID</t>
  </si>
  <si>
    <t>MIAMI</t>
  </si>
  <si>
    <t>PANAMÁ</t>
  </si>
  <si>
    <t>BOGOTÁ</t>
  </si>
  <si>
    <t>CAMIÓN</t>
  </si>
  <si>
    <t>FURGONETA C</t>
  </si>
  <si>
    <t>FURGONETA P</t>
  </si>
  <si>
    <t>TANQUERO</t>
  </si>
  <si>
    <t>VOLQUETA</t>
  </si>
  <si>
    <t>OTRA CLASE</t>
  </si>
  <si>
    <t>GRÁFICOS DE VEHÍCULOS MATRICULADOS</t>
  </si>
  <si>
    <t xml:space="preserve">GRÁFICOS DE ACCIDENTES DE TRÁNSITO </t>
  </si>
  <si>
    <t>GRÁFICOS DE FERROCARRILES DEL ESTADO</t>
  </si>
  <si>
    <t>GRÁFICOS DE TRÁFICO AÉREO</t>
  </si>
  <si>
    <t>GRÁFICOS DE  TRANSPORTE MARÍTIMO</t>
  </si>
  <si>
    <t>ÍNDICE&gt;&gt;</t>
  </si>
  <si>
    <t>MORONA SANTIAGO</t>
  </si>
  <si>
    <t>SANTO DOMINGO DE LOS TSÁCHILAS</t>
  </si>
  <si>
    <t>SANTA ELENA</t>
  </si>
  <si>
    <t>IMPERICIA E IMPRUDDENCIA DEL CONDUCTOR</t>
  </si>
  <si>
    <t>NO RESPETA LAS SEÑALES DE TRÁNSITO</t>
  </si>
  <si>
    <t>MAL REBASAMIENTO INVADIR CARRIL</t>
  </si>
  <si>
    <t xml:space="preserve">DE 0 A 9 AÑOS </t>
  </si>
  <si>
    <t>NO INFORMA</t>
  </si>
  <si>
    <t>HOMBRE: 54.916</t>
  </si>
  <si>
    <t>MUJER: 71.537</t>
  </si>
  <si>
    <t>NO INFORMA: 4.866</t>
  </si>
  <si>
    <t>ESTADOS UNIDOS</t>
  </si>
  <si>
    <t>FRANCIA</t>
  </si>
  <si>
    <t>ALEMANIA</t>
  </si>
  <si>
    <t>PAÍSES BAJOS</t>
  </si>
  <si>
    <t>COLOMBIA</t>
  </si>
  <si>
    <t>ARGENTINA</t>
  </si>
  <si>
    <t>REINO UNIDO</t>
  </si>
  <si>
    <t>CANADÁ</t>
  </si>
  <si>
    <t>ESPAÑA</t>
  </si>
  <si>
    <t>PAÍS</t>
  </si>
  <si>
    <t>REGULAR</t>
  </si>
  <si>
    <t>E  N  T  R  A  D  O  S</t>
  </si>
  <si>
    <t>S  A  L  I  D  O  S</t>
  </si>
  <si>
    <t>NO REGULAR</t>
  </si>
  <si>
    <t>NEW YORK</t>
  </si>
  <si>
    <t>EL SALVADOR</t>
  </si>
  <si>
    <t>ATLANTA</t>
  </si>
  <si>
    <t>HOUSTON</t>
  </si>
  <si>
    <t>FORT LAUDERDALE</t>
  </si>
  <si>
    <t>BUENOS AIRES</t>
  </si>
  <si>
    <t>SANTIAGO</t>
  </si>
  <si>
    <t>CALI</t>
  </si>
  <si>
    <t>HABANA</t>
  </si>
  <si>
    <t>SAO PAULO</t>
  </si>
  <si>
    <t>CARACAS</t>
  </si>
  <si>
    <t>BARCELONA (VENEZUELA)</t>
  </si>
  <si>
    <t>DALLAS</t>
  </si>
  <si>
    <t>ARUBA</t>
  </si>
  <si>
    <t xml:space="preserve">CIUDADES </t>
  </si>
  <si>
    <t>CURITIBA</t>
  </si>
  <si>
    <t>FRANKFURT</t>
  </si>
  <si>
    <t>MANAOS</t>
  </si>
  <si>
    <t>VIRACOPOS</t>
  </si>
  <si>
    <t>AGUADILLA</t>
  </si>
  <si>
    <t>LUXEMBURGO</t>
  </si>
  <si>
    <t>MAASTRICHT</t>
  </si>
  <si>
    <t>LOS RIOS</t>
  </si>
  <si>
    <t>MANABI</t>
  </si>
  <si>
    <t>MUNICIPIO</t>
  </si>
  <si>
    <t>GOBIERNOS SECCIONALES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</si>
  <si>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</si>
  <si>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</si>
  <si>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</si>
  <si>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</si>
  <si>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</si>
  <si>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</si>
  <si>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</si>
  <si>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</si>
  <si>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</si>
  <si>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</si>
  <si>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</si>
  <si>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camioneta</t>
  </si>
  <si>
    <t>jeep</t>
  </si>
  <si>
    <t>camiones</t>
  </si>
  <si>
    <t>Total</t>
  </si>
  <si>
    <t>ÁMSTERDAM</t>
  </si>
  <si>
    <t>2003 Y ANTERIORES</t>
  </si>
  <si>
    <t>2015</t>
  </si>
  <si>
    <t>RESTO DE PROVINCIAS</t>
  </si>
  <si>
    <t>total</t>
  </si>
  <si>
    <t xml:space="preserve">QUITO </t>
  </si>
  <si>
    <t>HOMBRE</t>
  </si>
  <si>
    <t>MUJER</t>
  </si>
  <si>
    <t>automovil</t>
  </si>
  <si>
    <t>Gráfico No. 1</t>
  </si>
  <si>
    <t xml:space="preserve">Gráfico No. 2 </t>
  </si>
  <si>
    <r>
      <t>Gráfico No. 3</t>
    </r>
    <r>
      <rPr>
        <sz val="14"/>
        <color theme="1"/>
        <rFont val="Calibri"/>
        <family val="2"/>
        <scheme val="minor"/>
      </rPr>
      <t xml:space="preserve"> </t>
    </r>
  </si>
  <si>
    <t>Gráfico No. 12</t>
  </si>
  <si>
    <t>Gráfico No. 15</t>
  </si>
  <si>
    <r>
      <t xml:space="preserve">Nota: </t>
    </r>
    <r>
      <rPr>
        <sz val="12"/>
        <color theme="1"/>
        <rFont val="Calibri"/>
        <family val="2"/>
        <scheme val="minor"/>
      </rPr>
      <t>En las categorías:</t>
    </r>
  </si>
  <si>
    <t>- Alquiler:  Se incluye buses urbanos, interprovinciales, intercantonales, taxis, camionetas  y camiones de alquiler.</t>
  </si>
  <si>
    <t xml:space="preserve">- Otros: Se encuentra agrupado Municipios, Gobiernos Seccionales y Otros no clasificados </t>
  </si>
  <si>
    <t xml:space="preserve">(Porcentajes) </t>
  </si>
  <si>
    <t>(Porcentajes)</t>
  </si>
  <si>
    <r>
      <t>(Porcentajes)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</si>
  <si>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Nota: </t>
    </r>
    <r>
      <rPr>
        <sz val="12"/>
        <color rgb="FF000000"/>
        <rFont val="Calibri"/>
        <family val="2"/>
        <scheme val="minor"/>
      </rPr>
      <t xml:space="preserve">En la categoría “Otros”, se encuentra agrupado: Autobús, Camión, Furgoneta de carga, Furgoneta de pasajeros, Tanquero, Tráiler, Volqueta y Otros no clasificados </t>
    </r>
  </si>
  <si>
    <r>
      <t xml:space="preserve">Nota: </t>
    </r>
    <r>
      <rPr>
        <sz val="12"/>
        <rFont val="Calibri"/>
        <family val="2"/>
        <scheme val="minor"/>
      </rPr>
      <t>Dentro de la categoría "Otros", son aquellos registros en los cuales no se obtiene información.</t>
    </r>
  </si>
  <si>
    <r>
      <t xml:space="preserve">Nota: </t>
    </r>
    <r>
      <rPr>
        <sz val="12"/>
        <rFont val="Calibri"/>
        <family val="2"/>
        <scheme val="minor"/>
      </rPr>
      <t>Dentro de la categoría "Otros", se incluye explosión de neumático, derrumbe, inundación, caída de puente, exceso de carga, entre otras.</t>
    </r>
  </si>
  <si>
    <r>
      <t>(Porcentajes)</t>
    </r>
    <r>
      <rPr>
        <sz val="14"/>
        <color theme="1"/>
        <rFont val="Calibri"/>
        <family val="2"/>
        <scheme val="minor"/>
      </rPr>
      <t xml:space="preserve"> </t>
    </r>
  </si>
  <si>
    <t>RESTO DE 
PROVINCIAS</t>
  </si>
  <si>
    <t>SANTO DOMINGO</t>
  </si>
  <si>
    <t>BOLIVAR</t>
  </si>
  <si>
    <t>GALAPAGOS</t>
  </si>
  <si>
    <t>2003 Y ANTERÍORES</t>
  </si>
  <si>
    <t>Automovil</t>
  </si>
  <si>
    <t>Motocicleta</t>
  </si>
  <si>
    <t xml:space="preserve"> NACIONALES</t>
  </si>
  <si>
    <t>EXTRANJEROS</t>
  </si>
  <si>
    <t>SANTA ROSA</t>
  </si>
  <si>
    <t>Variación</t>
  </si>
  <si>
    <t xml:space="preserve">E N T R A D A </t>
  </si>
  <si>
    <t xml:space="preserve">S A L I D A </t>
  </si>
  <si>
    <t>ENTRADA</t>
  </si>
  <si>
    <t>SALIDA</t>
  </si>
  <si>
    <t>IMPERICIA E IMPRUDENCIA DEL CONDUCTOR</t>
  </si>
  <si>
    <t>HERIDOS</t>
  </si>
  <si>
    <t>Nacionales: 82.052</t>
  </si>
  <si>
    <t>Extranjeros: 30.983</t>
  </si>
  <si>
    <t>promedio</t>
  </si>
  <si>
    <t>d&lt;d</t>
  </si>
  <si>
    <t>mes</t>
  </si>
  <si>
    <t>HOMBRE: 49.402</t>
  </si>
  <si>
    <t>MUJER: 63.627</t>
  </si>
  <si>
    <t>NO INFORMA: 6</t>
  </si>
  <si>
    <t>SUIZA</t>
  </si>
  <si>
    <t>ITALIA</t>
  </si>
  <si>
    <t>BÉLGICA</t>
  </si>
  <si>
    <t>Pasajeros entrados: 1.967.423</t>
  </si>
  <si>
    <t>Pasajeros salidos: 2.000.011</t>
  </si>
  <si>
    <t>Pasajeros entrados: 9.009</t>
  </si>
  <si>
    <t>Pasajeros salidos: 9.654</t>
  </si>
  <si>
    <t>MÉXICO</t>
  </si>
  <si>
    <t>VIRU VIRU</t>
  </si>
  <si>
    <t>LA PAZ</t>
  </si>
  <si>
    <t>GUATEMALA</t>
  </si>
  <si>
    <t>ENTRADAS TOTAL</t>
  </si>
  <si>
    <t>SALIDAS TOTAL</t>
  </si>
  <si>
    <t>2015_ENTRADAS Y SALIDAS TOTAL: 2016</t>
  </si>
  <si>
    <t>2016_ENTRADAS Y SALIDAS TOTAL: 2016</t>
  </si>
  <si>
    <t xml:space="preserve">REGULAR Y NO REGULAR </t>
  </si>
  <si>
    <t>SUCUMBIOS</t>
  </si>
  <si>
    <t>SANTO DOMINGO DE LOS TSACHILAS</t>
  </si>
  <si>
    <t>TOTA</t>
  </si>
  <si>
    <t>PROMEDIO</t>
  </si>
  <si>
    <t>Total nacional: 30.269</t>
  </si>
  <si>
    <t>ATROPELLOS: 5.075</t>
  </si>
  <si>
    <t>CHOQUES: 13.745</t>
  </si>
  <si>
    <t>ESTRELLAMIENTOS: 4.017</t>
  </si>
  <si>
    <t>Total Nacional: 30.269</t>
  </si>
  <si>
    <t>IMPERICIA E IMPRUDDENCIA DEL CONDUCTOR: 15.709</t>
  </si>
  <si>
    <t>NO RESPETA LAS SEÑALES DE TRÁNSITO: 4.054</t>
  </si>
  <si>
    <t>VAR</t>
  </si>
  <si>
    <t>Total Nacional: 2.056.213</t>
  </si>
  <si>
    <t>Vehículos matriculados - Año 2016</t>
  </si>
  <si>
    <t>Vehículos matriculados, según uso - Año 2016</t>
  </si>
  <si>
    <r>
      <t>Vehículos matriculados, según clase - Año 2016</t>
    </r>
    <r>
      <rPr>
        <sz val="14"/>
        <color theme="1"/>
        <rFont val="Calibri"/>
        <family val="2"/>
        <scheme val="minor"/>
      </rPr>
      <t xml:space="preserve"> </t>
    </r>
  </si>
  <si>
    <t>AUTOBÚS</t>
  </si>
  <si>
    <t>TRÁILER</t>
  </si>
  <si>
    <t>2016-2017</t>
  </si>
  <si>
    <t>2006-2007</t>
  </si>
  <si>
    <t>2008-2009</t>
  </si>
  <si>
    <t>2004-2005</t>
  </si>
  <si>
    <t>2010-2011</t>
  </si>
  <si>
    <t>2012-2013</t>
  </si>
  <si>
    <t>2014-2015</t>
  </si>
  <si>
    <t>(2003 Y ANTERIORES)</t>
  </si>
  <si>
    <t>SALINAS</t>
  </si>
  <si>
    <t>LAGO AGRIO</t>
  </si>
  <si>
    <t>SAN CRISTÓBAL</t>
  </si>
  <si>
    <t>COCA</t>
  </si>
  <si>
    <t>CUENCA</t>
  </si>
  <si>
    <t>BALTRA</t>
  </si>
  <si>
    <t>CURACAY</t>
  </si>
  <si>
    <t>BAHÍA</t>
  </si>
  <si>
    <t>MACAS</t>
  </si>
  <si>
    <t>SARAYACU</t>
  </si>
  <si>
    <t>MONTALVO</t>
  </si>
  <si>
    <t>ISABELA</t>
  </si>
  <si>
    <t>TAISHA</t>
  </si>
  <si>
    <t>VILLANO</t>
  </si>
  <si>
    <t xml:space="preserve">GRÁFICO NO. 1  VEHÍCULOS MATRICULADOS - AÑO 2016 </t>
  </si>
  <si>
    <t>GRÁFICO NO. 2 VEHÍCULOS MATRICULADOS, SEGÚN USO - AÑO 2016</t>
  </si>
  <si>
    <t>GRÁFICO NO. 3 VEHÍCULOS MATRICULADOS, SEGÚN CLASE - AÑO 2016</t>
  </si>
  <si>
    <t>GRÁFICO NO. 4 PRINCIPALES CLASES DE VEHÍCULOS, SEGÚN PROVINCIAS - AÑO 2016</t>
  </si>
  <si>
    <t>GRÁFICO NO. 5 VEHÍCULOS MATRICULADOS, POR MODELO (AÑO DE FABRICACIÓN) - AÑO 2016</t>
  </si>
  <si>
    <t>GRÁFICO NO.6 VEHÍCULOS MATRICULADOS POR MODELO (AÑO DE FABRICACIÓN), SEGÚN PROVINCIA - AÑO 2016</t>
  </si>
  <si>
    <t>GRÁFICO NO. 7 VEHÍCULOS MATRICULADOS, SEGÚN MARCAS - AÑO 2016</t>
  </si>
  <si>
    <t>GRÁFICO NO. 8 PRINCIPALES MARCAS DE VEHÍCULOS MATRICULADOS, SEGÚN CLASE - AÑO 2016</t>
  </si>
  <si>
    <t>GRÁFICO NO. 10 ACCIDENTES DE TRÁNSITO, SEGÚN PROVINCIAS - AÑO 2016</t>
  </si>
  <si>
    <t xml:space="preserve">GRÁFICO NO. 11 ACCIDENTES DE TRÁNSITO, SEGÚN MESES - AÑO 2016   </t>
  </si>
  <si>
    <t xml:space="preserve">GRÁFICO NO. 12 ACCIDENTES DE TRÁNSITO, SEGÚN CLASE - AÑO 2016 </t>
  </si>
  <si>
    <t>GRÁFICO NO. 13 ACCIDENTES DE TRÁNSITO POR PROVINCIA SEGÚN CLASE - AÑO 2016</t>
  </si>
  <si>
    <t xml:space="preserve">GRÁFICO NO. 14 ATROPELLOS, CHOQUES Y ESTRELLAMIENTOS, SEGÚN MESES .- AÑO 2016   </t>
  </si>
  <si>
    <t>GRÁFICO NO. 15 ACCIDENTES DE TRÁNSITO, SEGÚN CAUSA - AÑO 2016</t>
  </si>
  <si>
    <t>GRÁFICO NO. 16 IMPERICIA E IMPRUDENCIA DEL CONDUCTOR Y NO RESPETA LAS SEÑALES DE TRÁNSITO, POR MES - AÑO 2016</t>
  </si>
  <si>
    <t>GRÁFICO NO. 18. VÍCTIMAS EN ACCIDENTES DE TRÁNSITO - AÑO 2016</t>
  </si>
  <si>
    <t>GRÁFICO NO. 19. NÚMERO DE PASAJEROS TRANSPORTADOS POR FERROCARRIL, SEGÚN FILIAL - AÑO 2016</t>
  </si>
  <si>
    <t>GRÁFICO NO. 20 NÚMERO DE PASAJEROS TRANSPORTADOS POR FERROCARRIL, SEGÚN MES - AÑO 2016</t>
  </si>
  <si>
    <t>GRÁFICO NO. 21  NÚMERO DE PASAJEROS TRANSPORTADOS POR FERROCARRIL, SEGÚN GRUPOS DE EDAD Y SEXO - AÑO 2016</t>
  </si>
  <si>
    <t>GRÁFICO NO. 22  NÚMERO DE PASAJEROS TRANSPORTADOS POR FERROCARRIL, SEGÚN SEXO  - AÑO 2016</t>
  </si>
  <si>
    <t>GRÁFICO NO. 23 NÚMERO DE PASAJEROS TRANSPORTADOS POR FERROCARRIL, SEGÚN GRUPOS DE EDAD - AÑO 2016</t>
  </si>
  <si>
    <t>GRÁFICO NO. 24 NÚMERO DE PASAJEROS EXTRANJEROS TRANSPORTADOS POR FERROCARRIL, SEGÚN NACIONALIDAD  - AÑO 2016</t>
  </si>
  <si>
    <t>GRÁFICO NO. 25 ENTRADA Y SALIDA INTERNACIONAL DE PASAJEROS MEDIANTE TRANSPORTE AÉREO- AÑO 2016</t>
  </si>
  <si>
    <t>GRÁFICO NO. 26 ENTRADA REGULAR INTERNACIONAL DE PASAJEROS A QUITO, GUAYAQUIL, MANTA Y ESMERALDAS, SEGÚN CIUDAD DE ORIGEN - AÑO 2016</t>
  </si>
  <si>
    <t>GRÁFICO NO. 27  SALIDA REGULAR INTERNACIONAL DE PASAJEROS DE QUITO, GUAYAQUIL, MANTA Y ESMERALDAS, SEGÚN CIUDAD DE DESTINO - AÑO 2016</t>
  </si>
  <si>
    <t>GRÁFICO NO. 28 TRÁFICO AÉREO INTERNACIONAL ENTRADA Y SALIDA DE CARGA - AÑO 2016</t>
  </si>
  <si>
    <t>GRÁFICO NO. 29 ENTRADA REGULAR INTERNACIONAL DE CARGA A QUITO, GUAYAQUIL Y LATACUNGA, SEGÚN CIUDADES DE ORIGEN - AÑO 2016</t>
  </si>
  <si>
    <t>GRÁFICO NO. 30 SALIDA REGULAR INTERNACIONAL DE CARGA DE QUITO, GUAYAQUIL Y ESMERALDAS, SEGÚN CIUDADES DE DESTINO - AÑO 2016</t>
  </si>
  <si>
    <t>GRÁFICO NO. 31 TRÁFICO AÉREO DOMÉSTICO REGULAR DE PASAJEROS, SEGÚN CIUDADES DE DESTINO
- AÑO 2016</t>
  </si>
  <si>
    <t>GRÁFICO NO. 32 TRÁFICO AÉREO DOMÉSTICO DE CARGA, SEGÚN CIUDADES DE DESTINO - AÑO 2016</t>
  </si>
  <si>
    <t>GRÁFICO NO. 33 NÚMERO DE NAVES ENTRADAS Y SALIDAS, SEGÚN ENTIDADES PORTUARIAS - AÑO 2016</t>
  </si>
  <si>
    <t>GRÁFICO NO. 34 CARGA ENTRADA Y SALIDA, SEGÚN ENTIDADES PORTURIAS - AÑO 2016</t>
  </si>
  <si>
    <t xml:space="preserve">Accidentes de tránsito, según clase - Año 2016   
</t>
  </si>
  <si>
    <t xml:space="preserve">Accidentes de tránsito, según causa - Año 2016   
</t>
  </si>
  <si>
    <t>Regular</t>
  </si>
  <si>
    <t>No Regular</t>
  </si>
  <si>
    <t>Agregar datos</t>
  </si>
  <si>
    <t>GRÁFICO NO. 9 ACCIDENTES DE TRÁNSITO EN EL PAÍS - PERIODO 2008-2016</t>
  </si>
  <si>
    <t>GRÁFICO NO. 17. VÍCTIMAS EN ACCIDENTES DE TRÁNSITO, OCURRIDOS EN EL PAÍS - PERIODO 2008-2016</t>
  </si>
  <si>
    <t>ÍNDICE ANUARIO DE TRANSPORTE 2016</t>
  </si>
  <si>
    <t xml:space="preserve">NACIONAL </t>
  </si>
  <si>
    <t>EXTRANJERO</t>
  </si>
  <si>
    <t>Mes de salida</t>
  </si>
  <si>
    <t>1 Enero</t>
  </si>
  <si>
    <t>2 Febrero</t>
  </si>
  <si>
    <t>3 Marzo</t>
  </si>
  <si>
    <t>4 Abril</t>
  </si>
  <si>
    <t>5 Mayo</t>
  </si>
  <si>
    <t>6 Junio</t>
  </si>
  <si>
    <t>7 Julio</t>
  </si>
  <si>
    <t>8 Agosto</t>
  </si>
  <si>
    <t>9 Septiembre</t>
  </si>
  <si>
    <t>10 Octubre</t>
  </si>
  <si>
    <t>11 Noviembre</t>
  </si>
  <si>
    <t>12 Diciembre</t>
  </si>
  <si>
    <t>Count</t>
  </si>
  <si>
    <t>Nacionalidad del pasajero</t>
  </si>
  <si>
    <t>1 Nacional</t>
  </si>
  <si>
    <t>2 Extranjero</t>
  </si>
  <si>
    <t>sda</t>
  </si>
  <si>
    <t>asdad</t>
  </si>
  <si>
    <t>dad</t>
  </si>
  <si>
    <t>dada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</si>
</sst>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##0"/>
    <numFmt numFmtId="167" formatCode="_-* #,##0.00\ &quot;pta&quot;_-;\-* #,##0.00\ &quot;pta&quot;_-;_-* &quot;-&quot;??\ &quot;pta&quot;_-;_-@_-"/>
    <numFmt numFmtId="168" formatCode="0.000%"/>
    <numFmt numFmtId="169" formatCode="General_)"/>
    <numFmt numFmtId="170" formatCode="_(* #,##0.0_);_(* \(#,##0.0\);_(* &quot;-&quot;??_);_(@_)"/>
    <numFmt numFmtId="171" formatCode="0.000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"/>
      <color indexed="8"/>
      <name val="Courier"/>
      <family val="3"/>
    </font>
    <font>
      <sz val="12"/>
      <name val="Courier"/>
      <family val="3"/>
    </font>
    <font>
      <u/>
      <sz val="12"/>
      <color theme="10"/>
      <name val="Courier"/>
      <family val="3"/>
    </font>
    <font>
      <sz val="11"/>
      <name val="Calibri"/>
      <family val="2"/>
      <scheme val="minor"/>
    </font>
    <font>
      <sz val="11"/>
      <color theme="0" tint="-0.34998626667073579"/>
      <name val="Arial"/>
      <family val="2"/>
    </font>
    <font>
      <b/>
      <sz val="11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Courier"/>
      <family val="3"/>
    </font>
    <font>
      <sz val="12"/>
      <color theme="0" tint="-0.34998626667073579"/>
      <name val="Courier"/>
      <family val="3"/>
    </font>
    <font>
      <b/>
      <sz val="11"/>
      <color theme="0" tint="-0.34998626667073579"/>
      <name val="Calibri"/>
      <family val="2"/>
      <scheme val="minor"/>
    </font>
    <font>
      <sz val="10"/>
      <color theme="0" tint="-0.34998626667073579"/>
      <name val="LinePrinter"/>
      <family val="3"/>
    </font>
    <font>
      <sz val="10"/>
      <color theme="0" tint="-0.34998626667073579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u/>
      <sz val="12"/>
      <color theme="3" tint="-0.249977111117893"/>
      <name val="Courier"/>
      <family val="3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u/>
      <sz val="12"/>
      <color theme="0" tint="-0.34998626667073579"/>
      <name val="Courier"/>
      <family val="3"/>
    </font>
    <font>
      <i/>
      <sz val="9"/>
      <color theme="0" tint="-0.3499862666707357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u/>
      <sz val="12"/>
      <color theme="3"/>
      <name val="Courier"/>
      <family val="3"/>
    </font>
    <font>
      <sz val="11"/>
      <name val="Courier"/>
      <family val="3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LinePrinter"/>
      <family val="3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2"/>
      <color theme="0"/>
      <name val="Courier"/>
      <family val="3"/>
    </font>
    <font>
      <b/>
      <sz val="12"/>
      <color theme="0"/>
      <name val="Arial"/>
      <family val="2"/>
    </font>
    <font>
      <sz val="11"/>
      <color theme="0"/>
      <name val="Arial "/>
    </font>
    <font>
      <sz val="9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sz val="11"/>
      <color theme="1"/>
      <name val="Aharon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u/>
      <sz val="12"/>
      <name val="Courier"/>
      <family val="3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u/>
      <sz val="11"/>
      <color theme="0"/>
      <name val="Arial"/>
      <family val="2"/>
    </font>
    <font>
      <sz val="11"/>
      <color theme="0"/>
      <name val="Courier"/>
      <family val="3"/>
    </font>
    <font>
      <sz val="8"/>
      <color theme="0"/>
      <name val="Calibri"/>
      <family val="2"/>
      <scheme val="minor"/>
    </font>
    <font>
      <sz val="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0"/>
      <name val="LinePrinter"/>
      <family val="3"/>
    </font>
    <font>
      <b/>
      <sz val="10"/>
      <color theme="0"/>
      <name val="LinePrinter"/>
      <family val="3"/>
    </font>
    <font>
      <b/>
      <sz val="12"/>
      <name val="Courier"/>
      <family val="3"/>
    </font>
    <font>
      <b/>
      <sz val="12"/>
      <color theme="0"/>
      <name val="Courier"/>
      <family val="3"/>
    </font>
    <font>
      <b/>
      <sz val="10"/>
      <color theme="0"/>
      <name val="Courier"/>
      <family val="3"/>
    </font>
    <font>
      <sz val="10"/>
      <color theme="0"/>
      <name val="Courier"/>
      <family val="3"/>
    </font>
    <font>
      <sz val="7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44546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24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6" fillId="0" borderId="0"/>
    <xf numFmtId="169" fontId="54" fillId="0" borderId="0"/>
    <xf numFmtId="0" fontId="5" fillId="0" borderId="0"/>
    <xf numFmtId="0" fontId="5" fillId="0" borderId="0"/>
    <xf numFmtId="0" fontId="55" fillId="0" borderId="0"/>
    <xf numFmtId="0" fontId="56" fillId="0" borderId="0"/>
    <xf numFmtId="13" fontId="5" fillId="0" borderId="0" applyFont="0" applyFill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77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3" borderId="0" xfId="0" applyFont="1" applyFill="1" applyBorder="1"/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9" fontId="11" fillId="0" borderId="0" xfId="2" applyFont="1" applyAlignment="1">
      <alignment vertical="center"/>
    </xf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9" fontId="11" fillId="3" borderId="0" xfId="2" applyFont="1" applyFill="1" applyBorder="1" applyAlignment="1">
      <alignment vertical="center"/>
    </xf>
    <xf numFmtId="0" fontId="15" fillId="3" borderId="0" xfId="22" applyFont="1" applyFill="1" applyBorder="1"/>
    <xf numFmtId="0" fontId="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0" fillId="7" borderId="1" xfId="0" applyFont="1" applyFill="1" applyBorder="1" applyAlignment="1">
      <alignment horizontal="left" vertical="center" wrapText="1"/>
    </xf>
    <xf numFmtId="0" fontId="21" fillId="0" borderId="0" xfId="145" applyFont="1" applyAlignment="1" applyProtection="1">
      <alignment vertical="center"/>
    </xf>
    <xf numFmtId="0" fontId="19" fillId="0" borderId="0" xfId="146" applyFont="1" applyAlignment="1">
      <alignment horizontal="center" vertical="center" wrapText="1"/>
    </xf>
    <xf numFmtId="0" fontId="10" fillId="0" borderId="0" xfId="146" applyFont="1" applyAlignment="1">
      <alignment vertical="center"/>
    </xf>
    <xf numFmtId="0" fontId="22" fillId="0" borderId="0" xfId="145" applyFont="1" applyFill="1" applyBorder="1" applyAlignment="1">
      <alignment vertical="center"/>
    </xf>
    <xf numFmtId="0" fontId="12" fillId="3" borderId="0" xfId="21" applyFont="1" applyFill="1" applyAlignment="1">
      <alignment vertical="center" wrapText="1"/>
    </xf>
    <xf numFmtId="0" fontId="11" fillId="3" borderId="0" xfId="27" applyFont="1" applyFill="1" applyAlignment="1">
      <alignment vertical="center"/>
    </xf>
    <xf numFmtId="0" fontId="13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 applyProtection="1">
      <alignment horizontal="left"/>
    </xf>
    <xf numFmtId="37" fontId="12" fillId="4" borderId="0" xfId="0" applyNumberFormat="1" applyFont="1" applyFill="1" applyBorder="1" applyProtection="1"/>
    <xf numFmtId="37" fontId="11" fillId="4" borderId="0" xfId="0" applyNumberFormat="1" applyFont="1" applyFill="1" applyBorder="1" applyProtection="1"/>
    <xf numFmtId="0" fontId="26" fillId="0" borderId="0" xfId="145" applyFont="1" applyFill="1" applyBorder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0" fontId="12" fillId="3" borderId="0" xfId="5" applyFont="1" applyFill="1" applyBorder="1" applyAlignment="1" applyProtection="1">
      <alignment horizontal="right"/>
    </xf>
    <xf numFmtId="0" fontId="12" fillId="3" borderId="0" xfId="5" applyFont="1" applyFill="1" applyBorder="1" applyAlignment="1" applyProtection="1">
      <alignment horizontal="center" vertical="center"/>
    </xf>
    <xf numFmtId="0" fontId="12" fillId="3" borderId="0" xfId="0" applyFont="1" applyFill="1" applyBorder="1"/>
    <xf numFmtId="9" fontId="13" fillId="0" borderId="0" xfId="2" applyFont="1"/>
    <xf numFmtId="168" fontId="11" fillId="3" borderId="0" xfId="2" applyNumberFormat="1" applyFont="1" applyFill="1" applyBorder="1" applyAlignment="1">
      <alignment vertical="center"/>
    </xf>
    <xf numFmtId="0" fontId="11" fillId="0" borderId="0" xfId="0" applyNumberFormat="1" applyFont="1"/>
    <xf numFmtId="0" fontId="11" fillId="0" borderId="0" xfId="27" applyFont="1"/>
    <xf numFmtId="0" fontId="11" fillId="0" borderId="0" xfId="27" applyFont="1" applyAlignment="1">
      <alignment vertical="center"/>
    </xf>
    <xf numFmtId="0" fontId="11" fillId="3" borderId="0" xfId="27" applyFont="1" applyFill="1" applyAlignment="1">
      <alignment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/>
    <xf numFmtId="0" fontId="14" fillId="0" borderId="0" xfId="22" applyFont="1"/>
    <xf numFmtId="0" fontId="15" fillId="0" borderId="0" xfId="22" applyFont="1"/>
    <xf numFmtId="0" fontId="13" fillId="0" borderId="0" xfId="28" applyFont="1" applyBorder="1"/>
    <xf numFmtId="0" fontId="13" fillId="0" borderId="0" xfId="28" applyFont="1"/>
    <xf numFmtId="0" fontId="12" fillId="0" borderId="0" xfId="5" applyFont="1" applyFill="1" applyBorder="1" applyAlignment="1" applyProtection="1">
      <alignment horizontal="center" vertical="center" wrapText="1"/>
    </xf>
    <xf numFmtId="0" fontId="16" fillId="0" borderId="0" xfId="5" applyFont="1" applyFill="1" applyBorder="1" applyAlignment="1" applyProtection="1">
      <alignment vertical="center"/>
    </xf>
    <xf numFmtId="165" fontId="12" fillId="3" borderId="0" xfId="20" applyNumberFormat="1" applyFont="1" applyFill="1" applyBorder="1" applyAlignment="1">
      <alignment horizontal="center" vertical="center" wrapText="1"/>
    </xf>
    <xf numFmtId="10" fontId="13" fillId="0" borderId="0" xfId="1" applyNumberFormat="1" applyFont="1"/>
    <xf numFmtId="165" fontId="25" fillId="3" borderId="0" xfId="16" applyNumberFormat="1" applyFont="1" applyFill="1" applyBorder="1" applyAlignment="1">
      <alignment horizontal="right" vertical="center"/>
    </xf>
    <xf numFmtId="0" fontId="28" fillId="0" borderId="0" xfId="0" applyFont="1"/>
    <xf numFmtId="0" fontId="18" fillId="0" borderId="0" xfId="21" applyFont="1" applyFill="1"/>
    <xf numFmtId="0" fontId="17" fillId="0" borderId="0" xfId="21" applyFont="1" applyFill="1"/>
    <xf numFmtId="0" fontId="13" fillId="0" borderId="0" xfId="0" applyFont="1" applyAlignment="1">
      <alignment vertical="center"/>
    </xf>
    <xf numFmtId="0" fontId="29" fillId="0" borderId="0" xfId="145" applyFont="1" applyFill="1" applyBorder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 applyBorder="1"/>
    <xf numFmtId="0" fontId="4" fillId="3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NumberFormat="1" applyFont="1"/>
    <xf numFmtId="0" fontId="25" fillId="3" borderId="0" xfId="28" applyFont="1" applyFill="1" applyBorder="1" applyAlignment="1">
      <alignment horizontal="left" vertical="center" wrapText="1"/>
    </xf>
    <xf numFmtId="0" fontId="25" fillId="3" borderId="0" xfId="5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27" applyFont="1"/>
    <xf numFmtId="0" fontId="30" fillId="3" borderId="0" xfId="22" applyFont="1" applyFill="1" applyBorder="1"/>
    <xf numFmtId="0" fontId="6" fillId="3" borderId="0" xfId="22" applyFont="1" applyFill="1" applyBorder="1"/>
    <xf numFmtId="0" fontId="2" fillId="4" borderId="0" xfId="0" applyFont="1" applyFill="1" applyBorder="1" applyAlignment="1" applyProtection="1">
      <alignment horizontal="left"/>
    </xf>
    <xf numFmtId="37" fontId="3" fillId="4" borderId="0" xfId="0" applyNumberFormat="1" applyFont="1" applyFill="1" applyBorder="1" applyProtection="1"/>
    <xf numFmtId="37" fontId="2" fillId="4" borderId="0" xfId="0" applyNumberFormat="1" applyFont="1" applyFill="1" applyBorder="1" applyProtection="1"/>
    <xf numFmtId="0" fontId="10" fillId="3" borderId="0" xfId="22" applyFont="1" applyFill="1" applyBorder="1"/>
    <xf numFmtId="0" fontId="31" fillId="0" borderId="0" xfId="0" applyFont="1" applyFill="1"/>
    <xf numFmtId="0" fontId="32" fillId="0" borderId="0" xfId="0" applyFont="1"/>
    <xf numFmtId="0" fontId="2" fillId="3" borderId="0" xfId="0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5" fillId="0" borderId="0" xfId="21" applyFont="1" applyFill="1"/>
    <xf numFmtId="0" fontId="33" fillId="0" borderId="0" xfId="21" applyFont="1" applyFill="1"/>
    <xf numFmtId="0" fontId="34" fillId="0" borderId="0" xfId="0" applyFont="1" applyAlignment="1">
      <alignment horizontal="center" readingOrder="1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 readingOrder="1"/>
    </xf>
    <xf numFmtId="0" fontId="39" fillId="0" borderId="0" xfId="0" applyFont="1" applyAlignment="1">
      <alignment horizontal="justify"/>
    </xf>
    <xf numFmtId="0" fontId="40" fillId="0" borderId="0" xfId="0" applyFont="1"/>
    <xf numFmtId="0" fontId="41" fillId="0" borderId="0" xfId="0" applyFont="1"/>
    <xf numFmtId="0" fontId="44" fillId="0" borderId="0" xfId="0" applyFont="1" applyAlignment="1">
      <alignment vertical="center"/>
    </xf>
    <xf numFmtId="0" fontId="45" fillId="0" borderId="0" xfId="0" applyFont="1"/>
    <xf numFmtId="165" fontId="46" fillId="3" borderId="0" xfId="16" applyNumberFormat="1" applyFont="1" applyFill="1" applyBorder="1" applyAlignment="1">
      <alignment horizontal="right" vertical="center"/>
    </xf>
    <xf numFmtId="0" fontId="47" fillId="0" borderId="0" xfId="0" applyFont="1"/>
    <xf numFmtId="0" fontId="47" fillId="3" borderId="0" xfId="0" applyFont="1" applyFill="1" applyBorder="1"/>
    <xf numFmtId="0" fontId="48" fillId="3" borderId="0" xfId="0" applyFont="1" applyFill="1" applyBorder="1"/>
    <xf numFmtId="0" fontId="47" fillId="3" borderId="0" xfId="0" applyFont="1" applyFill="1"/>
    <xf numFmtId="0" fontId="48" fillId="3" borderId="0" xfId="0" applyFont="1" applyFill="1"/>
    <xf numFmtId="0" fontId="48" fillId="3" borderId="0" xfId="5" applyFont="1" applyFill="1" applyBorder="1" applyAlignment="1" applyProtection="1">
      <alignment horizontal="right"/>
    </xf>
    <xf numFmtId="0" fontId="48" fillId="3" borderId="0" xfId="5" applyFont="1" applyFill="1" applyBorder="1" applyAlignment="1" applyProtection="1">
      <alignment horizontal="center" vertical="center"/>
    </xf>
    <xf numFmtId="0" fontId="47" fillId="0" borderId="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9" fontId="47" fillId="0" borderId="0" xfId="2" applyFont="1" applyAlignment="1">
      <alignment vertical="center"/>
    </xf>
    <xf numFmtId="0" fontId="48" fillId="3" borderId="0" xfId="21" applyFont="1" applyFill="1" applyBorder="1" applyAlignment="1">
      <alignment vertical="center" wrapText="1"/>
    </xf>
    <xf numFmtId="0" fontId="47" fillId="3" borderId="0" xfId="0" applyFont="1" applyFill="1" applyAlignment="1">
      <alignment vertical="center"/>
    </xf>
    <xf numFmtId="0" fontId="49" fillId="3" borderId="0" xfId="22" applyFont="1" applyFill="1" applyBorder="1"/>
    <xf numFmtId="0" fontId="49" fillId="3" borderId="0" xfId="22" applyFont="1" applyFill="1"/>
    <xf numFmtId="0" fontId="45" fillId="3" borderId="0" xfId="0" applyFont="1" applyFill="1"/>
    <xf numFmtId="0" fontId="47" fillId="3" borderId="0" xfId="0" applyFont="1" applyFill="1" applyBorder="1" applyAlignment="1">
      <alignment horizontal="left" vertical="center" wrapText="1"/>
    </xf>
    <xf numFmtId="164" fontId="45" fillId="3" borderId="0" xfId="2" applyNumberFormat="1" applyFont="1" applyFill="1"/>
    <xf numFmtId="164" fontId="45" fillId="3" borderId="0" xfId="0" applyNumberFormat="1" applyFont="1" applyFill="1"/>
    <xf numFmtId="0" fontId="51" fillId="3" borderId="0" xfId="5" applyFont="1" applyFill="1" applyBorder="1" applyAlignment="1">
      <alignment horizontal="left" vertical="center"/>
    </xf>
    <xf numFmtId="0" fontId="47" fillId="3" borderId="0" xfId="5" applyFont="1" applyFill="1" applyBorder="1" applyAlignment="1">
      <alignment horizontal="left" vertical="center"/>
    </xf>
    <xf numFmtId="0" fontId="51" fillId="3" borderId="0" xfId="28" applyFont="1" applyFill="1" applyBorder="1" applyAlignment="1">
      <alignment horizontal="left" vertical="center" wrapText="1"/>
    </xf>
    <xf numFmtId="0" fontId="45" fillId="3" borderId="0" xfId="0" applyFont="1" applyFill="1" applyBorder="1"/>
    <xf numFmtId="0" fontId="52" fillId="0" borderId="0" xfId="0" applyFont="1"/>
    <xf numFmtId="0" fontId="45" fillId="3" borderId="0" xfId="0" applyFont="1" applyFill="1" applyAlignment="1">
      <alignment vertical="center"/>
    </xf>
    <xf numFmtId="0" fontId="20" fillId="3" borderId="0" xfId="0" applyFont="1" applyFill="1" applyBorder="1" applyAlignment="1">
      <alignment horizontal="center" vertical="center" wrapText="1"/>
    </xf>
    <xf numFmtId="0" fontId="2" fillId="3" borderId="0" xfId="0" applyFont="1" applyFill="1"/>
    <xf numFmtId="0" fontId="10" fillId="0" borderId="0" xfId="0" applyFont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Border="1"/>
    <xf numFmtId="0" fontId="2" fillId="3" borderId="0" xfId="0" applyFont="1" applyFill="1" applyBorder="1"/>
    <xf numFmtId="165" fontId="3" fillId="3" borderId="0" xfId="6" applyNumberFormat="1" applyFont="1" applyFill="1" applyBorder="1" applyAlignment="1" applyProtection="1">
      <alignment horizontal="right"/>
    </xf>
    <xf numFmtId="0" fontId="3" fillId="3" borderId="0" xfId="5" applyFont="1" applyFill="1" applyBorder="1" applyAlignment="1" applyProtection="1">
      <alignment horizontal="center" vertical="center"/>
    </xf>
    <xf numFmtId="0" fontId="3" fillId="3" borderId="0" xfId="5" applyFont="1" applyFill="1" applyBorder="1" applyAlignment="1" applyProtection="1">
      <alignment horizontal="right"/>
    </xf>
    <xf numFmtId="0" fontId="3" fillId="3" borderId="0" xfId="0" applyFont="1" applyFill="1" applyBorder="1"/>
    <xf numFmtId="0" fontId="2" fillId="3" borderId="0" xfId="0" applyFont="1" applyFill="1" applyBorder="1" applyAlignment="1">
      <alignment vertical="center"/>
    </xf>
    <xf numFmtId="0" fontId="58" fillId="0" borderId="0" xfId="145" applyFont="1" applyFill="1" applyBorder="1" applyAlignment="1">
      <alignment vertical="center"/>
    </xf>
    <xf numFmtId="9" fontId="10" fillId="0" borderId="0" xfId="2" applyFont="1"/>
    <xf numFmtId="0" fontId="30" fillId="0" borderId="0" xfId="22" applyFont="1"/>
    <xf numFmtId="0" fontId="6" fillId="0" borderId="0" xfId="22" applyFont="1"/>
    <xf numFmtId="0" fontId="3" fillId="3" borderId="0" xfId="5" applyFont="1" applyFill="1" applyBorder="1" applyAlignment="1" applyProtection="1">
      <alignment horizontal="center" vertical="center" wrapText="1"/>
    </xf>
    <xf numFmtId="3" fontId="3" fillId="3" borderId="0" xfId="5" applyNumberFormat="1" applyFont="1" applyFill="1" applyBorder="1" applyAlignment="1" applyProtection="1">
      <alignment horizontal="center" vertical="center" wrapText="1"/>
    </xf>
    <xf numFmtId="0" fontId="53" fillId="3" borderId="0" xfId="5" applyFont="1" applyFill="1" applyBorder="1" applyAlignment="1" applyProtection="1">
      <alignment vertical="center"/>
    </xf>
    <xf numFmtId="0" fontId="10" fillId="3" borderId="0" xfId="28" applyFont="1" applyFill="1" applyBorder="1"/>
    <xf numFmtId="0" fontId="10" fillId="0" borderId="0" xfId="28" applyFont="1"/>
    <xf numFmtId="0" fontId="10" fillId="0" borderId="0" xfId="28" applyFont="1" applyBorder="1"/>
    <xf numFmtId="165" fontId="10" fillId="3" borderId="0" xfId="16" applyNumberFormat="1" applyFont="1" applyFill="1" applyBorder="1" applyAlignment="1">
      <alignment horizontal="right" vertical="center"/>
    </xf>
    <xf numFmtId="0" fontId="10" fillId="3" borderId="0" xfId="0" applyFont="1" applyFill="1"/>
    <xf numFmtId="0" fontId="60" fillId="3" borderId="0" xfId="0" applyFont="1" applyFill="1" applyBorder="1" applyAlignment="1">
      <alignment vertical="center"/>
    </xf>
    <xf numFmtId="0" fontId="5" fillId="3" borderId="0" xfId="21" applyFont="1" applyFill="1" applyBorder="1"/>
    <xf numFmtId="0" fontId="33" fillId="3" borderId="0" xfId="21" applyFont="1" applyFill="1" applyBorder="1"/>
    <xf numFmtId="0" fontId="33" fillId="3" borderId="0" xfId="21" applyFont="1" applyFill="1"/>
    <xf numFmtId="0" fontId="3" fillId="3" borderId="0" xfId="21" applyFont="1" applyFill="1" applyBorder="1" applyAlignment="1" applyProtection="1">
      <alignment vertical="center" wrapText="1"/>
    </xf>
    <xf numFmtId="0" fontId="5" fillId="3" borderId="0" xfId="21" applyFont="1" applyFill="1" applyBorder="1" applyAlignment="1">
      <alignment horizontal="right"/>
    </xf>
    <xf numFmtId="0" fontId="5" fillId="3" borderId="0" xfId="21" applyFont="1" applyFill="1"/>
    <xf numFmtId="0" fontId="53" fillId="3" borderId="0" xfId="22" applyFont="1" applyFill="1" applyBorder="1"/>
    <xf numFmtId="164" fontId="3" fillId="3" borderId="0" xfId="2" applyNumberFormat="1" applyFont="1" applyFill="1" applyBorder="1" applyAlignment="1" applyProtection="1">
      <alignment vertical="center" wrapText="1"/>
    </xf>
    <xf numFmtId="164" fontId="62" fillId="3" borderId="0" xfId="2" applyNumberFormat="1" applyFont="1" applyFill="1" applyBorder="1" applyAlignment="1" applyProtection="1">
      <alignment vertical="center" wrapText="1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Border="1" applyAlignment="1">
      <alignment vertical="center"/>
    </xf>
    <xf numFmtId="165" fontId="2" fillId="3" borderId="0" xfId="0" applyNumberFormat="1" applyFont="1" applyFill="1" applyBorder="1"/>
    <xf numFmtId="3" fontId="60" fillId="3" borderId="0" xfId="0" applyNumberFormat="1" applyFont="1" applyFill="1" applyBorder="1" applyAlignment="1">
      <alignment horizontal="right" vertical="center"/>
    </xf>
    <xf numFmtId="0" fontId="59" fillId="3" borderId="0" xfId="3" applyFont="1" applyFill="1" applyBorder="1" applyAlignment="1" applyProtection="1">
      <alignment horizontal="left" vertical="center"/>
    </xf>
    <xf numFmtId="165" fontId="2" fillId="0" borderId="0" xfId="0" applyNumberFormat="1" applyFont="1" applyBorder="1" applyAlignment="1">
      <alignment vertical="center"/>
    </xf>
    <xf numFmtId="165" fontId="60" fillId="3" borderId="0" xfId="6" applyNumberFormat="1" applyFont="1" applyFill="1" applyBorder="1" applyAlignment="1">
      <alignment horizontal="right" vertical="center"/>
    </xf>
    <xf numFmtId="0" fontId="60" fillId="3" borderId="0" xfId="5" applyFont="1" applyFill="1" applyBorder="1" applyAlignment="1">
      <alignment horizontal="right" vertical="center"/>
    </xf>
    <xf numFmtId="0" fontId="2" fillId="0" borderId="0" xfId="0" applyNumberFormat="1" applyFont="1"/>
    <xf numFmtId="165" fontId="2" fillId="3" borderId="0" xfId="19" applyNumberFormat="1" applyFont="1" applyFill="1" applyBorder="1"/>
    <xf numFmtId="165" fontId="2" fillId="0" borderId="0" xfId="19" applyNumberFormat="1" applyFont="1"/>
    <xf numFmtId="0" fontId="60" fillId="3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2" fillId="3" borderId="0" xfId="0" applyNumberFormat="1" applyFont="1" applyFill="1" applyBorder="1"/>
    <xf numFmtId="0" fontId="2" fillId="3" borderId="0" xfId="27" applyFont="1" applyFill="1" applyBorder="1"/>
    <xf numFmtId="0" fontId="2" fillId="3" borderId="0" xfId="27" applyFont="1" applyFill="1" applyAlignment="1">
      <alignment vertical="center"/>
    </xf>
    <xf numFmtId="0" fontId="3" fillId="3" borderId="0" xfId="21" applyFont="1" applyFill="1" applyBorder="1" applyAlignment="1">
      <alignment vertical="center" wrapText="1"/>
    </xf>
    <xf numFmtId="0" fontId="2" fillId="0" borderId="0" xfId="27" applyFont="1"/>
    <xf numFmtId="0" fontId="57" fillId="3" borderId="0" xfId="21" applyFont="1" applyFill="1" applyBorder="1" applyAlignment="1">
      <alignment vertical="center" wrapText="1"/>
    </xf>
    <xf numFmtId="0" fontId="60" fillId="3" borderId="0" xfId="0" applyFont="1" applyFill="1" applyBorder="1"/>
    <xf numFmtId="165" fontId="3" fillId="3" borderId="0" xfId="6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3" borderId="0" xfId="0" applyFont="1" applyFill="1" applyBorder="1" applyAlignment="1">
      <alignment horizontal="right"/>
    </xf>
    <xf numFmtId="0" fontId="50" fillId="3" borderId="0" xfId="5" applyFont="1" applyFill="1" applyBorder="1" applyAlignment="1" applyProtection="1">
      <alignment vertical="center" wrapText="1"/>
    </xf>
    <xf numFmtId="0" fontId="21" fillId="0" borderId="0" xfId="145" applyFont="1" applyAlignment="1" applyProtection="1">
      <alignment vertical="center" wrapText="1"/>
    </xf>
    <xf numFmtId="0" fontId="48" fillId="3" borderId="0" xfId="0" applyFont="1" applyFill="1" applyBorder="1" applyAlignment="1">
      <alignment horizontal="center" vertical="center" wrapText="1"/>
    </xf>
    <xf numFmtId="0" fontId="48" fillId="3" borderId="0" xfId="0" applyFont="1" applyFill="1" applyBorder="1" applyAlignment="1" applyProtection="1">
      <alignment horizontal="center" vertical="center"/>
    </xf>
    <xf numFmtId="0" fontId="48" fillId="3" borderId="0" xfId="0" applyFont="1" applyFill="1" applyBorder="1" applyAlignment="1" applyProtection="1">
      <alignment horizontal="right"/>
    </xf>
    <xf numFmtId="0" fontId="48" fillId="3" borderId="0" xfId="3" applyFont="1" applyFill="1" applyBorder="1" applyAlignment="1" applyProtection="1">
      <alignment horizontal="left"/>
    </xf>
    <xf numFmtId="165" fontId="48" fillId="3" borderId="0" xfId="1" applyNumberFormat="1" applyFont="1" applyFill="1" applyBorder="1" applyAlignment="1" applyProtection="1">
      <alignment horizontal="right"/>
    </xf>
    <xf numFmtId="164" fontId="48" fillId="3" borderId="0" xfId="0" applyNumberFormat="1" applyFont="1" applyFill="1" applyBorder="1" applyAlignment="1">
      <alignment horizontal="center"/>
    </xf>
    <xf numFmtId="165" fontId="47" fillId="0" borderId="0" xfId="1" applyNumberFormat="1" applyFont="1"/>
    <xf numFmtId="164" fontId="47" fillId="3" borderId="0" xfId="2" applyNumberFormat="1" applyFont="1" applyFill="1" applyAlignment="1">
      <alignment horizontal="center"/>
    </xf>
    <xf numFmtId="165" fontId="47" fillId="3" borderId="0" xfId="1" applyNumberFormat="1" applyFont="1" applyFill="1"/>
    <xf numFmtId="0" fontId="47" fillId="3" borderId="0" xfId="0" applyFont="1" applyFill="1" applyAlignment="1">
      <alignment vertical="center" wrapText="1"/>
    </xf>
    <xf numFmtId="165" fontId="47" fillId="3" borderId="0" xfId="1" applyNumberFormat="1" applyFont="1" applyFill="1" applyAlignment="1">
      <alignment vertical="center"/>
    </xf>
    <xf numFmtId="165" fontId="48" fillId="3" borderId="0" xfId="0" applyNumberFormat="1" applyFont="1" applyFill="1"/>
    <xf numFmtId="9" fontId="47" fillId="3" borderId="0" xfId="2" applyNumberFormat="1" applyFont="1" applyFill="1" applyAlignment="1">
      <alignment horizontal="left"/>
    </xf>
    <xf numFmtId="165" fontId="47" fillId="3" borderId="0" xfId="1" applyNumberFormat="1" applyFont="1" applyFill="1" applyAlignment="1"/>
    <xf numFmtId="0" fontId="47" fillId="3" borderId="0" xfId="0" applyFont="1" applyFill="1" applyAlignment="1">
      <alignment horizontal="center"/>
    </xf>
    <xf numFmtId="165" fontId="47" fillId="0" borderId="0" xfId="1" applyNumberFormat="1" applyFont="1" applyAlignment="1"/>
    <xf numFmtId="0" fontId="48" fillId="0" borderId="0" xfId="0" applyFont="1"/>
    <xf numFmtId="3" fontId="47" fillId="3" borderId="0" xfId="0" applyNumberFormat="1" applyFont="1" applyFill="1" applyBorder="1"/>
    <xf numFmtId="9" fontId="47" fillId="3" borderId="0" xfId="2" applyFont="1" applyFill="1" applyBorder="1"/>
    <xf numFmtId="164" fontId="47" fillId="3" borderId="0" xfId="2" applyNumberFormat="1" applyFont="1" applyFill="1" applyBorder="1"/>
    <xf numFmtId="0" fontId="47" fillId="3" borderId="0" xfId="0" applyFont="1" applyFill="1" applyBorder="1" applyAlignment="1">
      <alignment horizontal="left"/>
    </xf>
    <xf numFmtId="10" fontId="47" fillId="3" borderId="0" xfId="2" applyNumberFormat="1" applyFont="1" applyFill="1" applyBorder="1"/>
    <xf numFmtId="165" fontId="48" fillId="3" borderId="0" xfId="6" applyNumberFormat="1" applyFont="1" applyFill="1" applyBorder="1" applyAlignment="1" applyProtection="1">
      <alignment horizontal="right"/>
    </xf>
    <xf numFmtId="1" fontId="48" fillId="3" borderId="0" xfId="2" applyNumberFormat="1" applyFont="1" applyFill="1" applyBorder="1" applyAlignment="1" applyProtection="1">
      <alignment horizontal="right"/>
    </xf>
    <xf numFmtId="0" fontId="63" fillId="3" borderId="0" xfId="0" applyFont="1" applyFill="1" applyBorder="1"/>
    <xf numFmtId="165" fontId="63" fillId="3" borderId="0" xfId="0" applyNumberFormat="1" applyFont="1" applyFill="1" applyBorder="1" applyAlignment="1">
      <alignment vertical="center"/>
    </xf>
    <xf numFmtId="164" fontId="48" fillId="3" borderId="0" xfId="2" applyNumberFormat="1" applyFont="1" applyFill="1" applyBorder="1" applyAlignment="1">
      <alignment horizontal="right"/>
    </xf>
    <xf numFmtId="165" fontId="48" fillId="3" borderId="0" xfId="6" applyNumberFormat="1" applyFont="1" applyFill="1" applyBorder="1" applyProtection="1"/>
    <xf numFmtId="0" fontId="47" fillId="0" borderId="0" xfId="0" applyFont="1" applyBorder="1"/>
    <xf numFmtId="0" fontId="48" fillId="0" borderId="0" xfId="0" applyFont="1" applyBorder="1"/>
    <xf numFmtId="0" fontId="48" fillId="0" borderId="0" xfId="4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64" fillId="0" borderId="0" xfId="163" applyFont="1" applyBorder="1" applyAlignment="1">
      <alignment horizontal="center" vertical="center"/>
    </xf>
    <xf numFmtId="0" fontId="65" fillId="0" borderId="0" xfId="163" applyFont="1" applyBorder="1" applyAlignment="1">
      <alignment horizontal="center" wrapText="1"/>
    </xf>
    <xf numFmtId="0" fontId="64" fillId="0" borderId="0" xfId="164" applyFont="1" applyBorder="1" applyAlignment="1">
      <alignment horizontal="center" vertical="center"/>
    </xf>
    <xf numFmtId="0" fontId="65" fillId="0" borderId="0" xfId="164" applyFont="1" applyBorder="1" applyAlignment="1">
      <alignment horizontal="center"/>
    </xf>
    <xf numFmtId="0" fontId="64" fillId="0" borderId="0" xfId="165" applyFont="1" applyBorder="1" applyAlignment="1">
      <alignment horizontal="center" vertical="center"/>
    </xf>
    <xf numFmtId="0" fontId="65" fillId="0" borderId="0" xfId="165" applyFont="1" applyBorder="1" applyAlignment="1">
      <alignment horizontal="center" wrapText="1"/>
    </xf>
    <xf numFmtId="164" fontId="47" fillId="0" borderId="0" xfId="2" applyNumberFormat="1" applyFont="1" applyBorder="1" applyAlignment="1">
      <alignment horizontal="left"/>
    </xf>
    <xf numFmtId="0" fontId="66" fillId="0" borderId="0" xfId="164" applyFont="1" applyBorder="1" applyAlignment="1">
      <alignment horizontal="left" vertical="top"/>
    </xf>
    <xf numFmtId="166" fontId="66" fillId="0" borderId="0" xfId="164" applyNumberFormat="1" applyFont="1" applyBorder="1" applyAlignment="1">
      <alignment horizontal="right" vertical="top"/>
    </xf>
    <xf numFmtId="0" fontId="66" fillId="0" borderId="0" xfId="163" applyFont="1" applyBorder="1" applyAlignment="1">
      <alignment horizontal="left" vertical="top"/>
    </xf>
    <xf numFmtId="165" fontId="66" fillId="0" borderId="0" xfId="1" applyNumberFormat="1" applyFont="1" applyBorder="1" applyAlignment="1">
      <alignment horizontal="right" vertical="top"/>
    </xf>
    <xf numFmtId="0" fontId="66" fillId="0" borderId="0" xfId="165" applyFont="1" applyBorder="1" applyAlignment="1">
      <alignment horizontal="left" vertical="top"/>
    </xf>
    <xf numFmtId="166" fontId="66" fillId="0" borderId="0" xfId="165" applyNumberFormat="1" applyFont="1" applyBorder="1" applyAlignment="1">
      <alignment horizontal="right" vertical="top"/>
    </xf>
    <xf numFmtId="165" fontId="48" fillId="3" borderId="0" xfId="1" applyNumberFormat="1" applyFont="1" applyFill="1" applyBorder="1"/>
    <xf numFmtId="9" fontId="48" fillId="3" borderId="0" xfId="2" applyFont="1" applyFill="1" applyBorder="1" applyAlignment="1">
      <alignment horizontal="left"/>
    </xf>
    <xf numFmtId="166" fontId="48" fillId="3" borderId="0" xfId="0" applyNumberFormat="1" applyFont="1" applyFill="1" applyBorder="1"/>
    <xf numFmtId="164" fontId="47" fillId="3" borderId="0" xfId="0" applyNumberFormat="1" applyFont="1" applyFill="1" applyBorder="1" applyAlignment="1">
      <alignment horizontal="left"/>
    </xf>
    <xf numFmtId="0" fontId="63" fillId="3" borderId="0" xfId="0" applyFont="1" applyFill="1" applyBorder="1" applyAlignment="1">
      <alignment horizontal="left"/>
    </xf>
    <xf numFmtId="165" fontId="63" fillId="3" borderId="0" xfId="1" applyNumberFormat="1" applyFont="1" applyFill="1" applyBorder="1" applyAlignment="1">
      <alignment horizontal="right" vertical="center"/>
    </xf>
    <xf numFmtId="0" fontId="63" fillId="3" borderId="0" xfId="5" applyFont="1" applyFill="1" applyBorder="1" applyAlignment="1" applyProtection="1">
      <alignment horizontal="left"/>
    </xf>
    <xf numFmtId="165" fontId="47" fillId="3" borderId="0" xfId="6" applyNumberFormat="1" applyFont="1" applyFill="1" applyBorder="1" applyAlignment="1">
      <alignment horizontal="left"/>
    </xf>
    <xf numFmtId="165" fontId="47" fillId="3" borderId="0" xfId="1" applyNumberFormat="1" applyFont="1" applyFill="1" applyBorder="1"/>
    <xf numFmtId="9" fontId="48" fillId="3" borderId="0" xfId="2" applyFont="1" applyFill="1"/>
    <xf numFmtId="0" fontId="47" fillId="3" borderId="0" xfId="0" applyFont="1" applyFill="1" applyAlignment="1">
      <alignment horizontal="right"/>
    </xf>
    <xf numFmtId="9" fontId="47" fillId="3" borderId="0" xfId="2" applyFont="1" applyFill="1"/>
    <xf numFmtId="0" fontId="67" fillId="0" borderId="0" xfId="0" applyFont="1" applyAlignment="1">
      <alignment horizontal="left"/>
    </xf>
    <xf numFmtId="0" fontId="67" fillId="3" borderId="0" xfId="0" applyFont="1" applyFill="1" applyBorder="1" applyAlignment="1">
      <alignment horizontal="center"/>
    </xf>
    <xf numFmtId="0" fontId="47" fillId="3" borderId="0" xfId="3" applyFont="1" applyFill="1" applyBorder="1" applyAlignment="1" applyProtection="1">
      <alignment horizontal="left" wrapText="1"/>
    </xf>
    <xf numFmtId="165" fontId="63" fillId="3" borderId="0" xfId="6" applyNumberFormat="1" applyFont="1" applyFill="1" applyBorder="1" applyAlignment="1">
      <alignment vertical="center"/>
    </xf>
    <xf numFmtId="0" fontId="47" fillId="3" borderId="0" xfId="5" applyFont="1" applyFill="1" applyBorder="1" applyAlignment="1" applyProtection="1">
      <alignment horizontal="left" wrapText="1"/>
    </xf>
    <xf numFmtId="0" fontId="67" fillId="3" borderId="0" xfId="5" applyFont="1" applyFill="1" applyBorder="1" applyAlignment="1" applyProtection="1">
      <alignment horizontal="left" wrapText="1"/>
    </xf>
    <xf numFmtId="165" fontId="64" fillId="3" borderId="0" xfId="6" applyNumberFormat="1" applyFont="1" applyFill="1" applyBorder="1" applyAlignment="1" applyProtection="1">
      <alignment horizontal="left"/>
    </xf>
    <xf numFmtId="165" fontId="64" fillId="3" borderId="0" xfId="6" applyNumberFormat="1" applyFont="1" applyFill="1" applyBorder="1" applyAlignment="1" applyProtection="1">
      <alignment horizontal="right"/>
    </xf>
    <xf numFmtId="0" fontId="67" fillId="3" borderId="0" xfId="0" applyFont="1" applyFill="1" applyBorder="1"/>
    <xf numFmtId="164" fontId="47" fillId="3" borderId="0" xfId="2" applyNumberFormat="1" applyFont="1" applyFill="1" applyBorder="1" applyAlignment="1" applyProtection="1">
      <alignment horizontal="right"/>
    </xf>
    <xf numFmtId="9" fontId="48" fillId="3" borderId="0" xfId="2" applyFont="1" applyFill="1" applyBorder="1" applyAlignment="1" applyProtection="1">
      <alignment horizontal="right"/>
    </xf>
    <xf numFmtId="0" fontId="47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63" fillId="3" borderId="0" xfId="5" applyFont="1" applyFill="1" applyBorder="1"/>
    <xf numFmtId="0" fontId="63" fillId="3" borderId="0" xfId="3" applyFont="1" applyFill="1" applyBorder="1" applyAlignment="1" applyProtection="1">
      <alignment horizontal="left"/>
    </xf>
    <xf numFmtId="165" fontId="48" fillId="0" borderId="0" xfId="0" applyNumberFormat="1" applyFont="1" applyBorder="1"/>
    <xf numFmtId="0" fontId="48" fillId="3" borderId="0" xfId="0" applyFont="1" applyFill="1" applyBorder="1" applyAlignment="1">
      <alignment horizontal="right"/>
    </xf>
    <xf numFmtId="0" fontId="47" fillId="3" borderId="0" xfId="0" applyFont="1" applyFill="1" applyBorder="1" applyAlignment="1">
      <alignment horizontal="right"/>
    </xf>
    <xf numFmtId="0" fontId="48" fillId="3" borderId="0" xfId="0" applyFont="1" applyFill="1" applyBorder="1" applyAlignment="1">
      <alignment horizontal="left" vertical="center" wrapText="1"/>
    </xf>
    <xf numFmtId="0" fontId="48" fillId="3" borderId="0" xfId="0" applyFont="1" applyFill="1" applyBorder="1" applyAlignment="1">
      <alignment horizontal="right" vertical="center" wrapText="1"/>
    </xf>
    <xf numFmtId="0" fontId="48" fillId="3" borderId="0" xfId="0" applyFont="1" applyFill="1" applyBorder="1" applyAlignment="1">
      <alignment horizontal="center"/>
    </xf>
    <xf numFmtId="0" fontId="63" fillId="3" borderId="0" xfId="3" applyFont="1" applyFill="1" applyBorder="1" applyAlignment="1" applyProtection="1">
      <alignment horizontal="left" vertical="center" wrapText="1"/>
    </xf>
    <xf numFmtId="165" fontId="63" fillId="3" borderId="0" xfId="1" applyNumberFormat="1" applyFont="1" applyFill="1" applyBorder="1" applyAlignment="1" applyProtection="1">
      <alignment horizontal="right" vertical="center"/>
    </xf>
    <xf numFmtId="164" fontId="47" fillId="3" borderId="0" xfId="2" applyNumberFormat="1" applyFont="1" applyFill="1" applyBorder="1" applyAlignment="1">
      <alignment horizontal="right"/>
    </xf>
    <xf numFmtId="0" fontId="63" fillId="3" borderId="0" xfId="5" applyFont="1" applyFill="1" applyBorder="1" applyAlignment="1">
      <alignment vertical="center"/>
    </xf>
    <xf numFmtId="0" fontId="63" fillId="3" borderId="0" xfId="3" applyFont="1" applyFill="1" applyBorder="1" applyAlignment="1" applyProtection="1">
      <alignment horizontal="left" vertical="center"/>
    </xf>
    <xf numFmtId="165" fontId="47" fillId="3" borderId="0" xfId="0" applyNumberFormat="1" applyFont="1" applyFill="1" applyBorder="1" applyAlignment="1">
      <alignment horizontal="right"/>
    </xf>
    <xf numFmtId="0" fontId="48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5" fillId="0" borderId="0" xfId="0" applyFont="1" applyBorder="1"/>
    <xf numFmtId="165" fontId="45" fillId="0" borderId="0" xfId="1" applyNumberFormat="1" applyFont="1" applyBorder="1"/>
    <xf numFmtId="166" fontId="45" fillId="0" borderId="0" xfId="0" applyNumberFormat="1" applyFont="1" applyBorder="1"/>
    <xf numFmtId="164" fontId="45" fillId="0" borderId="0" xfId="2" applyNumberFormat="1" applyFont="1" applyBorder="1"/>
    <xf numFmtId="9" fontId="45" fillId="0" borderId="0" xfId="2" applyFont="1" applyBorder="1"/>
    <xf numFmtId="9" fontId="45" fillId="0" borderId="0" xfId="2" applyFont="1" applyBorder="1" applyAlignment="1">
      <alignment horizontal="center"/>
    </xf>
    <xf numFmtId="164" fontId="45" fillId="0" borderId="0" xfId="0" applyNumberFormat="1" applyFont="1" applyBorder="1"/>
    <xf numFmtId="0" fontId="47" fillId="3" borderId="0" xfId="0" applyFont="1" applyFill="1" applyAlignment="1">
      <alignment horizontal="left"/>
    </xf>
    <xf numFmtId="165" fontId="47" fillId="3" borderId="0" xfId="21" applyNumberFormat="1" applyFont="1" applyFill="1" applyBorder="1" applyAlignment="1">
      <alignment vertical="center"/>
    </xf>
    <xf numFmtId="164" fontId="47" fillId="3" borderId="0" xfId="2" applyNumberFormat="1" applyFont="1" applyFill="1"/>
    <xf numFmtId="9" fontId="48" fillId="0" borderId="0" xfId="2" applyFont="1" applyAlignment="1">
      <alignment vertical="center"/>
    </xf>
    <xf numFmtId="9" fontId="48" fillId="0" borderId="0" xfId="2" applyFont="1" applyAlignment="1">
      <alignment horizontal="center" vertical="center"/>
    </xf>
    <xf numFmtId="164" fontId="47" fillId="0" borderId="0" xfId="2" applyNumberFormat="1" applyFont="1" applyAlignment="1">
      <alignment vertical="center"/>
    </xf>
    <xf numFmtId="0" fontId="48" fillId="3" borderId="0" xfId="21" applyFont="1" applyFill="1" applyBorder="1" applyAlignment="1">
      <alignment vertical="center"/>
    </xf>
    <xf numFmtId="0" fontId="48" fillId="3" borderId="0" xfId="0" applyFont="1" applyFill="1" applyBorder="1" applyAlignment="1">
      <alignment vertical="center"/>
    </xf>
    <xf numFmtId="165" fontId="48" fillId="3" borderId="0" xfId="1" applyNumberFormat="1" applyFont="1" applyFill="1" applyBorder="1" applyAlignment="1">
      <alignment horizontal="center"/>
    </xf>
    <xf numFmtId="3" fontId="68" fillId="3" borderId="0" xfId="145" applyNumberFormat="1" applyFont="1" applyFill="1" applyBorder="1" applyAlignment="1">
      <alignment vertical="center"/>
    </xf>
    <xf numFmtId="165" fontId="48" fillId="3" borderId="0" xfId="1" applyNumberFormat="1" applyFont="1" applyFill="1" applyBorder="1" applyAlignment="1">
      <alignment horizontal="right" vertical="center" wrapText="1"/>
    </xf>
    <xf numFmtId="165" fontId="47" fillId="3" borderId="0" xfId="1" applyNumberFormat="1" applyFont="1" applyFill="1" applyBorder="1" applyAlignment="1">
      <alignment horizontal="center"/>
    </xf>
    <xf numFmtId="165" fontId="48" fillId="3" borderId="0" xfId="0" applyNumberFormat="1" applyFont="1" applyFill="1" applyBorder="1"/>
    <xf numFmtId="165" fontId="47" fillId="3" borderId="0" xfId="1" applyNumberFormat="1" applyFont="1" applyFill="1" applyBorder="1" applyAlignment="1">
      <alignment horizontal="right" vertical="center" wrapText="1"/>
    </xf>
    <xf numFmtId="165" fontId="47" fillId="3" borderId="0" xfId="0" applyNumberFormat="1" applyFont="1" applyFill="1" applyBorder="1" applyAlignment="1">
      <alignment vertical="center"/>
    </xf>
    <xf numFmtId="0" fontId="47" fillId="3" borderId="0" xfId="0" applyFont="1" applyFill="1" applyBorder="1" applyAlignment="1">
      <alignment vertical="center"/>
    </xf>
    <xf numFmtId="165" fontId="47" fillId="3" borderId="0" xfId="0" applyNumberFormat="1" applyFont="1" applyFill="1" applyBorder="1"/>
    <xf numFmtId="0" fontId="47" fillId="3" borderId="0" xfId="5" applyFont="1" applyFill="1" applyBorder="1" applyAlignment="1">
      <alignment vertical="center"/>
    </xf>
    <xf numFmtId="165" fontId="48" fillId="3" borderId="0" xfId="5" applyNumberFormat="1" applyFont="1" applyFill="1" applyBorder="1" applyAlignment="1">
      <alignment vertical="center"/>
    </xf>
    <xf numFmtId="165" fontId="47" fillId="3" borderId="0" xfId="5" applyNumberFormat="1" applyFont="1" applyFill="1" applyBorder="1" applyAlignment="1">
      <alignment vertical="center"/>
    </xf>
    <xf numFmtId="0" fontId="48" fillId="3" borderId="0" xfId="5" applyFont="1" applyFill="1" applyBorder="1" applyAlignment="1">
      <alignment vertical="center"/>
    </xf>
    <xf numFmtId="0" fontId="47" fillId="3" borderId="0" xfId="0" applyFont="1" applyFill="1" applyBorder="1" applyAlignment="1">
      <alignment horizontal="right" vertical="center" wrapText="1"/>
    </xf>
    <xf numFmtId="0" fontId="47" fillId="3" borderId="0" xfId="0" applyFont="1" applyFill="1" applyBorder="1" applyAlignment="1">
      <alignment horizontal="right" vertical="center"/>
    </xf>
    <xf numFmtId="164" fontId="47" fillId="3" borderId="0" xfId="2" applyNumberFormat="1" applyFont="1" applyFill="1" applyBorder="1" applyAlignment="1">
      <alignment vertical="center"/>
    </xf>
    <xf numFmtId="9" fontId="47" fillId="3" borderId="0" xfId="2" applyFont="1" applyFill="1" applyBorder="1" applyAlignment="1">
      <alignment vertical="center"/>
    </xf>
    <xf numFmtId="0" fontId="48" fillId="3" borderId="0" xfId="0" applyFont="1" applyFill="1" applyAlignment="1">
      <alignment vertical="center"/>
    </xf>
    <xf numFmtId="165" fontId="48" fillId="3" borderId="0" xfId="1" applyNumberFormat="1" applyFont="1" applyFill="1" applyAlignment="1">
      <alignment vertical="center"/>
    </xf>
    <xf numFmtId="9" fontId="48" fillId="3" borderId="0" xfId="2" applyFont="1" applyFill="1" applyAlignment="1">
      <alignment vertical="center"/>
    </xf>
    <xf numFmtId="3" fontId="48" fillId="3" borderId="0" xfId="0" applyNumberFormat="1" applyFont="1" applyFill="1" applyBorder="1" applyAlignment="1">
      <alignment horizontal="center"/>
    </xf>
    <xf numFmtId="165" fontId="47" fillId="0" borderId="0" xfId="1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9" fontId="47" fillId="3" borderId="0" xfId="2" applyFont="1" applyFill="1" applyBorder="1" applyAlignment="1">
      <alignment horizontal="center"/>
    </xf>
    <xf numFmtId="3" fontId="63" fillId="3" borderId="0" xfId="0" applyNumberFormat="1" applyFont="1" applyFill="1" applyBorder="1" applyAlignment="1">
      <alignment horizontal="right" vertical="center"/>
    </xf>
    <xf numFmtId="9" fontId="46" fillId="0" borderId="0" xfId="2" applyFont="1" applyBorder="1" applyAlignment="1">
      <alignment vertical="center"/>
    </xf>
    <xf numFmtId="9" fontId="46" fillId="0" borderId="0" xfId="2" applyFont="1" applyBorder="1" applyAlignment="1">
      <alignment horizontal="right" vertical="center"/>
    </xf>
    <xf numFmtId="0" fontId="48" fillId="0" borderId="0" xfId="0" applyFont="1" applyBorder="1" applyAlignment="1">
      <alignment vertical="center"/>
    </xf>
    <xf numFmtId="9" fontId="48" fillId="0" borderId="0" xfId="2" applyFont="1" applyBorder="1" applyAlignment="1">
      <alignment vertical="center"/>
    </xf>
    <xf numFmtId="9" fontId="47" fillId="0" borderId="0" xfId="2" applyFont="1" applyBorder="1" applyAlignment="1">
      <alignment vertical="center"/>
    </xf>
    <xf numFmtId="165" fontId="46" fillId="3" borderId="0" xfId="6" applyNumberFormat="1" applyFont="1" applyFill="1" applyBorder="1" applyAlignment="1" applyProtection="1">
      <alignment horizontal="right" vertical="center"/>
    </xf>
    <xf numFmtId="3" fontId="63" fillId="3" borderId="0" xfId="0" applyNumberFormat="1" applyFont="1" applyFill="1" applyBorder="1" applyAlignment="1">
      <alignment horizontal="left" vertical="center"/>
    </xf>
    <xf numFmtId="165" fontId="63" fillId="3" borderId="0" xfId="6" applyNumberFormat="1" applyFont="1" applyFill="1" applyBorder="1" applyAlignment="1" applyProtection="1">
      <alignment horizontal="right" vertical="center"/>
    </xf>
    <xf numFmtId="0" fontId="46" fillId="3" borderId="0" xfId="3" applyFont="1" applyFill="1" applyBorder="1" applyAlignment="1" applyProtection="1">
      <alignment horizontal="left"/>
    </xf>
    <xf numFmtId="3" fontId="46" fillId="3" borderId="0" xfId="0" applyNumberFormat="1" applyFont="1" applyFill="1" applyBorder="1" applyAlignment="1">
      <alignment horizontal="right" vertical="center"/>
    </xf>
    <xf numFmtId="0" fontId="47" fillId="3" borderId="0" xfId="0" applyNumberFormat="1" applyFont="1" applyFill="1" applyBorder="1"/>
    <xf numFmtId="165" fontId="47" fillId="6" borderId="0" xfId="19" applyNumberFormat="1" applyFont="1" applyFill="1" applyBorder="1" applyAlignment="1">
      <alignment vertical="center" wrapText="1"/>
    </xf>
    <xf numFmtId="3" fontId="47" fillId="3" borderId="0" xfId="0" applyNumberFormat="1" applyFont="1" applyFill="1" applyBorder="1" applyAlignment="1">
      <alignment horizontal="center"/>
    </xf>
    <xf numFmtId="0" fontId="47" fillId="3" borderId="0" xfId="27" applyFont="1" applyFill="1" applyBorder="1"/>
    <xf numFmtId="165" fontId="47" fillId="3" borderId="0" xfId="19" applyNumberFormat="1" applyFont="1" applyFill="1" applyBorder="1"/>
    <xf numFmtId="0" fontId="48" fillId="3" borderId="0" xfId="21" applyFont="1" applyFill="1" applyBorder="1"/>
    <xf numFmtId="0" fontId="46" fillId="3" borderId="0" xfId="0" applyFont="1" applyFill="1" applyAlignment="1">
      <alignment vertical="center"/>
    </xf>
    <xf numFmtId="0" fontId="46" fillId="3" borderId="0" xfId="0" applyFont="1" applyFill="1" applyAlignment="1">
      <alignment horizontal="center" vertical="center"/>
    </xf>
    <xf numFmtId="0" fontId="63" fillId="0" borderId="0" xfId="0" applyFont="1"/>
    <xf numFmtId="165" fontId="63" fillId="0" borderId="0" xfId="1" applyNumberFormat="1" applyFont="1"/>
    <xf numFmtId="164" fontId="63" fillId="3" borderId="0" xfId="2" applyNumberFormat="1" applyFont="1" applyFill="1" applyBorder="1" applyAlignment="1">
      <alignment vertical="center"/>
    </xf>
    <xf numFmtId="9" fontId="45" fillId="0" borderId="0" xfId="2" applyNumberFormat="1" applyFont="1"/>
    <xf numFmtId="0" fontId="46" fillId="3" borderId="0" xfId="0" applyFont="1" applyFill="1" applyBorder="1" applyAlignment="1">
      <alignment vertical="center"/>
    </xf>
    <xf numFmtId="165" fontId="46" fillId="3" borderId="0" xfId="1" applyNumberFormat="1" applyFont="1" applyFill="1" applyBorder="1" applyAlignment="1">
      <alignment vertical="center"/>
    </xf>
    <xf numFmtId="164" fontId="46" fillId="3" borderId="0" xfId="2" applyNumberFormat="1" applyFont="1" applyFill="1" applyBorder="1" applyAlignment="1">
      <alignment vertical="center"/>
    </xf>
    <xf numFmtId="0" fontId="47" fillId="3" borderId="0" xfId="32" applyNumberFormat="1" applyFont="1" applyFill="1" applyBorder="1" applyAlignment="1">
      <alignment horizontal="right" vertical="center" wrapText="1"/>
    </xf>
    <xf numFmtId="165" fontId="63" fillId="3" borderId="0" xfId="1" applyNumberFormat="1" applyFont="1" applyFill="1" applyBorder="1" applyAlignment="1">
      <alignment horizontal="left" vertical="center"/>
    </xf>
    <xf numFmtId="0" fontId="63" fillId="3" borderId="0" xfId="5" applyFont="1" applyFill="1" applyBorder="1" applyAlignment="1">
      <alignment vertical="center" wrapText="1"/>
    </xf>
    <xf numFmtId="0" fontId="63" fillId="3" borderId="0" xfId="0" applyFont="1" applyFill="1" applyBorder="1" applyAlignment="1">
      <alignment vertical="center"/>
    </xf>
    <xf numFmtId="0" fontId="46" fillId="3" borderId="0" xfId="0" applyFont="1" applyFill="1" applyBorder="1" applyAlignment="1">
      <alignment horizontal="center" vertical="center" wrapText="1"/>
    </xf>
    <xf numFmtId="3" fontId="46" fillId="3" borderId="0" xfId="0" applyNumberFormat="1" applyFont="1" applyFill="1" applyBorder="1" applyAlignment="1">
      <alignment horizontal="center" vertical="center"/>
    </xf>
    <xf numFmtId="165" fontId="63" fillId="3" borderId="0" xfId="1" applyNumberFormat="1" applyFont="1" applyFill="1" applyBorder="1" applyAlignment="1">
      <alignment vertical="center"/>
    </xf>
    <xf numFmtId="165" fontId="63" fillId="3" borderId="0" xfId="1" applyNumberFormat="1" applyFont="1" applyFill="1" applyBorder="1" applyAlignment="1" applyProtection="1">
      <alignment horizontal="left" vertical="center"/>
    </xf>
    <xf numFmtId="165" fontId="63" fillId="6" borderId="0" xfId="19" applyNumberFormat="1" applyFont="1" applyFill="1" applyBorder="1" applyAlignment="1">
      <alignment horizontal="right" vertical="center" wrapText="1"/>
    </xf>
    <xf numFmtId="0" fontId="63" fillId="0" borderId="0" xfId="0" applyFont="1" applyBorder="1" applyAlignment="1">
      <alignment vertical="center"/>
    </xf>
    <xf numFmtId="0" fontId="63" fillId="0" borderId="0" xfId="0" applyFont="1" applyAlignment="1">
      <alignment vertical="center"/>
    </xf>
    <xf numFmtId="0" fontId="63" fillId="3" borderId="0" xfId="0" applyFont="1" applyFill="1"/>
    <xf numFmtId="0" fontId="46" fillId="3" borderId="0" xfId="0" applyFont="1" applyFill="1"/>
    <xf numFmtId="0" fontId="46" fillId="3" borderId="0" xfId="0" applyFont="1" applyFill="1" applyBorder="1"/>
    <xf numFmtId="0" fontId="46" fillId="3" borderId="0" xfId="0" applyFont="1" applyFill="1" applyBorder="1" applyAlignment="1">
      <alignment horizontal="center"/>
    </xf>
    <xf numFmtId="165" fontId="63" fillId="3" borderId="0" xfId="1" applyNumberFormat="1" applyFont="1" applyFill="1" applyBorder="1"/>
    <xf numFmtId="164" fontId="63" fillId="3" borderId="0" xfId="2" applyNumberFormat="1" applyFont="1" applyFill="1"/>
    <xf numFmtId="0" fontId="63" fillId="3" borderId="0" xfId="0" applyFont="1" applyFill="1" applyAlignment="1">
      <alignment horizontal="left"/>
    </xf>
    <xf numFmtId="165" fontId="63" fillId="3" borderId="0" xfId="1" applyNumberFormat="1" applyFont="1" applyFill="1"/>
    <xf numFmtId="165" fontId="63" fillId="3" borderId="0" xfId="21" applyNumberFormat="1" applyFont="1" applyFill="1" applyBorder="1" applyAlignment="1">
      <alignment vertical="center"/>
    </xf>
    <xf numFmtId="0" fontId="46" fillId="3" borderId="0" xfId="21" applyFont="1" applyFill="1" applyBorder="1" applyAlignment="1">
      <alignment wrapText="1"/>
    </xf>
    <xf numFmtId="0" fontId="63" fillId="3" borderId="0" xfId="0" applyFont="1" applyFill="1" applyBorder="1" applyAlignment="1"/>
    <xf numFmtId="0" fontId="46" fillId="3" borderId="0" xfId="0" applyFont="1" applyFill="1" applyBorder="1" applyAlignment="1">
      <alignment horizontal="center" wrapText="1"/>
    </xf>
    <xf numFmtId="0" fontId="46" fillId="3" borderId="0" xfId="0" applyFont="1" applyFill="1" applyBorder="1" applyAlignment="1"/>
    <xf numFmtId="3" fontId="46" fillId="3" borderId="0" xfId="0" applyNumberFormat="1" applyFont="1" applyFill="1" applyBorder="1" applyAlignment="1">
      <alignment horizontal="center"/>
    </xf>
    <xf numFmtId="165" fontId="63" fillId="3" borderId="0" xfId="1" applyNumberFormat="1" applyFont="1" applyFill="1" applyBorder="1" applyAlignment="1"/>
    <xf numFmtId="164" fontId="63" fillId="3" borderId="0" xfId="2" applyNumberFormat="1" applyFont="1" applyFill="1" applyBorder="1" applyAlignment="1"/>
    <xf numFmtId="165" fontId="63" fillId="3" borderId="0" xfId="0" applyNumberFormat="1" applyFont="1" applyFill="1" applyBorder="1" applyAlignment="1"/>
    <xf numFmtId="165" fontId="46" fillId="3" borderId="0" xfId="1" applyNumberFormat="1" applyFont="1" applyFill="1" applyBorder="1" applyAlignment="1">
      <alignment horizontal="center"/>
    </xf>
    <xf numFmtId="9" fontId="63" fillId="3" borderId="0" xfId="2" applyNumberFormat="1" applyFont="1" applyFill="1" applyBorder="1" applyAlignment="1"/>
    <xf numFmtId="0" fontId="46" fillId="3" borderId="0" xfId="0" applyFont="1" applyFill="1" applyBorder="1" applyAlignment="1">
      <alignment vertical="center" wrapText="1"/>
    </xf>
    <xf numFmtId="165" fontId="63" fillId="3" borderId="0" xfId="1" applyNumberFormat="1" applyFont="1" applyFill="1" applyBorder="1" applyAlignment="1">
      <alignment horizontal="center" vertical="center"/>
    </xf>
    <xf numFmtId="164" fontId="63" fillId="3" borderId="0" xfId="2" applyNumberFormat="1" applyFont="1" applyFill="1" applyBorder="1"/>
    <xf numFmtId="164" fontId="63" fillId="3" borderId="0" xfId="0" applyNumberFormat="1" applyFont="1" applyFill="1" applyBorder="1"/>
    <xf numFmtId="165" fontId="63" fillId="3" borderId="0" xfId="1" applyNumberFormat="1" applyFont="1" applyFill="1" applyBorder="1" applyAlignment="1" applyProtection="1">
      <alignment horizontal="left"/>
    </xf>
    <xf numFmtId="9" fontId="63" fillId="3" borderId="0" xfId="2" applyFont="1" applyFill="1" applyBorder="1"/>
    <xf numFmtId="3" fontId="63" fillId="3" borderId="0" xfId="0" applyNumberFormat="1" applyFont="1" applyFill="1" applyBorder="1" applyAlignment="1">
      <alignment horizontal="center" vertical="center"/>
    </xf>
    <xf numFmtId="165" fontId="46" fillId="3" borderId="0" xfId="1" applyNumberFormat="1" applyFont="1" applyFill="1" applyBorder="1" applyAlignment="1">
      <alignment horizontal="center" vertical="center"/>
    </xf>
    <xf numFmtId="165" fontId="63" fillId="3" borderId="0" xfId="1" applyNumberFormat="1" applyFont="1" applyFill="1" applyBorder="1" applyAlignment="1">
      <alignment horizontal="left"/>
    </xf>
    <xf numFmtId="165" fontId="63" fillId="3" borderId="0" xfId="1" applyNumberFormat="1" applyFont="1" applyFill="1" applyBorder="1" applyAlignment="1">
      <alignment horizontal="right"/>
    </xf>
    <xf numFmtId="165" fontId="63" fillId="3" borderId="0" xfId="1" applyNumberFormat="1" applyFont="1" applyFill="1" applyBorder="1" applyAlignment="1" applyProtection="1">
      <alignment horizontal="right"/>
    </xf>
    <xf numFmtId="0" fontId="20" fillId="0" borderId="0" xfId="0" applyFont="1"/>
    <xf numFmtId="0" fontId="20" fillId="0" borderId="0" xfId="0" applyFont="1" applyAlignment="1">
      <alignment horizontal="left"/>
    </xf>
    <xf numFmtId="164" fontId="45" fillId="0" borderId="0" xfId="2" applyNumberFormat="1" applyFont="1"/>
    <xf numFmtId="164" fontId="45" fillId="0" borderId="0" xfId="0" applyNumberFormat="1" applyFont="1"/>
    <xf numFmtId="165" fontId="48" fillId="0" borderId="0" xfId="16" applyNumberFormat="1" applyFont="1" applyFill="1" applyBorder="1" applyAlignment="1">
      <alignment horizontal="right" vertical="center"/>
    </xf>
    <xf numFmtId="165" fontId="45" fillId="0" borderId="0" xfId="1" applyNumberFormat="1" applyFont="1"/>
    <xf numFmtId="9" fontId="45" fillId="0" borderId="0" xfId="2" applyFont="1"/>
    <xf numFmtId="165" fontId="47" fillId="3" borderId="0" xfId="20" applyNumberFormat="1" applyFont="1" applyFill="1" applyBorder="1" applyAlignment="1">
      <alignment horizontal="left" vertical="center" wrapText="1"/>
    </xf>
    <xf numFmtId="0" fontId="20" fillId="3" borderId="0" xfId="5" applyFont="1" applyFill="1" applyBorder="1" applyAlignment="1">
      <alignment vertical="center" wrapText="1"/>
    </xf>
    <xf numFmtId="0" fontId="20" fillId="3" borderId="0" xfId="5" applyFont="1" applyFill="1" applyBorder="1" applyAlignment="1">
      <alignment horizontal="center" vertical="center" wrapText="1"/>
    </xf>
    <xf numFmtId="165" fontId="48" fillId="3" borderId="0" xfId="20" applyNumberFormat="1" applyFont="1" applyFill="1" applyBorder="1" applyAlignment="1">
      <alignment horizontal="left" vertical="center" wrapText="1"/>
    </xf>
    <xf numFmtId="0" fontId="69" fillId="3" borderId="0" xfId="22" applyFont="1" applyFill="1" applyBorder="1"/>
    <xf numFmtId="164" fontId="49" fillId="3" borderId="0" xfId="2" applyNumberFormat="1" applyFont="1" applyFill="1" applyBorder="1"/>
    <xf numFmtId="165" fontId="48" fillId="3" borderId="0" xfId="20" applyNumberFormat="1" applyFont="1" applyFill="1" applyBorder="1" applyAlignment="1">
      <alignment vertical="center" wrapText="1"/>
    </xf>
    <xf numFmtId="0" fontId="45" fillId="3" borderId="0" xfId="28" applyFont="1" applyFill="1" applyBorder="1"/>
    <xf numFmtId="165" fontId="48" fillId="3" borderId="0" xfId="20" applyNumberFormat="1" applyFont="1" applyFill="1" applyBorder="1" applyAlignment="1">
      <alignment horizontal="center" vertical="center" wrapText="1"/>
    </xf>
    <xf numFmtId="9" fontId="45" fillId="3" borderId="0" xfId="31" applyFont="1" applyFill="1" applyBorder="1"/>
    <xf numFmtId="10" fontId="45" fillId="3" borderId="0" xfId="31" applyNumberFormat="1" applyFont="1" applyFill="1" applyBorder="1"/>
    <xf numFmtId="0" fontId="70" fillId="0" borderId="0" xfId="28" applyFont="1"/>
    <xf numFmtId="165" fontId="63" fillId="3" borderId="0" xfId="20" applyNumberFormat="1" applyFont="1" applyFill="1" applyBorder="1" applyAlignment="1">
      <alignment horizontal="right" vertical="center"/>
    </xf>
    <xf numFmtId="164" fontId="47" fillId="3" borderId="0" xfId="2" applyNumberFormat="1" applyFont="1" applyFill="1" applyBorder="1" applyAlignment="1">
      <alignment horizontal="right" vertical="center"/>
    </xf>
    <xf numFmtId="10" fontId="47" fillId="3" borderId="0" xfId="2" applyNumberFormat="1" applyFont="1" applyFill="1" applyBorder="1" applyAlignment="1">
      <alignment horizontal="right" vertical="center"/>
    </xf>
    <xf numFmtId="165" fontId="45" fillId="3" borderId="0" xfId="31" applyNumberFormat="1" applyFont="1" applyFill="1" applyBorder="1"/>
    <xf numFmtId="165" fontId="71" fillId="3" borderId="0" xfId="20" applyNumberFormat="1" applyFont="1" applyFill="1" applyBorder="1" applyAlignment="1">
      <alignment horizontal="left" vertical="center" wrapText="1"/>
    </xf>
    <xf numFmtId="165" fontId="47" fillId="3" borderId="0" xfId="20" applyNumberFormat="1" applyFont="1" applyFill="1" applyBorder="1" applyAlignment="1">
      <alignment horizontal="right" vertical="center"/>
    </xf>
    <xf numFmtId="0" fontId="45" fillId="0" borderId="0" xfId="28" applyFont="1" applyBorder="1"/>
    <xf numFmtId="0" fontId="45" fillId="0" borderId="0" xfId="28" applyFont="1"/>
    <xf numFmtId="165" fontId="20" fillId="0" borderId="0" xfId="0" applyNumberFormat="1" applyFont="1"/>
    <xf numFmtId="165" fontId="63" fillId="3" borderId="0" xfId="20" applyNumberFormat="1" applyFont="1" applyFill="1" applyBorder="1" applyAlignment="1">
      <alignment horizontal="center" vertical="center" wrapText="1"/>
    </xf>
    <xf numFmtId="0" fontId="20" fillId="3" borderId="0" xfId="22" applyFont="1" applyFill="1" applyBorder="1"/>
    <xf numFmtId="0" fontId="20" fillId="3" borderId="0" xfId="5" applyFont="1" applyFill="1" applyBorder="1" applyAlignment="1">
      <alignment horizontal="left" vertical="center"/>
    </xf>
    <xf numFmtId="165" fontId="20" fillId="3" borderId="0" xfId="16" applyNumberFormat="1" applyFont="1" applyFill="1" applyBorder="1" applyAlignment="1">
      <alignment horizontal="right" vertical="center"/>
    </xf>
    <xf numFmtId="9" fontId="20" fillId="3" borderId="0" xfId="31" applyFont="1" applyFill="1" applyBorder="1"/>
    <xf numFmtId="165" fontId="20" fillId="3" borderId="0" xfId="22" applyNumberFormat="1" applyFont="1" applyFill="1" applyBorder="1"/>
    <xf numFmtId="0" fontId="20" fillId="3" borderId="0" xfId="28" applyFont="1" applyFill="1" applyBorder="1" applyAlignment="1">
      <alignment horizontal="left" vertical="center" wrapText="1"/>
    </xf>
    <xf numFmtId="165" fontId="20" fillId="3" borderId="0" xfId="16" applyNumberFormat="1" applyFont="1" applyFill="1" applyBorder="1"/>
    <xf numFmtId="9" fontId="20" fillId="3" borderId="0" xfId="139" applyNumberFormat="1" applyFont="1" applyFill="1" applyBorder="1" applyAlignment="1">
      <alignment horizontal="right" vertical="center"/>
    </xf>
    <xf numFmtId="0" fontId="45" fillId="3" borderId="0" xfId="22" applyFont="1" applyFill="1" applyBorder="1"/>
    <xf numFmtId="164" fontId="45" fillId="3" borderId="0" xfId="2" applyNumberFormat="1" applyFont="1" applyFill="1" applyBorder="1"/>
    <xf numFmtId="0" fontId="20" fillId="3" borderId="0" xfId="0" applyFont="1" applyFill="1" applyAlignment="1">
      <alignment horizontal="center"/>
    </xf>
    <xf numFmtId="165" fontId="20" fillId="3" borderId="0" xfId="1" applyNumberFormat="1" applyFont="1" applyFill="1" applyAlignment="1">
      <alignment horizontal="center"/>
    </xf>
    <xf numFmtId="164" fontId="20" fillId="3" borderId="0" xfId="0" applyNumberFormat="1" applyFont="1" applyFill="1" applyAlignment="1">
      <alignment horizontal="center"/>
    </xf>
    <xf numFmtId="165" fontId="45" fillId="3" borderId="0" xfId="1" applyNumberFormat="1" applyFont="1" applyFill="1"/>
    <xf numFmtId="0" fontId="15" fillId="0" borderId="0" xfId="22" applyFont="1" applyAlignment="1">
      <alignment wrapText="1"/>
    </xf>
    <xf numFmtId="0" fontId="22" fillId="0" borderId="0" xfId="145" applyFont="1" applyFill="1" applyBorder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10" fontId="45" fillId="0" borderId="0" xfId="1" applyNumberFormat="1" applyFont="1"/>
    <xf numFmtId="164" fontId="45" fillId="0" borderId="0" xfId="1" applyNumberFormat="1" applyFont="1"/>
    <xf numFmtId="165" fontId="63" fillId="3" borderId="0" xfId="16" applyNumberFormat="1" applyFont="1" applyFill="1" applyBorder="1" applyAlignment="1">
      <alignment horizontal="right" vertical="center"/>
    </xf>
    <xf numFmtId="165" fontId="20" fillId="0" borderId="0" xfId="1" applyNumberFormat="1" applyFont="1"/>
    <xf numFmtId="0" fontId="46" fillId="3" borderId="0" xfId="146" applyFont="1" applyFill="1" applyBorder="1" applyAlignment="1">
      <alignment horizontal="left" vertical="center"/>
    </xf>
    <xf numFmtId="0" fontId="20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horizontal="center" vertical="center"/>
    </xf>
    <xf numFmtId="164" fontId="63" fillId="3" borderId="0" xfId="2" applyNumberFormat="1" applyFont="1" applyFill="1" applyBorder="1" applyAlignment="1">
      <alignment horizontal="right" vertical="center"/>
    </xf>
    <xf numFmtId="165" fontId="45" fillId="3" borderId="0" xfId="0" applyNumberFormat="1" applyFont="1" applyFill="1" applyBorder="1"/>
    <xf numFmtId="9" fontId="63" fillId="3" borderId="0" xfId="2" applyNumberFormat="1" applyFont="1" applyFill="1" applyBorder="1" applyAlignment="1">
      <alignment horizontal="right" vertical="center"/>
    </xf>
    <xf numFmtId="0" fontId="72" fillId="0" borderId="0" xfId="0" applyFont="1"/>
    <xf numFmtId="0" fontId="73" fillId="0" borderId="0" xfId="0" applyFont="1"/>
    <xf numFmtId="1" fontId="52" fillId="0" borderId="0" xfId="21" applyNumberFormat="1" applyFont="1" applyFill="1"/>
    <xf numFmtId="43" fontId="52" fillId="0" borderId="0" xfId="1" applyFont="1"/>
    <xf numFmtId="164" fontId="52" fillId="0" borderId="0" xfId="2" applyNumberFormat="1" applyFont="1"/>
    <xf numFmtId="168" fontId="52" fillId="0" borderId="0" xfId="2" applyNumberFormat="1" applyFont="1"/>
    <xf numFmtId="43" fontId="73" fillId="0" borderId="0" xfId="1" applyFont="1"/>
    <xf numFmtId="164" fontId="73" fillId="0" borderId="0" xfId="0" applyNumberFormat="1" applyFont="1"/>
    <xf numFmtId="0" fontId="73" fillId="0" borderId="0" xfId="0" applyFont="1" applyFill="1" applyBorder="1"/>
    <xf numFmtId="0" fontId="52" fillId="0" borderId="0" xfId="0" applyFont="1" applyFill="1" applyBorder="1"/>
    <xf numFmtId="0" fontId="52" fillId="0" borderId="0" xfId="0" applyFont="1" applyFill="1" applyBorder="1" applyAlignment="1"/>
    <xf numFmtId="0" fontId="45" fillId="0" borderId="0" xfId="0" applyFont="1" applyFill="1" applyBorder="1" applyAlignment="1">
      <alignment horizontal="center" vertical="center" wrapText="1"/>
    </xf>
    <xf numFmtId="43" fontId="63" fillId="0" borderId="0" xfId="1" applyFont="1" applyFill="1" applyBorder="1" applyAlignment="1">
      <alignment horizontal="right" vertical="center"/>
    </xf>
    <xf numFmtId="164" fontId="52" fillId="0" borderId="0" xfId="2" applyNumberFormat="1" applyFont="1" applyFill="1" applyBorder="1"/>
    <xf numFmtId="1" fontId="52" fillId="0" borderId="0" xfId="0" applyNumberFormat="1" applyFont="1" applyFill="1" applyBorder="1"/>
    <xf numFmtId="0" fontId="74" fillId="3" borderId="0" xfId="21" applyFont="1" applyFill="1" applyBorder="1"/>
    <xf numFmtId="0" fontId="64" fillId="3" borderId="0" xfId="21" applyFont="1" applyFill="1" applyBorder="1"/>
    <xf numFmtId="0" fontId="20" fillId="3" borderId="0" xfId="0" applyFont="1" applyFill="1" applyBorder="1" applyAlignment="1">
      <alignment horizontal="left" vertical="center"/>
    </xf>
    <xf numFmtId="0" fontId="67" fillId="3" borderId="0" xfId="21" applyFont="1" applyFill="1" applyBorder="1"/>
    <xf numFmtId="0" fontId="46" fillId="3" borderId="0" xfId="21" applyFont="1" applyFill="1" applyBorder="1" applyAlignment="1">
      <alignment horizontal="left" vertical="center"/>
    </xf>
    <xf numFmtId="0" fontId="74" fillId="3" borderId="0" xfId="21" applyFont="1" applyFill="1" applyBorder="1" applyAlignment="1"/>
    <xf numFmtId="0" fontId="63" fillId="6" borderId="0" xfId="21" applyFont="1" applyFill="1" applyBorder="1" applyAlignment="1">
      <alignment horizontal="left" vertical="center"/>
    </xf>
    <xf numFmtId="165" fontId="63" fillId="6" borderId="0" xfId="16" applyNumberFormat="1" applyFont="1" applyFill="1" applyBorder="1" applyAlignment="1">
      <alignment horizontal="right" vertical="center"/>
    </xf>
    <xf numFmtId="164" fontId="67" fillId="3" borderId="0" xfId="2" applyNumberFormat="1" applyFont="1" applyFill="1" applyBorder="1"/>
    <xf numFmtId="0" fontId="63" fillId="3" borderId="0" xfId="21" applyFont="1" applyFill="1" applyBorder="1" applyAlignment="1">
      <alignment horizontal="left" vertical="center"/>
    </xf>
    <xf numFmtId="0" fontId="46" fillId="6" borderId="0" xfId="21" applyFont="1" applyFill="1" applyBorder="1" applyAlignment="1">
      <alignment horizontal="left" vertical="center"/>
    </xf>
    <xf numFmtId="164" fontId="46" fillId="6" borderId="0" xfId="2" applyNumberFormat="1" applyFont="1" applyFill="1" applyBorder="1" applyAlignment="1">
      <alignment horizontal="right" vertical="center"/>
    </xf>
    <xf numFmtId="0" fontId="74" fillId="0" borderId="0" xfId="21" applyFont="1" applyFill="1"/>
    <xf numFmtId="0" fontId="67" fillId="0" borderId="0" xfId="21" applyFont="1" applyFill="1"/>
    <xf numFmtId="170" fontId="46" fillId="3" borderId="0" xfId="16" applyNumberFormat="1" applyFont="1" applyFill="1" applyBorder="1" applyAlignment="1">
      <alignment horizontal="right" vertical="center"/>
    </xf>
    <xf numFmtId="164" fontId="67" fillId="3" borderId="0" xfId="21" applyNumberFormat="1" applyFont="1" applyFill="1" applyBorder="1"/>
    <xf numFmtId="168" fontId="63" fillId="3" borderId="0" xfId="2" applyNumberFormat="1" applyFont="1" applyFill="1" applyBorder="1" applyAlignment="1">
      <alignment horizontal="right" vertical="center"/>
    </xf>
    <xf numFmtId="0" fontId="75" fillId="3" borderId="0" xfId="21" applyFont="1" applyFill="1" applyBorder="1"/>
    <xf numFmtId="165" fontId="75" fillId="3" borderId="0" xfId="21" applyNumberFormat="1" applyFont="1" applyFill="1" applyBorder="1"/>
    <xf numFmtId="0" fontId="74" fillId="3" borderId="0" xfId="21" applyFont="1" applyFill="1"/>
    <xf numFmtId="0" fontId="67" fillId="3" borderId="0" xfId="21" applyFont="1" applyFill="1"/>
    <xf numFmtId="10" fontId="45" fillId="3" borderId="0" xfId="2" applyNumberFormat="1" applyFont="1" applyFill="1" applyBorder="1"/>
    <xf numFmtId="170" fontId="45" fillId="3" borderId="0" xfId="1" applyNumberFormat="1" applyFont="1" applyFill="1" applyBorder="1"/>
    <xf numFmtId="171" fontId="45" fillId="3" borderId="0" xfId="22" applyNumberFormat="1" applyFont="1" applyFill="1" applyBorder="1"/>
    <xf numFmtId="9" fontId="45" fillId="3" borderId="0" xfId="2" applyFont="1" applyFill="1" applyBorder="1"/>
    <xf numFmtId="170" fontId="45" fillId="3" borderId="0" xfId="22" applyNumberFormat="1" applyFont="1" applyFill="1" applyBorder="1"/>
    <xf numFmtId="0" fontId="45" fillId="3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0" fontId="45" fillId="6" borderId="0" xfId="0" applyFont="1" applyFill="1" applyBorder="1" applyAlignment="1">
      <alignment horizontal="left" vertical="center"/>
    </xf>
    <xf numFmtId="165" fontId="20" fillId="6" borderId="0" xfId="6" applyNumberFormat="1" applyFont="1" applyFill="1" applyBorder="1" applyAlignment="1">
      <alignment horizontal="right" vertical="center"/>
    </xf>
    <xf numFmtId="165" fontId="46" fillId="0" borderId="0" xfId="6" applyNumberFormat="1" applyFont="1" applyFill="1" applyBorder="1" applyAlignment="1">
      <alignment horizontal="right" vertical="top"/>
    </xf>
    <xf numFmtId="164" fontId="45" fillId="3" borderId="0" xfId="2" applyNumberFormat="1" applyFont="1" applyFill="1" applyBorder="1" applyAlignment="1">
      <alignment vertical="center"/>
    </xf>
    <xf numFmtId="0" fontId="20" fillId="6" borderId="0" xfId="0" applyFont="1" applyFill="1" applyAlignment="1">
      <alignment horizontal="left" vertical="center"/>
    </xf>
    <xf numFmtId="165" fontId="20" fillId="6" borderId="0" xfId="6" applyNumberFormat="1" applyFont="1" applyFill="1" applyAlignment="1">
      <alignment horizontal="right" vertical="center"/>
    </xf>
    <xf numFmtId="0" fontId="45" fillId="3" borderId="0" xfId="0" applyFont="1" applyFill="1" applyAlignment="1">
      <alignment horizontal="center" vertical="center"/>
    </xf>
    <xf numFmtId="0" fontId="45" fillId="3" borderId="0" xfId="0" applyFont="1" applyFill="1" applyAlignment="1"/>
    <xf numFmtId="9" fontId="20" fillId="6" borderId="0" xfId="2" applyFont="1" applyFill="1" applyAlignment="1">
      <alignment horizontal="right" vertical="center"/>
    </xf>
    <xf numFmtId="0" fontId="45" fillId="3" borderId="0" xfId="0" applyFont="1" applyFill="1" applyAlignment="1">
      <alignment horizontal="left" vertical="center" wrapText="1"/>
    </xf>
    <xf numFmtId="165" fontId="45" fillId="3" borderId="0" xfId="0" applyNumberFormat="1" applyFont="1" applyFill="1"/>
    <xf numFmtId="0" fontId="45" fillId="6" borderId="0" xfId="0" applyFont="1" applyFill="1" applyAlignment="1">
      <alignment horizontal="left" vertical="center" wrapText="1"/>
    </xf>
    <xf numFmtId="9" fontId="45" fillId="3" borderId="0" xfId="0" applyNumberFormat="1" applyFont="1" applyFill="1"/>
    <xf numFmtId="0" fontId="46" fillId="6" borderId="0" xfId="0" applyFont="1" applyFill="1" applyBorder="1" applyAlignment="1">
      <alignment horizontal="left" vertical="center" wrapText="1"/>
    </xf>
    <xf numFmtId="165" fontId="46" fillId="6" borderId="0" xfId="6" applyNumberFormat="1" applyFont="1" applyFill="1" applyBorder="1" applyAlignment="1">
      <alignment horizontal="right" vertical="center" wrapText="1"/>
    </xf>
    <xf numFmtId="0" fontId="20" fillId="3" borderId="0" xfId="0" applyFont="1" applyFill="1" applyAlignment="1">
      <alignment horizontal="center" vertical="center"/>
    </xf>
    <xf numFmtId="0" fontId="63" fillId="3" borderId="0" xfId="0" applyFont="1" applyFill="1" applyBorder="1" applyAlignment="1">
      <alignment horizontal="left" vertical="center" wrapText="1"/>
    </xf>
    <xf numFmtId="165" fontId="63" fillId="3" borderId="0" xfId="1" applyNumberFormat="1" applyFont="1" applyFill="1" applyBorder="1" applyAlignment="1">
      <alignment horizontal="right" vertical="center" wrapText="1"/>
    </xf>
    <xf numFmtId="0" fontId="63" fillId="6" borderId="0" xfId="0" applyFont="1" applyFill="1" applyBorder="1" applyAlignment="1">
      <alignment horizontal="left" vertical="center" wrapText="1"/>
    </xf>
    <xf numFmtId="0" fontId="76" fillId="0" borderId="0" xfId="22" applyFont="1"/>
    <xf numFmtId="0" fontId="76" fillId="3" borderId="0" xfId="22" applyFont="1" applyFill="1" applyBorder="1"/>
    <xf numFmtId="0" fontId="77" fillId="3" borderId="0" xfId="22" applyFont="1" applyFill="1" applyBorder="1"/>
    <xf numFmtId="0" fontId="78" fillId="3" borderId="0" xfId="22" applyFont="1" applyFill="1" applyBorder="1" applyAlignment="1">
      <alignment horizontal="left"/>
    </xf>
    <xf numFmtId="0" fontId="78" fillId="3" borderId="0" xfId="22" applyFont="1" applyFill="1" applyBorder="1" applyAlignment="1">
      <alignment horizontal="center"/>
    </xf>
    <xf numFmtId="0" fontId="78" fillId="3" borderId="0" xfId="22" applyFont="1" applyFill="1" applyBorder="1"/>
    <xf numFmtId="0" fontId="79" fillId="3" borderId="0" xfId="22" applyFont="1" applyFill="1" applyBorder="1"/>
    <xf numFmtId="165" fontId="79" fillId="3" borderId="0" xfId="22" applyNumberFormat="1" applyFont="1" applyFill="1" applyBorder="1"/>
    <xf numFmtId="0" fontId="79" fillId="3" borderId="0" xfId="5" applyFont="1" applyFill="1" applyBorder="1" applyAlignment="1">
      <alignment vertical="center" wrapText="1"/>
    </xf>
    <xf numFmtId="0" fontId="79" fillId="3" borderId="0" xfId="5" applyFont="1" applyFill="1" applyBorder="1" applyAlignment="1">
      <alignment horizontal="center" vertical="center" wrapText="1"/>
    </xf>
    <xf numFmtId="165" fontId="79" fillId="3" borderId="0" xfId="20" applyNumberFormat="1" applyFont="1" applyFill="1" applyBorder="1" applyAlignment="1">
      <alignment horizontal="left" vertical="center"/>
    </xf>
    <xf numFmtId="165" fontId="79" fillId="3" borderId="0" xfId="20" applyNumberFormat="1" applyFont="1" applyFill="1" applyBorder="1" applyAlignment="1">
      <alignment horizontal="right" vertical="center"/>
    </xf>
    <xf numFmtId="165" fontId="79" fillId="3" borderId="0" xfId="20" applyNumberFormat="1" applyFont="1" applyFill="1" applyBorder="1" applyAlignment="1">
      <alignment horizontal="left" vertical="center" wrapText="1"/>
    </xf>
    <xf numFmtId="165" fontId="79" fillId="3" borderId="0" xfId="20" applyNumberFormat="1" applyFont="1" applyFill="1" applyBorder="1" applyAlignment="1">
      <alignment vertical="center"/>
    </xf>
    <xf numFmtId="165" fontId="78" fillId="3" borderId="0" xfId="20" applyNumberFormat="1" applyFont="1" applyFill="1" applyBorder="1" applyAlignment="1">
      <alignment vertical="center"/>
    </xf>
    <xf numFmtId="165" fontId="78" fillId="3" borderId="0" xfId="20" applyNumberFormat="1" applyFont="1" applyFill="1" applyBorder="1" applyAlignment="1">
      <alignment horizontal="right" vertical="center"/>
    </xf>
    <xf numFmtId="0" fontId="78" fillId="3" borderId="0" xfId="5" applyFont="1" applyFill="1" applyBorder="1" applyAlignment="1">
      <alignment vertical="center" wrapText="1"/>
    </xf>
    <xf numFmtId="0" fontId="78" fillId="3" borderId="0" xfId="5" applyFont="1" applyFill="1" applyBorder="1" applyAlignment="1">
      <alignment horizontal="center" vertical="center" wrapText="1"/>
    </xf>
    <xf numFmtId="165" fontId="78" fillId="3" borderId="0" xfId="20" applyNumberFormat="1" applyFont="1" applyFill="1" applyBorder="1" applyAlignment="1">
      <alignment horizontal="left" vertical="center" wrapText="1"/>
    </xf>
    <xf numFmtId="164" fontId="79" fillId="3" borderId="0" xfId="2" applyNumberFormat="1" applyFont="1" applyFill="1" applyBorder="1"/>
    <xf numFmtId="9" fontId="79" fillId="3" borderId="0" xfId="2" applyNumberFormat="1" applyFont="1" applyFill="1" applyBorder="1"/>
    <xf numFmtId="165" fontId="78" fillId="3" borderId="0" xfId="20" applyNumberFormat="1" applyFont="1" applyFill="1" applyBorder="1" applyAlignment="1">
      <alignment horizontal="left" vertical="center"/>
    </xf>
    <xf numFmtId="9" fontId="79" fillId="3" borderId="0" xfId="2" applyFont="1" applyFill="1" applyBorder="1"/>
    <xf numFmtId="9" fontId="79" fillId="3" borderId="0" xfId="22" applyNumberFormat="1" applyFont="1" applyFill="1" applyBorder="1"/>
    <xf numFmtId="0" fontId="67" fillId="0" borderId="0" xfId="167" applyFont="1" applyBorder="1"/>
    <xf numFmtId="0" fontId="80" fillId="0" borderId="0" xfId="167" applyFont="1" applyBorder="1" applyAlignment="1">
      <alignment horizontal="center" wrapText="1"/>
    </xf>
    <xf numFmtId="0" fontId="80" fillId="0" borderId="0" xfId="167" applyFont="1" applyBorder="1" applyAlignment="1">
      <alignment horizontal="left" vertical="top" wrapText="1"/>
    </xf>
    <xf numFmtId="166" fontId="80" fillId="0" borderId="0" xfId="167" applyNumberFormat="1" applyFont="1" applyBorder="1" applyAlignment="1">
      <alignment horizontal="right" vertical="top"/>
    </xf>
    <xf numFmtId="165" fontId="67" fillId="0" borderId="0" xfId="1" applyNumberFormat="1" applyFont="1" applyBorder="1"/>
    <xf numFmtId="0" fontId="49" fillId="0" borderId="0" xfId="22" applyFont="1" applyBorder="1"/>
    <xf numFmtId="0" fontId="77" fillId="0" borderId="0" xfId="22" applyFont="1" applyBorder="1"/>
    <xf numFmtId="0" fontId="69" fillId="0" borderId="0" xfId="22" applyFont="1" applyBorder="1"/>
    <xf numFmtId="165" fontId="49" fillId="0" borderId="0" xfId="22" applyNumberFormat="1" applyFont="1" applyBorder="1"/>
    <xf numFmtId="0" fontId="67" fillId="0" borderId="0" xfId="168" applyFont="1" applyBorder="1"/>
    <xf numFmtId="0" fontId="80" fillId="0" borderId="0" xfId="168" applyFont="1" applyBorder="1" applyAlignment="1">
      <alignment horizontal="center" wrapText="1"/>
    </xf>
    <xf numFmtId="0" fontId="80" fillId="0" borderId="0" xfId="168" applyFont="1" applyBorder="1" applyAlignment="1">
      <alignment horizontal="left" vertical="top" wrapText="1"/>
    </xf>
    <xf numFmtId="166" fontId="80" fillId="0" borderId="0" xfId="168" applyNumberFormat="1" applyFont="1" applyBorder="1" applyAlignment="1">
      <alignment horizontal="right" vertical="top"/>
    </xf>
    <xf numFmtId="166" fontId="49" fillId="0" borderId="0" xfId="22" applyNumberFormat="1" applyFont="1" applyBorder="1"/>
    <xf numFmtId="170" fontId="49" fillId="3" borderId="0" xfId="1" applyNumberFormat="1" applyFont="1" applyFill="1" applyBorder="1"/>
    <xf numFmtId="43" fontId="49" fillId="3" borderId="0" xfId="1" applyFont="1" applyFill="1" applyBorder="1"/>
    <xf numFmtId="165" fontId="45" fillId="3" borderId="0" xfId="1" applyNumberFormat="1" applyFont="1" applyFill="1" applyAlignment="1"/>
    <xf numFmtId="0" fontId="48" fillId="3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0" fontId="3" fillId="3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readingOrder="1"/>
    </xf>
    <xf numFmtId="0" fontId="35" fillId="0" borderId="0" xfId="0" applyFont="1" applyAlignment="1">
      <alignment horizontal="center" readingOrder="1"/>
    </xf>
    <xf numFmtId="0" fontId="42" fillId="0" borderId="0" xfId="0" applyFont="1" applyAlignment="1">
      <alignment horizontal="left" wrapText="1" readingOrder="1"/>
    </xf>
    <xf numFmtId="0" fontId="12" fillId="3" borderId="0" xfId="4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165" fontId="11" fillId="6" borderId="0" xfId="19" applyNumberFormat="1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" fillId="3" borderId="0" xfId="21" applyFont="1" applyFill="1" applyAlignment="1">
      <alignment horizontal="center" vertical="center" wrapText="1"/>
    </xf>
    <xf numFmtId="0" fontId="47" fillId="3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44" fillId="0" borderId="0" xfId="0" applyFont="1" applyAlignment="1">
      <alignment horizontal="left" vertical="center" wrapText="1"/>
    </xf>
    <xf numFmtId="0" fontId="3" fillId="3" borderId="0" xfId="21" applyFont="1" applyFill="1" applyBorder="1" applyAlignment="1">
      <alignment horizontal="center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48" fillId="3" borderId="0" xfId="21" applyFont="1" applyFill="1" applyBorder="1" applyAlignment="1">
      <alignment horizontal="center" vertical="center" wrapText="1"/>
    </xf>
    <xf numFmtId="0" fontId="46" fillId="3" borderId="0" xfId="0" applyFont="1" applyFill="1" applyBorder="1" applyAlignment="1">
      <alignment horizontal="center" wrapText="1"/>
    </xf>
    <xf numFmtId="0" fontId="80" fillId="0" borderId="0" xfId="168" applyFont="1" applyBorder="1" applyAlignment="1">
      <alignment horizontal="left" vertical="top" wrapText="1"/>
    </xf>
    <xf numFmtId="0" fontId="67" fillId="0" borderId="0" xfId="168" applyFont="1" applyBorder="1" applyAlignment="1">
      <alignment horizontal="center" vertical="center"/>
    </xf>
    <xf numFmtId="0" fontId="79" fillId="3" borderId="0" xfId="5" applyFont="1" applyFill="1" applyBorder="1" applyAlignment="1">
      <alignment horizontal="center" vertical="center" wrapText="1"/>
    </xf>
    <xf numFmtId="0" fontId="64" fillId="0" borderId="0" xfId="167" applyFont="1" applyBorder="1" applyAlignment="1">
      <alignment horizontal="center" vertical="center" wrapText="1"/>
    </xf>
    <xf numFmtId="0" fontId="64" fillId="0" borderId="0" xfId="167" applyFont="1" applyBorder="1" applyAlignment="1">
      <alignment horizontal="center" vertical="center"/>
    </xf>
    <xf numFmtId="0" fontId="80" fillId="0" borderId="0" xfId="167" applyFont="1" applyBorder="1" applyAlignment="1">
      <alignment horizontal="center" wrapText="1"/>
    </xf>
    <xf numFmtId="0" fontId="67" fillId="0" borderId="0" xfId="167" applyFont="1" applyBorder="1" applyAlignment="1">
      <alignment horizontal="center" vertical="center"/>
    </xf>
    <xf numFmtId="0" fontId="80" fillId="0" borderId="0" xfId="167" applyFont="1" applyBorder="1" applyAlignment="1">
      <alignment horizontal="left" vertical="top" wrapText="1"/>
    </xf>
    <xf numFmtId="0" fontId="64" fillId="0" borderId="0" xfId="168" applyFont="1" applyBorder="1" applyAlignment="1">
      <alignment horizontal="center" vertical="center" wrapText="1"/>
    </xf>
    <xf numFmtId="0" fontId="64" fillId="0" borderId="0" xfId="168" applyFont="1" applyBorder="1" applyAlignment="1">
      <alignment horizontal="center" vertical="center"/>
    </xf>
    <xf numFmtId="0" fontId="80" fillId="0" borderId="0" xfId="168" applyFont="1" applyBorder="1" applyAlignment="1">
      <alignment horizontal="center" wrapText="1"/>
    </xf>
    <xf numFmtId="165" fontId="48" fillId="3" borderId="0" xfId="20" applyNumberFormat="1" applyFont="1" applyFill="1" applyBorder="1" applyAlignment="1">
      <alignment horizontal="center" vertical="center" wrapText="1"/>
    </xf>
    <xf numFmtId="0" fontId="50" fillId="3" borderId="0" xfId="5" applyFont="1" applyFill="1" applyBorder="1" applyAlignment="1" applyProtection="1">
      <alignment horizontal="center" vertical="center" wrapText="1"/>
    </xf>
    <xf numFmtId="0" fontId="20" fillId="3" borderId="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45" fillId="0" borderId="0" xfId="0" applyFont="1" applyFill="1" applyBorder="1" applyAlignment="1">
      <alignment horizontal="center" vertical="center" wrapText="1"/>
    </xf>
    <xf numFmtId="0" fontId="53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</cellXfs>
  <cellStyles count="169">
    <cellStyle name="20% - Énfasis1" xfId="3" builtinId="30"/>
    <cellStyle name="20% - Énfasis1 2" xfId="7"/>
    <cellStyle name="Euro" xfId="34"/>
    <cellStyle name="Excel Built-in Normal" xfId="152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Hipervínculo" xfId="145" builtinId="8"/>
    <cellStyle name="Hipervínculo 2" xfId="147"/>
    <cellStyle name="Hipervínculo 3" xfId="151"/>
    <cellStyle name="Millares" xfId="1" builtinId="3"/>
    <cellStyle name="Millares 2" xfId="15"/>
    <cellStyle name="Millares 2 2" xfId="16"/>
    <cellStyle name="Millares 3" xfId="17"/>
    <cellStyle name="Millares 4" xfId="18"/>
    <cellStyle name="Millares 5" xfId="19"/>
    <cellStyle name="Millares 5 2" xfId="20"/>
    <cellStyle name="Millares 6" xfId="6"/>
    <cellStyle name="Normal" xfId="0" builtinId="0"/>
    <cellStyle name="Normal 10" xfId="35"/>
    <cellStyle name="Normal 100" xfId="36"/>
    <cellStyle name="Normal 101" xfId="37"/>
    <cellStyle name="Normal 102" xfId="38"/>
    <cellStyle name="Normal 103" xfId="39"/>
    <cellStyle name="Normal 104" xfId="40"/>
    <cellStyle name="Normal 105" xfId="41"/>
    <cellStyle name="Normal 106" xfId="42"/>
    <cellStyle name="Normal 107" xfId="43"/>
    <cellStyle name="Normal 108" xfId="44"/>
    <cellStyle name="Normal 109" xfId="156"/>
    <cellStyle name="Normal 11" xfId="45"/>
    <cellStyle name="Normal 12" xfId="46"/>
    <cellStyle name="Normal 13" xfId="47"/>
    <cellStyle name="Normal 14" xfId="48"/>
    <cellStyle name="Normal 15" xfId="49"/>
    <cellStyle name="Normal 16" xfId="50"/>
    <cellStyle name="Normal 17" xfId="51"/>
    <cellStyle name="Normal 18" xfId="52"/>
    <cellStyle name="Normal 19" xfId="53"/>
    <cellStyle name="Normal 2" xfId="21"/>
    <cellStyle name="Normal 2 10" xfId="54"/>
    <cellStyle name="Normal 2 2" xfId="22"/>
    <cellStyle name="Normal 2 2 2" xfId="55"/>
    <cellStyle name="Normal 2 3" xfId="148"/>
    <cellStyle name="Normal 2 3 2" xfId="149"/>
    <cellStyle name="Normal 2 3 3" xfId="150"/>
    <cellStyle name="Normal 2 3 3 2" xfId="154"/>
    <cellStyle name="Normal 2 3 3 3" xfId="155"/>
    <cellStyle name="Normal 2 4" xfId="157"/>
    <cellStyle name="Normal 20" xfId="56"/>
    <cellStyle name="Normal 21" xfId="57"/>
    <cellStyle name="Normal 22" xfId="58"/>
    <cellStyle name="Normal 23" xfId="59"/>
    <cellStyle name="Normal 24" xfId="60"/>
    <cellStyle name="Normal 25" xfId="61"/>
    <cellStyle name="Normal 26" xfId="62"/>
    <cellStyle name="Normal 26 2" xfId="63"/>
    <cellStyle name="Normal 27" xfId="64"/>
    <cellStyle name="Normal 28" xfId="65"/>
    <cellStyle name="Normal 29" xfId="66"/>
    <cellStyle name="Normal 3" xfId="23"/>
    <cellStyle name="Normal 3 2" xfId="24"/>
    <cellStyle name="Normal 3 2 2" xfId="158"/>
    <cellStyle name="Normal 30" xfId="67"/>
    <cellStyle name="Normal 31" xfId="68"/>
    <cellStyle name="Normal 32" xfId="69"/>
    <cellStyle name="Normal 33" xfId="70"/>
    <cellStyle name="Normal 34" xfId="71"/>
    <cellStyle name="Normal 35" xfId="72"/>
    <cellStyle name="Normal 36" xfId="73"/>
    <cellStyle name="Normal 37" xfId="74"/>
    <cellStyle name="Normal 38" xfId="75"/>
    <cellStyle name="Normal 39" xfId="76"/>
    <cellStyle name="Normal 4" xfId="25"/>
    <cellStyle name="Normal 4 2" xfId="159"/>
    <cellStyle name="Normal 40" xfId="77"/>
    <cellStyle name="Normal 41" xfId="78"/>
    <cellStyle name="Normal 42" xfId="79"/>
    <cellStyle name="Normal 43" xfId="80"/>
    <cellStyle name="Normal 44" xfId="81"/>
    <cellStyle name="Normal 45" xfId="82"/>
    <cellStyle name="Normal 46" xfId="83"/>
    <cellStyle name="Normal 47" xfId="84"/>
    <cellStyle name="Normal 48" xfId="85"/>
    <cellStyle name="Normal 49" xfId="86"/>
    <cellStyle name="Normal 5" xfId="26"/>
    <cellStyle name="Normal 5 2" xfId="160"/>
    <cellStyle name="Normal 50" xfId="87"/>
    <cellStyle name="Normal 51" xfId="88"/>
    <cellStyle name="Normal 52" xfId="89"/>
    <cellStyle name="Normal 53" xfId="90"/>
    <cellStyle name="Normal 54" xfId="91"/>
    <cellStyle name="Normal 55" xfId="92"/>
    <cellStyle name="Normal 56" xfId="93"/>
    <cellStyle name="Normal 57" xfId="94"/>
    <cellStyle name="Normal 58" xfId="95"/>
    <cellStyle name="Normal 59" xfId="96"/>
    <cellStyle name="Normal 6" xfId="5"/>
    <cellStyle name="Normal 6 2" xfId="97"/>
    <cellStyle name="Normal 6 3" xfId="153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28"/>
    <cellStyle name="Normal 7 3" xfId="161"/>
    <cellStyle name="Normal 7 3 2" xfId="166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29"/>
    <cellStyle name="Normal 8 2" xfId="146"/>
    <cellStyle name="Normal 80" xfId="118"/>
    <cellStyle name="Normal 81" xfId="119"/>
    <cellStyle name="Normal 82" xfId="120"/>
    <cellStyle name="Normal 83" xfId="121"/>
    <cellStyle name="Normal 84" xfId="122"/>
    <cellStyle name="Normal 85" xfId="123"/>
    <cellStyle name="Normal 86" xfId="124"/>
    <cellStyle name="Normal 87" xfId="125"/>
    <cellStyle name="Normal 88" xfId="126"/>
    <cellStyle name="Normal 89" xfId="127"/>
    <cellStyle name="Normal 9" xfId="128"/>
    <cellStyle name="Normal 90" xfId="129"/>
    <cellStyle name="Normal 91" xfId="130"/>
    <cellStyle name="Normal 92" xfId="131"/>
    <cellStyle name="Normal 93" xfId="132"/>
    <cellStyle name="Normal 94" xfId="133"/>
    <cellStyle name="Normal 95" xfId="134"/>
    <cellStyle name="Normal 96" xfId="135"/>
    <cellStyle name="Normal 97" xfId="136"/>
    <cellStyle name="Normal 98" xfId="137"/>
    <cellStyle name="Normal 99" xfId="138"/>
    <cellStyle name="Normal_GRÁFICO 20" xfId="167"/>
    <cellStyle name="Normal_GRÁFICO 20_1" xfId="168"/>
    <cellStyle name="Normal_Hoja1" xfId="4"/>
    <cellStyle name="Normal_Hoja2" xfId="163"/>
    <cellStyle name="Normal_Hoja3" xfId="164"/>
    <cellStyle name="Normal_Hoja4" xfId="165"/>
    <cellStyle name="Porcentaje" xfId="2" builtinId="5"/>
    <cellStyle name="Porcentaje 2" xfId="30"/>
    <cellStyle name="Porcentaje 3" xfId="31"/>
    <cellStyle name="Porcentaje 4" xfId="139"/>
    <cellStyle name="Porcentual 2" xfId="32"/>
    <cellStyle name="Porcentual 2 2" xfId="140"/>
    <cellStyle name="Porcentual 2 3" xfId="162"/>
    <cellStyle name="Porcentual 3" xfId="33"/>
    <cellStyle name="Porcentual 3 2" xfId="141"/>
    <cellStyle name="Porcentual 4" xfId="142"/>
    <cellStyle name="Porcentual 5" xfId="143"/>
    <cellStyle name="Porcentual 7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92961575874039E-2"/>
          <c:y val="0.19812152206995937"/>
          <c:w val="0.89047960995808662"/>
          <c:h val="0.683124758847459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3.0222893842085379E-3"/>
                  <c:y val="-2.621996231482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222893842085379E-3"/>
                  <c:y val="-2.3306633168734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222893842085379E-3"/>
                  <c:y val="-2.9133291460917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111446921042689E-3"/>
                  <c:y val="-3.204662060700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3.4959949753101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0222893842085379E-3"/>
                  <c:y val="-3.20466206070092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5407998632561513E-17"/>
                  <c:y val="-2.9133291460917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-2.621996231482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-2.621996231482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-2.33068625647298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1.45668751264545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1.7479974876550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5111446921043797E-3"/>
                  <c:y val="-2.33066331687339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1898777092101621E-7"/>
                  <c:y val="-2.3306633168734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1'!$A$40:$A$53</c:f>
              <c:strCache>
                <c:ptCount val="14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LOS RÍOS</c:v>
                </c:pt>
                <c:pt idx="4">
                  <c:v>TUNGURAHUA</c:v>
                </c:pt>
                <c:pt idx="5">
                  <c:v>EL ORO</c:v>
                </c:pt>
                <c:pt idx="6">
                  <c:v>AZUAY</c:v>
                </c:pt>
                <c:pt idx="7">
                  <c:v>SANTO DOMINGO DE LOS TSÁCHILAS</c:v>
                </c:pt>
                <c:pt idx="8">
                  <c:v>ESMERALDAS</c:v>
                </c:pt>
                <c:pt idx="9">
                  <c:v>COTOPAXI</c:v>
                </c:pt>
                <c:pt idx="10">
                  <c:v>CAÑAR</c:v>
                </c:pt>
                <c:pt idx="11">
                  <c:v>CHIMBORAZO</c:v>
                </c:pt>
                <c:pt idx="12">
                  <c:v>SUCUMBÍOS</c:v>
                </c:pt>
                <c:pt idx="13">
                  <c:v>RESTO DE 
PROVINCIAS</c:v>
                </c:pt>
              </c:strCache>
            </c:strRef>
          </c:cat>
          <c:val>
            <c:numRef>
              <c:f>'GRÁFICO 1'!$B$40:$B$53</c:f>
              <c:numCache>
                <c:formatCode>_(* #,##0_);_(* \(#,##0\);_(* "-"??_);_(@_)</c:formatCode>
                <c:ptCount val="14"/>
                <c:pt idx="0">
                  <c:v>733269</c:v>
                </c:pt>
                <c:pt idx="1">
                  <c:v>481294</c:v>
                </c:pt>
                <c:pt idx="2">
                  <c:v>158157</c:v>
                </c:pt>
                <c:pt idx="3">
                  <c:v>101774</c:v>
                </c:pt>
                <c:pt idx="4">
                  <c:v>86469</c:v>
                </c:pt>
                <c:pt idx="5">
                  <c:v>83417</c:v>
                </c:pt>
                <c:pt idx="6">
                  <c:v>64254</c:v>
                </c:pt>
                <c:pt idx="7">
                  <c:v>39769</c:v>
                </c:pt>
                <c:pt idx="8">
                  <c:v>37064</c:v>
                </c:pt>
                <c:pt idx="9">
                  <c:v>36511</c:v>
                </c:pt>
                <c:pt idx="10">
                  <c:v>34251</c:v>
                </c:pt>
                <c:pt idx="11">
                  <c:v>32960</c:v>
                </c:pt>
                <c:pt idx="12">
                  <c:v>25807</c:v>
                </c:pt>
                <c:pt idx="13">
                  <c:v>141217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axId val="201869952"/>
        <c:axId val="203047296"/>
      </c:barChart>
      <c:barChart>
        <c:barDir val="col"/>
        <c:grouping val="clustered"/>
        <c:varyColors val="0"/>
        <c:ser>
          <c:idx val="1"/>
          <c:order val="1"/>
          <c:spPr>
            <a:solidFill>
              <a:schemeClr val="accent1"/>
            </a:solidFill>
          </c:spPr>
          <c:invertIfNegative val="0"/>
          <c:dLbls>
            <c:dLbl>
              <c:idx val="0"/>
              <c:layout>
                <c:manualLayout>
                  <c:x val="1.5111446921042689E-3"/>
                  <c:y val="-8.7399874382752731E-3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ysClr val="windowText" lastClr="000000"/>
                        </a:solidFill>
                      </a:rPr>
                      <a:t>(35,7%)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2.9135585420875126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(23,4%)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5111446921042967E-3"/>
                  <c:y val="5.8266582921835145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(7,7%)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8.7399874382751656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(4,9%)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1653316584367137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(4,2%)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1898777103183221E-7"/>
                  <c:y val="1.1653087188371275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(4,1%)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5.8266582921836221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(3,1%)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8.7399874382752731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(1,9%)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1.1653316584367137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(1,8%)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1.4566645730458787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(1,8%)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1.7479974876550546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(1,7%)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1.4566645730458787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(1,6%)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081599726512303E-16"/>
                  <c:y val="1.4566416334463032E-2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(1,3%)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1081599726512303E-16"/>
                  <c:y val="8.7399874382752731E-3"/>
                </c:manualLayout>
              </c:layout>
              <c:tx>
                <c:rich>
                  <a:bodyPr/>
                  <a:lstStyle/>
                  <a:p>
                    <a:r>
                      <a:rPr lang="en-US" sz="800"/>
                      <a:t>(6,9%)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'GRÁFICO 1'!$C$40:$C$53</c:f>
              <c:numCache>
                <c:formatCode>0.0%</c:formatCode>
                <c:ptCount val="14"/>
                <c:pt idx="0">
                  <c:v>0.35661140163981064</c:v>
                </c:pt>
                <c:pt idx="1">
                  <c:v>0.23406816317181148</c:v>
                </c:pt>
                <c:pt idx="2">
                  <c:v>7.6916642390647272E-2</c:v>
                </c:pt>
                <c:pt idx="3">
                  <c:v>4.9495845031618808E-2</c:v>
                </c:pt>
                <c:pt idx="4">
                  <c:v>4.2052550003331364E-2</c:v>
                </c:pt>
                <c:pt idx="5">
                  <c:v>4.0568267976128933E-2</c:v>
                </c:pt>
                <c:pt idx="6">
                  <c:v>3.1248708183442084E-2</c:v>
                </c:pt>
                <c:pt idx="7">
                  <c:v>1.9340895131000534E-2</c:v>
                </c:pt>
                <c:pt idx="8">
                  <c:v>1.8025369939787365E-2</c:v>
                </c:pt>
                <c:pt idx="9">
                  <c:v>1.775642893027133E-2</c:v>
                </c:pt>
                <c:pt idx="10">
                  <c:v>1.6657321007113562E-2</c:v>
                </c:pt>
                <c:pt idx="11">
                  <c:v>1.6029467764283174E-2</c:v>
                </c:pt>
                <c:pt idx="12">
                  <c:v>1.25507425543949E-2</c:v>
                </c:pt>
                <c:pt idx="13">
                  <c:v>6.867819627635853E-2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2"/>
        <c:axId val="203050368"/>
        <c:axId val="203048832"/>
      </c:barChart>
      <c:catAx>
        <c:axId val="20186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/>
          <a:lstStyle/>
          <a:p>
            <a:pPr>
              <a:defRPr sz="700"/>
            </a:pPr>
            <a:endParaRPr lang="es-ES"/>
          </a:p>
        </c:txPr>
        <c:crossAx val="203047296"/>
        <c:crosses val="autoZero"/>
        <c:auto val="1"/>
        <c:lblAlgn val="ctr"/>
        <c:lblOffset val="100"/>
        <c:noMultiLvlLbl val="0"/>
      </c:catAx>
      <c:valAx>
        <c:axId val="20304729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1869952"/>
        <c:crosses val="autoZero"/>
        <c:crossBetween val="between"/>
      </c:valAx>
      <c:valAx>
        <c:axId val="20304883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3050368"/>
        <c:crosses val="max"/>
        <c:crossBetween val="between"/>
      </c:valAx>
      <c:catAx>
        <c:axId val="203050368"/>
        <c:scaling>
          <c:orientation val="minMax"/>
        </c:scaling>
        <c:delete val="1"/>
        <c:axPos val="b"/>
        <c:majorTickMark val="out"/>
        <c:minorTickMark val="none"/>
        <c:tickLblPos val="nextTo"/>
        <c:crossAx val="203048832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455" l="0.70000000000000062" r="0.70000000000000062" t="0.750000000000004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774643251577211"/>
          <c:y val="2.4916625369645395E-2"/>
          <c:w val="0.40315082934996849"/>
          <c:h val="0.96500683893386563"/>
        </c:manualLayout>
      </c:layout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0.15577272130300107"/>
                  <c:y val="6.74082079178953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2.4300121487016928E-2"/>
                  <c:y val="-1.124566911603164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0139108997192809E-2"/>
                  <c:y val="6.74686949865678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2'!$A$25:$A$28</c:f>
              <c:strCache>
                <c:ptCount val="4"/>
                <c:pt idx="0">
                  <c:v>PARTICULAR</c:v>
                </c:pt>
                <c:pt idx="1">
                  <c:v>ALQUILER</c:v>
                </c:pt>
                <c:pt idx="2">
                  <c:v>ESTADO</c:v>
                </c:pt>
                <c:pt idx="3">
                  <c:v>OTROS</c:v>
                </c:pt>
              </c:strCache>
            </c:strRef>
          </c:cat>
          <c:val>
            <c:numRef>
              <c:f>'GRÁFICO 2'!$C$25:$C$28</c:f>
              <c:numCache>
                <c:formatCode>0.0%</c:formatCode>
                <c:ptCount val="4"/>
                <c:pt idx="0">
                  <c:v>0.91676445971307452</c:v>
                </c:pt>
                <c:pt idx="1">
                  <c:v>6.6094806325998331E-2</c:v>
                </c:pt>
                <c:pt idx="2">
                  <c:v>1.2904791478314746E-2</c:v>
                </c:pt>
                <c:pt idx="3">
                  <c:v>4.235942482612453E-3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16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900094476673125"/>
          <c:y val="5.6304874251052413E-2"/>
          <c:w val="0.48946627796688391"/>
          <c:h val="0.87589111487646332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1000"/>
                      <a:t> 636.296</a:t>
                    </a:r>
                  </a:p>
                  <a:p>
                    <a:r>
                      <a:rPr lang="en-US" sz="1000"/>
                      <a:t>30,9%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2153564387158579"/>
                  <c:y val="1.2220001549879927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477.918</a:t>
                    </a:r>
                  </a:p>
                  <a:p>
                    <a:r>
                      <a:rPr lang="en-US" sz="1000"/>
                      <a:t>23,2%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1000"/>
                      <a:t>403.540</a:t>
                    </a:r>
                  </a:p>
                  <a:p>
                    <a:r>
                      <a:rPr lang="en-US" sz="1000"/>
                      <a:t>19,6%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8.9695779666486314E-2"/>
                  <c:y val="8.394244231065337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322.998</a:t>
                    </a:r>
                  </a:p>
                  <a:p>
                    <a:r>
                      <a:rPr lang="en-US" sz="1000"/>
                      <a:t>15,7%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sz="1000"/>
                      <a:t> 215.461</a:t>
                    </a:r>
                  </a:p>
                  <a:p>
                    <a:r>
                      <a:rPr lang="en-US" sz="1000"/>
                      <a:t>10,5%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'GRÁFICO 3'!$A$25:$A$29</c:f>
              <c:strCache>
                <c:ptCount val="5"/>
                <c:pt idx="0">
                  <c:v>AUTOMÓVIL</c:v>
                </c:pt>
                <c:pt idx="1">
                  <c:v>MOTOCICLETA</c:v>
                </c:pt>
                <c:pt idx="2">
                  <c:v>CAMIONETA</c:v>
                </c:pt>
                <c:pt idx="3">
                  <c:v>JEEP</c:v>
                </c:pt>
                <c:pt idx="4">
                  <c:v>OTROS</c:v>
                </c:pt>
              </c:strCache>
            </c:strRef>
          </c:cat>
          <c:val>
            <c:numRef>
              <c:f>'GRÁFICO 3'!$B$25:$B$29</c:f>
              <c:numCache>
                <c:formatCode>_(* #,##0_);_(* \(#,##0\);_(* "-"??_);_(@_)</c:formatCode>
                <c:ptCount val="5"/>
                <c:pt idx="0">
                  <c:v>636296</c:v>
                </c:pt>
                <c:pt idx="1">
                  <c:v>477918</c:v>
                </c:pt>
                <c:pt idx="2">
                  <c:v>403540</c:v>
                </c:pt>
                <c:pt idx="3">
                  <c:v>322998</c:v>
                </c:pt>
                <c:pt idx="4">
                  <c:v>215461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15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AUTOMÓVIL:</a:t>
            </a:r>
            <a:r>
              <a:rPr lang="en-US" sz="1200" baseline="0"/>
              <a:t> </a:t>
            </a:r>
            <a:r>
              <a:rPr lang="en-US" sz="1200"/>
              <a:t>636.296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703070743614383"/>
          <c:w val="0.89949145871985869"/>
          <c:h val="0.687841018589305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4'!$B$12</c:f>
              <c:strCache>
                <c:ptCount val="1"/>
                <c:pt idx="0">
                  <c:v>Automovil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4'!$A$13:$A$18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TUNGURAHUA</c:v>
                </c:pt>
                <c:pt idx="4">
                  <c:v>AZUAY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4'!$C$13:$C$18</c:f>
              <c:numCache>
                <c:formatCode>0.0%</c:formatCode>
                <c:ptCount val="6"/>
                <c:pt idx="0">
                  <c:v>0.42436853288406656</c:v>
                </c:pt>
                <c:pt idx="1">
                  <c:v>0.27127783295824587</c:v>
                </c:pt>
                <c:pt idx="2">
                  <c:v>5.9010271948904285E-2</c:v>
                </c:pt>
                <c:pt idx="3">
                  <c:v>4.9810151250361465E-2</c:v>
                </c:pt>
                <c:pt idx="4">
                  <c:v>3.1079874775261827E-2</c:v>
                </c:pt>
                <c:pt idx="5">
                  <c:v>0.16445333618316005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796480"/>
        <c:axId val="205798016"/>
      </c:barChart>
      <c:catAx>
        <c:axId val="205796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205798016"/>
        <c:crosses val="autoZero"/>
        <c:auto val="1"/>
        <c:lblAlgn val="ctr"/>
        <c:lblOffset val="100"/>
        <c:noMultiLvlLbl val="0"/>
      </c:catAx>
      <c:valAx>
        <c:axId val="20579801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5796480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>
          <a:solidFill>
            <a:sysClr val="windowText" lastClr="000000"/>
          </a:solidFill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/>
              <a:t>CAMIONETA:</a:t>
            </a:r>
            <a:r>
              <a:rPr lang="en-US" baseline="0"/>
              <a:t> </a:t>
            </a:r>
            <a:r>
              <a:rPr lang="es-EC" sz="1200" b="1" i="0" u="none" strike="noStrike" baseline="0">
                <a:effectLst/>
              </a:rPr>
              <a:t>403.540</a:t>
            </a:r>
            <a:endParaRPr lang="en-US"/>
          </a:p>
        </c:rich>
      </c:tx>
      <c:layout>
        <c:manualLayout>
          <c:xMode val="edge"/>
          <c:yMode val="edge"/>
          <c:x val="0.33806366116000308"/>
          <c:y val="4.49438202247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964843844060819"/>
          <c:w val="0.89949145871985869"/>
          <c:h val="0.6804594379830973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'GRÁFICO 4'!$H$12</c:f>
              <c:strCache>
                <c:ptCount val="1"/>
                <c:pt idx="0">
                  <c:v>CAMIONETA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4'!$G$13:$G$18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TUNGURAHUA</c:v>
                </c:pt>
                <c:pt idx="4">
                  <c:v>AZUAY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4'!$I$13:$I$18</c:f>
              <c:numCache>
                <c:formatCode>0.0%</c:formatCode>
                <c:ptCount val="6"/>
                <c:pt idx="0">
                  <c:v>0.34148783268077515</c:v>
                </c:pt>
                <c:pt idx="1">
                  <c:v>0.19016454378748079</c:v>
                </c:pt>
                <c:pt idx="2">
                  <c:v>7.9025623234375772E-2</c:v>
                </c:pt>
                <c:pt idx="3">
                  <c:v>6.4149774495712936E-2</c:v>
                </c:pt>
                <c:pt idx="4">
                  <c:v>4.5056252168310454E-2</c:v>
                </c:pt>
                <c:pt idx="5">
                  <c:v>0.28011597363334489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22592"/>
        <c:axId val="205832576"/>
      </c:barChart>
      <c:catAx>
        <c:axId val="205822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205832576"/>
        <c:crosses val="autoZero"/>
        <c:auto val="1"/>
        <c:lblAlgn val="ctr"/>
        <c:lblOffset val="100"/>
        <c:noMultiLvlLbl val="0"/>
      </c:catAx>
      <c:valAx>
        <c:axId val="20583257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05822592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/>
              <a:t>MOTOCICLETA:</a:t>
            </a:r>
            <a:r>
              <a:rPr lang="es-EC"/>
              <a:t> </a:t>
            </a:r>
            <a:r>
              <a:rPr lang="es-EC" sz="1200" b="1" i="0" u="none" strike="noStrike" baseline="0">
                <a:effectLst/>
              </a:rPr>
              <a:t>477.918 </a:t>
            </a:r>
            <a:endParaRPr lang="en-US"/>
          </a:p>
        </c:rich>
      </c:tx>
      <c:layout>
        <c:manualLayout>
          <c:xMode val="edge"/>
          <c:yMode val="edge"/>
          <c:x val="0.29114408706287298"/>
          <c:y val="3.832338702295681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661679790026276"/>
          <c:w val="0.89949145871985869"/>
          <c:h val="0.682783727034120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'GRÁFICO 4'!$E$12</c:f>
              <c:strCache>
                <c:ptCount val="1"/>
                <c:pt idx="0">
                  <c:v>Motocicleta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4'!$D$13:$D$18</c:f>
              <c:strCache>
                <c:ptCount val="6"/>
                <c:pt idx="0">
                  <c:v>GUAYAS</c:v>
                </c:pt>
                <c:pt idx="1">
                  <c:v>PICHINCHA</c:v>
                </c:pt>
                <c:pt idx="2">
                  <c:v>LOS RÍOS</c:v>
                </c:pt>
                <c:pt idx="3">
                  <c:v>MANABÍ</c:v>
                </c:pt>
                <c:pt idx="4">
                  <c:v>EL ORO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4'!$F$13:$F$18</c:f>
              <c:numCache>
                <c:formatCode>0.0%</c:formatCode>
                <c:ptCount val="6"/>
                <c:pt idx="0">
                  <c:v>0.2364296804054252</c:v>
                </c:pt>
                <c:pt idx="1">
                  <c:v>0.1712092869488071</c:v>
                </c:pt>
                <c:pt idx="2">
                  <c:v>0.13822454898120598</c:v>
                </c:pt>
                <c:pt idx="3">
                  <c:v>0.13442891876849167</c:v>
                </c:pt>
                <c:pt idx="4">
                  <c:v>6.9315238178934466E-2</c:v>
                </c:pt>
                <c:pt idx="5">
                  <c:v>0.25039232671713557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65728"/>
        <c:axId val="205867264"/>
      </c:barChart>
      <c:catAx>
        <c:axId val="205865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205867264"/>
        <c:crosses val="autoZero"/>
        <c:auto val="1"/>
        <c:lblAlgn val="ctr"/>
        <c:lblOffset val="100"/>
        <c:noMultiLvlLbl val="0"/>
      </c:catAx>
      <c:valAx>
        <c:axId val="20586726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586572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JEEP:</a:t>
            </a:r>
            <a:r>
              <a:rPr lang="en-US" sz="1200" baseline="0"/>
              <a:t> </a:t>
            </a:r>
            <a:r>
              <a:rPr lang="es-EC" sz="1200" b="1" i="0" u="none" strike="noStrike" baseline="0">
                <a:effectLst/>
              </a:rPr>
              <a:t>322.998</a:t>
            </a:r>
            <a:endParaRPr lang="en-US" sz="1200"/>
          </a:p>
        </c:rich>
      </c:tx>
      <c:layout>
        <c:manualLayout>
          <c:xMode val="edge"/>
          <c:yMode val="edge"/>
          <c:x val="0.42956683240147808"/>
          <c:y val="4.49440931144072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964843844060819"/>
          <c:w val="0.89949145871985869"/>
          <c:h val="0.6804594379830973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'GRÁFICO 4'!$K$12</c:f>
              <c:strCache>
                <c:ptCount val="1"/>
                <c:pt idx="0">
                  <c:v>JEEP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1"/>
              <c:layout>
                <c:manualLayout>
                  <c:x val="4.5095828635851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01277715144683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202555430289366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4'!$J$13:$J$18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AZUAY</c:v>
                </c:pt>
                <c:pt idx="3">
                  <c:v>MANABÍ</c:v>
                </c:pt>
                <c:pt idx="4">
                  <c:v>TUNGURAHUA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4'!$L$13:$L$18</c:f>
              <c:numCache>
                <c:formatCode>0.0%</c:formatCode>
                <c:ptCount val="6"/>
                <c:pt idx="0">
                  <c:v>0.51625087461841868</c:v>
                </c:pt>
                <c:pt idx="1">
                  <c:v>0.21562053015808147</c:v>
                </c:pt>
                <c:pt idx="2">
                  <c:v>4.1901188242651655E-2</c:v>
                </c:pt>
                <c:pt idx="3">
                  <c:v>3.9343896866234469E-2</c:v>
                </c:pt>
                <c:pt idx="4">
                  <c:v>3.7461532269549659E-2</c:v>
                </c:pt>
                <c:pt idx="5">
                  <c:v>0.14942197784506406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91840"/>
        <c:axId val="205905920"/>
      </c:barChart>
      <c:catAx>
        <c:axId val="205891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es-ES"/>
          </a:p>
        </c:txPr>
        <c:crossAx val="205905920"/>
        <c:crosses val="autoZero"/>
        <c:auto val="1"/>
        <c:lblAlgn val="ctr"/>
        <c:lblOffset val="100"/>
        <c:noMultiLvlLbl val="0"/>
      </c:catAx>
      <c:valAx>
        <c:axId val="20590592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05891840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542725145782119E-2"/>
          <c:y val="4.3585943623091983E-2"/>
          <c:w val="0.93501532264365561"/>
          <c:h val="0.7447446341934550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5'!$A$39:$A$46</c:f>
              <c:strCache>
                <c:ptCount val="8"/>
                <c:pt idx="0">
                  <c:v>(2003 Y ANTERIORES)</c:v>
                </c:pt>
                <c:pt idx="1">
                  <c:v>2004-2005</c:v>
                </c:pt>
                <c:pt idx="2">
                  <c:v>2006-2007</c:v>
                </c:pt>
                <c:pt idx="3">
                  <c:v>2008-2009</c:v>
                </c:pt>
                <c:pt idx="4">
                  <c:v>2010-2011</c:v>
                </c:pt>
                <c:pt idx="5">
                  <c:v>2012-2013</c:v>
                </c:pt>
                <c:pt idx="6">
                  <c:v>2014-2015</c:v>
                </c:pt>
                <c:pt idx="7">
                  <c:v>2016-2017</c:v>
                </c:pt>
              </c:strCache>
            </c:strRef>
          </c:cat>
          <c:val>
            <c:numRef>
              <c:f>'GRÁFICO 5'!$C$39:$C$46</c:f>
              <c:numCache>
                <c:formatCode>0.0%</c:formatCode>
                <c:ptCount val="8"/>
                <c:pt idx="0">
                  <c:v>0.24354043087948574</c:v>
                </c:pt>
                <c:pt idx="1">
                  <c:v>5.5048285367323327E-2</c:v>
                </c:pt>
                <c:pt idx="2">
                  <c:v>8.2856688485093713E-2</c:v>
                </c:pt>
                <c:pt idx="3">
                  <c:v>0.10109118072884472</c:v>
                </c:pt>
                <c:pt idx="4">
                  <c:v>0.13320896230108456</c:v>
                </c:pt>
                <c:pt idx="5">
                  <c:v>0.15827299992753668</c:v>
                </c:pt>
                <c:pt idx="6">
                  <c:v>0.16708093957192177</c:v>
                </c:pt>
                <c:pt idx="7">
                  <c:v>5.8900512738709464E-2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054144"/>
        <c:axId val="206055680"/>
      </c:barChart>
      <c:catAx>
        <c:axId val="206054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206055680"/>
        <c:crosses val="autoZero"/>
        <c:auto val="0"/>
        <c:lblAlgn val="ctr"/>
        <c:lblOffset val="100"/>
        <c:noMultiLvlLbl val="0"/>
      </c:catAx>
      <c:valAx>
        <c:axId val="20605568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060541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344284844257E-2"/>
          <c:y val="2.883894450701719E-2"/>
          <c:w val="0.7729293862873956"/>
          <c:h val="0.7901268005245107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6'!$C$25</c:f>
              <c:strCache>
                <c:ptCount val="1"/>
                <c:pt idx="0">
                  <c:v>2003 Y ANTERÍORES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6'!$C$26:$C$30</c:f>
              <c:numCache>
                <c:formatCode>0.0%</c:formatCode>
                <c:ptCount val="5"/>
                <c:pt idx="0">
                  <c:v>0.27997882138970875</c:v>
                </c:pt>
                <c:pt idx="1">
                  <c:v>0.20689960107689587</c:v>
                </c:pt>
                <c:pt idx="2">
                  <c:v>0.31112755047199936</c:v>
                </c:pt>
                <c:pt idx="3">
                  <c:v>0.22290325663731525</c:v>
                </c:pt>
                <c:pt idx="4">
                  <c:v>0.21868645749377105</c:v>
                </c:pt>
              </c:numCache>
            </c:numRef>
          </c:val>
        </c:ser>
        <c:ser>
          <c:idx val="1"/>
          <c:order val="1"/>
          <c:tx>
            <c:strRef>
              <c:f>'GRÁFICO 6'!$D$25</c:f>
              <c:strCache>
                <c:ptCount val="1"/>
                <c:pt idx="0">
                  <c:v>2004-2005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6'!$D$26:$D$30</c:f>
              <c:numCache>
                <c:formatCode>0.0%</c:formatCode>
                <c:ptCount val="5"/>
                <c:pt idx="0">
                  <c:v>5.644134023471814E-2</c:v>
                </c:pt>
                <c:pt idx="1">
                  <c:v>3.4822253227739894E-2</c:v>
                </c:pt>
                <c:pt idx="2">
                  <c:v>4.0434504953938175E-2</c:v>
                </c:pt>
                <c:pt idx="3">
                  <c:v>4.9493656683856434E-2</c:v>
                </c:pt>
                <c:pt idx="4">
                  <c:v>6.3548302191965028E-2</c:v>
                </c:pt>
              </c:numCache>
            </c:numRef>
          </c:val>
        </c:ser>
        <c:ser>
          <c:idx val="2"/>
          <c:order val="2"/>
          <c:tx>
            <c:strRef>
              <c:f>'GRÁFICO 6'!$E$25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6'!$E$26:$E$30</c:f>
              <c:numCache>
                <c:formatCode>0.0%</c:formatCode>
                <c:ptCount val="5"/>
                <c:pt idx="0">
                  <c:v>8.1312454982560303E-2</c:v>
                </c:pt>
                <c:pt idx="1">
                  <c:v>6.7944661701416859E-2</c:v>
                </c:pt>
                <c:pt idx="2">
                  <c:v>7.0980102050494126E-2</c:v>
                </c:pt>
                <c:pt idx="3">
                  <c:v>7.8843700524004037E-2</c:v>
                </c:pt>
                <c:pt idx="4">
                  <c:v>9.134710454144386E-2</c:v>
                </c:pt>
              </c:numCache>
            </c:numRef>
          </c:val>
        </c:ser>
        <c:ser>
          <c:idx val="3"/>
          <c:order val="3"/>
          <c:tx>
            <c:strRef>
              <c:f>'GRÁFICO 6'!$F$25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6'!$F$26:$F$30</c:f>
              <c:numCache>
                <c:formatCode>0.0%</c:formatCode>
                <c:ptCount val="5"/>
                <c:pt idx="0">
                  <c:v>0.10717030043715264</c:v>
                </c:pt>
                <c:pt idx="1">
                  <c:v>9.9023326193330319E-2</c:v>
                </c:pt>
                <c:pt idx="2">
                  <c:v>9.5057442920642152E-2</c:v>
                </c:pt>
                <c:pt idx="3">
                  <c:v>9.1927179644874027E-2</c:v>
                </c:pt>
                <c:pt idx="4">
                  <c:v>0.10387183966593433</c:v>
                </c:pt>
              </c:numCache>
            </c:numRef>
          </c:val>
        </c:ser>
        <c:ser>
          <c:idx val="4"/>
          <c:order val="4"/>
          <c:tx>
            <c:strRef>
              <c:f>'GRÁFICO 6'!$G$25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6'!$G$26:$G$30</c:f>
              <c:numCache>
                <c:formatCode>0.0%</c:formatCode>
                <c:ptCount val="5"/>
                <c:pt idx="0">
                  <c:v>0.12235116955093439</c:v>
                </c:pt>
                <c:pt idx="1">
                  <c:v>0.13664590170377502</c:v>
                </c:pt>
                <c:pt idx="2">
                  <c:v>0.11680798194199435</c:v>
                </c:pt>
                <c:pt idx="3">
                  <c:v>0.12776182541232595</c:v>
                </c:pt>
                <c:pt idx="4">
                  <c:v>0.14845847840287807</c:v>
                </c:pt>
              </c:numCache>
            </c:numRef>
          </c:val>
        </c:ser>
        <c:ser>
          <c:idx val="5"/>
          <c:order val="5"/>
          <c:tx>
            <c:strRef>
              <c:f>'GRÁFICO 6'!$H$25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6'!$H$26:$H$30</c:f>
              <c:numCache>
                <c:formatCode>0.0%</c:formatCode>
                <c:ptCount val="5"/>
                <c:pt idx="0">
                  <c:v>0.15298451657931064</c:v>
                </c:pt>
                <c:pt idx="1">
                  <c:v>0.16583803328944524</c:v>
                </c:pt>
                <c:pt idx="2">
                  <c:v>0.14777720872297781</c:v>
                </c:pt>
                <c:pt idx="3">
                  <c:v>0.16603572868142966</c:v>
                </c:pt>
                <c:pt idx="4">
                  <c:v>0.15858709423144848</c:v>
                </c:pt>
              </c:numCache>
            </c:numRef>
          </c:val>
        </c:ser>
        <c:ser>
          <c:idx val="6"/>
          <c:order val="6"/>
          <c:tx>
            <c:strRef>
              <c:f>'GRÁFICO 6'!$I$25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6'!$I$26:$I$30</c:f>
              <c:numCache>
                <c:formatCode>0.0%</c:formatCode>
                <c:ptCount val="5"/>
                <c:pt idx="0">
                  <c:v>0.15514535368451091</c:v>
                </c:pt>
                <c:pt idx="1">
                  <c:v>0.22277791970444319</c:v>
                </c:pt>
                <c:pt idx="2">
                  <c:v>0.16411540431343538</c:v>
                </c:pt>
                <c:pt idx="3">
                  <c:v>0.18823006312150162</c:v>
                </c:pt>
                <c:pt idx="4">
                  <c:v>0.15557728473452445</c:v>
                </c:pt>
              </c:numCache>
            </c:numRef>
          </c:val>
        </c:ser>
        <c:ser>
          <c:idx val="7"/>
          <c:order val="7"/>
          <c:tx>
            <c:strRef>
              <c:f>'GRÁFICO 6'!$J$25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'GRÁFICO 6'!$J$26:$J$30</c:f>
              <c:numCache>
                <c:formatCode>0.0%</c:formatCode>
                <c:ptCount val="5"/>
                <c:pt idx="0">
                  <c:v>4.4616043141104213E-2</c:v>
                </c:pt>
                <c:pt idx="1">
                  <c:v>6.6048303102953607E-2</c:v>
                </c:pt>
                <c:pt idx="2">
                  <c:v>5.3699804624518677E-2</c:v>
                </c:pt>
                <c:pt idx="3">
                  <c:v>7.4804589294693052E-2</c:v>
                </c:pt>
                <c:pt idx="4">
                  <c:v>5.9923438738034747E-2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00096"/>
        <c:axId val="207301632"/>
      </c:barChart>
      <c:catAx>
        <c:axId val="20730009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07301632"/>
        <c:crosses val="autoZero"/>
        <c:auto val="1"/>
        <c:lblAlgn val="ctr"/>
        <c:lblOffset val="100"/>
        <c:noMultiLvlLbl val="0"/>
      </c:catAx>
      <c:valAx>
        <c:axId val="207301632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2073000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3083548379981917"/>
          <c:w val="0.97293632610304981"/>
          <c:h val="5.2357793511105227E-2"/>
        </c:manualLayout>
      </c:layout>
      <c:overlay val="0"/>
    </c:legend>
    <c:plotVisOnly val="1"/>
    <c:dispBlanksAs val="gap"/>
    <c:showDLblsOverMax val="0"/>
  </c:chart>
  <c:spPr>
    <a:noFill/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914809126874925E-2"/>
          <c:y val="3.1099494916076668E-2"/>
          <c:w val="0.93355005370664634"/>
          <c:h val="0.805246035422042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7'!$D$12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8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7'!$A$14:$A$24</c:f>
              <c:strCache>
                <c:ptCount val="11"/>
                <c:pt idx="0">
                  <c:v>CHEVROLET</c:v>
                </c:pt>
                <c:pt idx="1">
                  <c:v>SUZUKI</c:v>
                </c:pt>
                <c:pt idx="2">
                  <c:v>TOYOTA</c:v>
                </c:pt>
                <c:pt idx="3">
                  <c:v>HYUNDAI</c:v>
                </c:pt>
                <c:pt idx="4">
                  <c:v>MAZDA</c:v>
                </c:pt>
                <c:pt idx="5">
                  <c:v>NISSAN</c:v>
                </c:pt>
                <c:pt idx="6">
                  <c:v>KIA</c:v>
                </c:pt>
                <c:pt idx="7">
                  <c:v>FORD</c:v>
                </c:pt>
                <c:pt idx="8">
                  <c:v>HINO</c:v>
                </c:pt>
                <c:pt idx="9">
                  <c:v>SHINERAY</c:v>
                </c:pt>
                <c:pt idx="10">
                  <c:v>OTROS</c:v>
                </c:pt>
              </c:strCache>
            </c:strRef>
          </c:cat>
          <c:val>
            <c:numRef>
              <c:f>'GRÁFICO 7'!$D$14:$D$24</c:f>
              <c:numCache>
                <c:formatCode>0.0%</c:formatCode>
                <c:ptCount val="11"/>
                <c:pt idx="0">
                  <c:v>0.28775901541938997</c:v>
                </c:pt>
                <c:pt idx="1">
                  <c:v>7.0099845847650943E-2</c:v>
                </c:pt>
                <c:pt idx="2">
                  <c:v>6.5803524313274131E-2</c:v>
                </c:pt>
                <c:pt idx="3">
                  <c:v>6.3952968990863043E-2</c:v>
                </c:pt>
                <c:pt idx="4">
                  <c:v>5.5827249647859525E-2</c:v>
                </c:pt>
                <c:pt idx="5">
                  <c:v>4.7644398369558444E-2</c:v>
                </c:pt>
                <c:pt idx="6">
                  <c:v>4.0195952150446045E-2</c:v>
                </c:pt>
                <c:pt idx="7">
                  <c:v>3.2357970008850254E-2</c:v>
                </c:pt>
                <c:pt idx="8">
                  <c:v>1.8991174674140215E-2</c:v>
                </c:pt>
                <c:pt idx="9">
                  <c:v>1.8860809985415776E-2</c:v>
                </c:pt>
                <c:pt idx="10">
                  <c:v>0.29850709059255165</c:v>
                </c:pt>
              </c:numCache>
            </c:numRef>
          </c:val>
        </c:ser>
        <c:ser>
          <c:idx val="1"/>
          <c:order val="1"/>
          <c:tx>
            <c:strRef>
              <c:f>'GRÁFICO 7'!$E$12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8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7'!$A$14:$A$24</c:f>
              <c:strCache>
                <c:ptCount val="11"/>
                <c:pt idx="0">
                  <c:v>CHEVROLET</c:v>
                </c:pt>
                <c:pt idx="1">
                  <c:v>SUZUKI</c:v>
                </c:pt>
                <c:pt idx="2">
                  <c:v>TOYOTA</c:v>
                </c:pt>
                <c:pt idx="3">
                  <c:v>HYUNDAI</c:v>
                </c:pt>
                <c:pt idx="4">
                  <c:v>MAZDA</c:v>
                </c:pt>
                <c:pt idx="5">
                  <c:v>NISSAN</c:v>
                </c:pt>
                <c:pt idx="6">
                  <c:v>KIA</c:v>
                </c:pt>
                <c:pt idx="7">
                  <c:v>FORD</c:v>
                </c:pt>
                <c:pt idx="8">
                  <c:v>HINO</c:v>
                </c:pt>
                <c:pt idx="9">
                  <c:v>SHINERAY</c:v>
                </c:pt>
                <c:pt idx="10">
                  <c:v>OTROS</c:v>
                </c:pt>
              </c:strCache>
            </c:strRef>
          </c:cat>
          <c:val>
            <c:numRef>
              <c:f>'GRÁFICO 7'!$E$14:$E$24</c:f>
              <c:numCache>
                <c:formatCode>0.0%</c:formatCode>
                <c:ptCount val="11"/>
                <c:pt idx="0">
                  <c:v>0.28440633339055826</c:v>
                </c:pt>
                <c:pt idx="1">
                  <c:v>7.0559810681091892E-2</c:v>
                </c:pt>
                <c:pt idx="2">
                  <c:v>6.4066806308490418E-2</c:v>
                </c:pt>
                <c:pt idx="3">
                  <c:v>6.3896590479682797E-2</c:v>
                </c:pt>
                <c:pt idx="4">
                  <c:v>5.4044984639237278E-2</c:v>
                </c:pt>
                <c:pt idx="5">
                  <c:v>4.6515122703727679E-2</c:v>
                </c:pt>
                <c:pt idx="6">
                  <c:v>4.1926590290013728E-2</c:v>
                </c:pt>
                <c:pt idx="7">
                  <c:v>3.0929188756223212E-2</c:v>
                </c:pt>
                <c:pt idx="8">
                  <c:v>2.1629082201114379E-2</c:v>
                </c:pt>
                <c:pt idx="9">
                  <c:v>2.0167171397126659E-2</c:v>
                </c:pt>
                <c:pt idx="10">
                  <c:v>0.3018583191527337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07809920"/>
        <c:axId val="208082048"/>
      </c:barChart>
      <c:catAx>
        <c:axId val="2078099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8082048"/>
        <c:crosses val="autoZero"/>
        <c:auto val="1"/>
        <c:lblAlgn val="ctr"/>
        <c:lblOffset val="100"/>
        <c:noMultiLvlLbl val="0"/>
      </c:catAx>
      <c:valAx>
        <c:axId val="20808204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780992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26923357804626169"/>
          <c:y val="0.90989913210858353"/>
          <c:w val="0.32925174657564649"/>
          <c:h val="5.065241844769403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Automóviles:</a:t>
            </a:r>
            <a:r>
              <a:rPr lang="es-EC" baseline="0"/>
              <a:t> 636.296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8'!$A$41:$A$46</c:f>
              <c:strCache>
                <c:ptCount val="6"/>
                <c:pt idx="0">
                  <c:v>CHEVROLET</c:v>
                </c:pt>
                <c:pt idx="1">
                  <c:v>HYUNDAI</c:v>
                </c:pt>
                <c:pt idx="2">
                  <c:v>NISSAN</c:v>
                </c:pt>
                <c:pt idx="3">
                  <c:v>KIA</c:v>
                </c:pt>
                <c:pt idx="4">
                  <c:v>VOLKSWAGEN</c:v>
                </c:pt>
                <c:pt idx="5">
                  <c:v>OTROS</c:v>
                </c:pt>
              </c:strCache>
            </c:strRef>
          </c:cat>
          <c:val>
            <c:numRef>
              <c:f>'GRÁFICO 8'!$C$41:$C$46</c:f>
              <c:numCache>
                <c:formatCode>0.0%</c:formatCode>
                <c:ptCount val="6"/>
                <c:pt idx="0">
                  <c:v>0.44376202270641335</c:v>
                </c:pt>
                <c:pt idx="1">
                  <c:v>0.10634358851855112</c:v>
                </c:pt>
                <c:pt idx="2">
                  <c:v>7.2200673900197396E-2</c:v>
                </c:pt>
                <c:pt idx="3">
                  <c:v>6.5478959477978799E-2</c:v>
                </c:pt>
                <c:pt idx="4">
                  <c:v>4.8387857223682058E-2</c:v>
                </c:pt>
                <c:pt idx="5">
                  <c:v>0.26382689817317728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709504"/>
        <c:axId val="208711040"/>
      </c:barChart>
      <c:catAx>
        <c:axId val="208709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8711040"/>
        <c:crosses val="autoZero"/>
        <c:auto val="1"/>
        <c:lblAlgn val="ctr"/>
        <c:lblOffset val="100"/>
        <c:noMultiLvlLbl val="0"/>
      </c:catAx>
      <c:valAx>
        <c:axId val="20871104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20870950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Camioneta: 403.540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8'!$E$41:$E$46</c:f>
              <c:strCache>
                <c:ptCount val="6"/>
                <c:pt idx="0">
                  <c:v>CHEVROLET</c:v>
                </c:pt>
                <c:pt idx="1">
                  <c:v>MAZDA</c:v>
                </c:pt>
                <c:pt idx="2">
                  <c:v>TOYOTA</c:v>
                </c:pt>
                <c:pt idx="3">
                  <c:v>FORD</c:v>
                </c:pt>
                <c:pt idx="4">
                  <c:v>NISSAN</c:v>
                </c:pt>
                <c:pt idx="5">
                  <c:v>OTROS</c:v>
                </c:pt>
              </c:strCache>
            </c:strRef>
          </c:cat>
          <c:val>
            <c:numRef>
              <c:f>'GRÁFICO 8'!$G$41:$G$46</c:f>
              <c:numCache>
                <c:formatCode>0%</c:formatCode>
                <c:ptCount val="6"/>
                <c:pt idx="0">
                  <c:v>0.36784953164494227</c:v>
                </c:pt>
                <c:pt idx="1">
                  <c:v>0.22220349903355305</c:v>
                </c:pt>
                <c:pt idx="2">
                  <c:v>0.18489864697427763</c:v>
                </c:pt>
                <c:pt idx="3">
                  <c:v>7.5011151310898541E-2</c:v>
                </c:pt>
                <c:pt idx="4">
                  <c:v>7.4223125340734497E-2</c:v>
                </c:pt>
                <c:pt idx="5">
                  <c:v>7.5814045695593996E-2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743808"/>
        <c:axId val="209650816"/>
      </c:barChart>
      <c:catAx>
        <c:axId val="2087438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9650816"/>
        <c:crosses val="autoZero"/>
        <c:auto val="1"/>
        <c:lblAlgn val="ctr"/>
        <c:lblOffset val="100"/>
        <c:noMultiLvlLbl val="0"/>
      </c:catAx>
      <c:valAx>
        <c:axId val="20965081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20874380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Jeep:</a:t>
            </a:r>
            <a:r>
              <a:rPr lang="es-EC" baseline="0"/>
              <a:t> 322.998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8'!$I$41:$I$46</c:f>
              <c:strCache>
                <c:ptCount val="6"/>
                <c:pt idx="0">
                  <c:v>CHEVROLET</c:v>
                </c:pt>
                <c:pt idx="1">
                  <c:v>SUZUKI</c:v>
                </c:pt>
                <c:pt idx="2">
                  <c:v>HYUNDAI</c:v>
                </c:pt>
                <c:pt idx="3">
                  <c:v>KIA</c:v>
                </c:pt>
                <c:pt idx="4">
                  <c:v>TOYOTA</c:v>
                </c:pt>
                <c:pt idx="5">
                  <c:v>OTROS</c:v>
                </c:pt>
              </c:strCache>
            </c:strRef>
          </c:cat>
          <c:val>
            <c:numRef>
              <c:f>'GRÁFICO 8'!$K$41:$K$46</c:f>
              <c:numCache>
                <c:formatCode>0%</c:formatCode>
                <c:ptCount val="6"/>
                <c:pt idx="0">
                  <c:v>0.32661812147443636</c:v>
                </c:pt>
                <c:pt idx="1">
                  <c:v>0.12255803441507378</c:v>
                </c:pt>
                <c:pt idx="2">
                  <c:v>0.11901931281308244</c:v>
                </c:pt>
                <c:pt idx="3">
                  <c:v>9.2486640784153459E-2</c:v>
                </c:pt>
                <c:pt idx="4">
                  <c:v>8.1279141047312986E-2</c:v>
                </c:pt>
                <c:pt idx="5">
                  <c:v>0.25803874946594096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671296"/>
        <c:axId val="209672832"/>
      </c:barChart>
      <c:catAx>
        <c:axId val="209671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9672832"/>
        <c:crosses val="autoZero"/>
        <c:auto val="1"/>
        <c:lblAlgn val="ctr"/>
        <c:lblOffset val="100"/>
        <c:noMultiLvlLbl val="0"/>
      </c:catAx>
      <c:valAx>
        <c:axId val="20967283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20967129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Camión:</a:t>
            </a:r>
            <a:r>
              <a:rPr lang="es-EC" baseline="0"/>
              <a:t>98.906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8'!$L$41:$L$46</c:f>
              <c:strCache>
                <c:ptCount val="6"/>
                <c:pt idx="0">
                  <c:v>CHEVROLET</c:v>
                </c:pt>
                <c:pt idx="1">
                  <c:v>HINO</c:v>
                </c:pt>
                <c:pt idx="2">
                  <c:v>MITSUBISHI</c:v>
                </c:pt>
                <c:pt idx="3">
                  <c:v>HYUNDAI</c:v>
                </c:pt>
                <c:pt idx="4">
                  <c:v>FORD</c:v>
                </c:pt>
                <c:pt idx="5">
                  <c:v>OTROS</c:v>
                </c:pt>
              </c:strCache>
            </c:strRef>
          </c:cat>
          <c:val>
            <c:numRef>
              <c:f>'GRÁFICO 8'!$N$41:$N$46</c:f>
              <c:numCache>
                <c:formatCode>0%</c:formatCode>
                <c:ptCount val="6"/>
                <c:pt idx="0">
                  <c:v>0.29956726588882371</c:v>
                </c:pt>
                <c:pt idx="1">
                  <c:v>0.28277354255555781</c:v>
                </c:pt>
                <c:pt idx="2">
                  <c:v>7.9904151416496469E-2</c:v>
                </c:pt>
                <c:pt idx="3">
                  <c:v>7.0137302084807798E-2</c:v>
                </c:pt>
                <c:pt idx="4">
                  <c:v>4.1524275574788182E-2</c:v>
                </c:pt>
                <c:pt idx="5">
                  <c:v>0.22609346247952603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709696"/>
        <c:axId val="209719680"/>
      </c:barChart>
      <c:catAx>
        <c:axId val="209709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209719680"/>
        <c:crosses val="autoZero"/>
        <c:auto val="1"/>
        <c:lblAlgn val="ctr"/>
        <c:lblOffset val="100"/>
        <c:noMultiLvlLbl val="0"/>
      </c:catAx>
      <c:valAx>
        <c:axId val="20971968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20970969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'GRÁFICO 9'!$A$45:$A$53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'GRÁFICO 9'!$B$45:$B$53</c:f>
              <c:numCache>
                <c:formatCode>_(* #,##0_);_(* \(#,##0\);_(* "-"??_);_(@_)</c:formatCode>
                <c:ptCount val="9"/>
                <c:pt idx="0">
                  <c:v>19664</c:v>
                </c:pt>
                <c:pt idx="1">
                  <c:v>21528</c:v>
                </c:pt>
                <c:pt idx="2">
                  <c:v>25588</c:v>
                </c:pt>
                <c:pt idx="3">
                  <c:v>24626</c:v>
                </c:pt>
                <c:pt idx="4">
                  <c:v>23842</c:v>
                </c:pt>
                <c:pt idx="5">
                  <c:v>28169</c:v>
                </c:pt>
                <c:pt idx="6">
                  <c:v>38658</c:v>
                </c:pt>
                <c:pt idx="7">
                  <c:v>35706</c:v>
                </c:pt>
                <c:pt idx="8">
                  <c:v>30269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765504"/>
        <c:axId val="209767040"/>
      </c:barChart>
      <c:catAx>
        <c:axId val="20976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9767040"/>
        <c:crosses val="autoZero"/>
        <c:auto val="1"/>
        <c:lblAlgn val="ctr"/>
        <c:lblOffset val="100"/>
        <c:noMultiLvlLbl val="0"/>
      </c:catAx>
      <c:valAx>
        <c:axId val="209767040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097655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100" b="1"/>
      </a:pPr>
      <a:endParaRPr lang="es-ES"/>
    </a:p>
  </c:txPr>
  <c:printSettings>
    <c:headerFooter/>
    <c:pageMargins b="0.75000000000000522" l="0.70000000000000062" r="0.70000000000000062" t="0.75000000000000522" header="0.30000000000000032" footer="0.30000000000000032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2943243622213E-2"/>
          <c:y val="0.13732389344235438"/>
          <c:w val="0.93033554498605797"/>
          <c:h val="0.801356390062749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10'!$A$42:$A$48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IMBABURA</c:v>
                </c:pt>
                <c:pt idx="3">
                  <c:v>TUNGURAHUA</c:v>
                </c:pt>
                <c:pt idx="4">
                  <c:v>AZUAY </c:v>
                </c:pt>
                <c:pt idx="5">
                  <c:v>LOS RÍOS</c:v>
                </c:pt>
                <c:pt idx="6">
                  <c:v>RESTO DE PROVINCIAS</c:v>
                </c:pt>
              </c:strCache>
            </c:strRef>
          </c:cat>
          <c:val>
            <c:numRef>
              <c:f>'GRÁFICO 10'!$C$42:$C$48</c:f>
              <c:numCache>
                <c:formatCode>0.0%</c:formatCode>
                <c:ptCount val="7"/>
                <c:pt idx="0">
                  <c:v>0.35604083385642077</c:v>
                </c:pt>
                <c:pt idx="1">
                  <c:v>0.26096005814529716</c:v>
                </c:pt>
                <c:pt idx="2">
                  <c:v>5.0744986619974231E-2</c:v>
                </c:pt>
                <c:pt idx="3">
                  <c:v>4.7540387855561798E-2</c:v>
                </c:pt>
                <c:pt idx="4">
                  <c:v>4.3311638970563941E-2</c:v>
                </c:pt>
                <c:pt idx="5">
                  <c:v>3.422643628795137E-2</c:v>
                </c:pt>
                <c:pt idx="6">
                  <c:v>0.20717565826423073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912576"/>
        <c:axId val="209841152"/>
      </c:barChart>
      <c:valAx>
        <c:axId val="20984115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209912576"/>
        <c:crosses val="autoZero"/>
        <c:crossBetween val="between"/>
      </c:valAx>
      <c:catAx>
        <c:axId val="209912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20984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120164337883283E-2"/>
          <c:y val="0.29074809551245173"/>
          <c:w val="0.93687983566211863"/>
          <c:h val="0.54460062259659625"/>
        </c:manualLayout>
      </c:layout>
      <c:lineChart>
        <c:grouping val="standard"/>
        <c:varyColors val="0"/>
        <c:ser>
          <c:idx val="0"/>
          <c:order val="0"/>
          <c:tx>
            <c:v>MESES</c:v>
          </c:tx>
          <c:dLbls>
            <c:dLbl>
              <c:idx val="0"/>
              <c:layout>
                <c:manualLayout>
                  <c:x val="-2.7685029376060058E-2"/>
                  <c:y val="-4.5762500519556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228699551569540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0493273542601187E-2"/>
                  <c:y val="-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9461883408071802E-2"/>
                  <c:y val="6.9498077949482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8699594190433587E-2"/>
                  <c:y val="4.9319491240349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4461037195519052E-2"/>
                  <c:y val="-3.8129092068953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5112107623318402E-2"/>
                  <c:y val="-4.6332051966321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8699551569506741E-2"/>
                  <c:y val="-4.169884676968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4080717488789658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6905829596412592E-2"/>
                  <c:y val="-4.6332051966321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228699551569540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7.4102410451111307E-3"/>
                  <c:y val="-5.3028799026409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11'!$C$19:$N$19</c:f>
              <c:numCache>
                <c:formatCode>_(* #,##0_);_(* \(#,##0\);_(* "-"??_);_(@_)</c:formatCode>
                <c:ptCount val="12"/>
                <c:pt idx="0">
                  <c:v>3044</c:v>
                </c:pt>
                <c:pt idx="1">
                  <c:v>2679</c:v>
                </c:pt>
                <c:pt idx="2">
                  <c:v>2513</c:v>
                </c:pt>
                <c:pt idx="3">
                  <c:v>2453</c:v>
                </c:pt>
                <c:pt idx="4">
                  <c:v>2425</c:v>
                </c:pt>
                <c:pt idx="5">
                  <c:v>2359</c:v>
                </c:pt>
                <c:pt idx="6">
                  <c:v>2559</c:v>
                </c:pt>
                <c:pt idx="7">
                  <c:v>2396</c:v>
                </c:pt>
                <c:pt idx="8">
                  <c:v>2165</c:v>
                </c:pt>
                <c:pt idx="9">
                  <c:v>2451</c:v>
                </c:pt>
                <c:pt idx="10">
                  <c:v>2399</c:v>
                </c:pt>
                <c:pt idx="11">
                  <c:v>2826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9973248"/>
        <c:axId val="209975936"/>
      </c:lineChart>
      <c:catAx>
        <c:axId val="20997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9975936"/>
        <c:crosses val="autoZero"/>
        <c:auto val="1"/>
        <c:lblAlgn val="ctr"/>
        <c:lblOffset val="100"/>
        <c:noMultiLvlLbl val="0"/>
      </c:catAx>
      <c:valAx>
        <c:axId val="20997593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0997324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189896221444983E-2"/>
          <c:y val="6.560434930828786E-2"/>
          <c:w val="0.92741758995834356"/>
          <c:h val="0.6412733715525426"/>
        </c:manualLayout>
      </c:layout>
      <c:lineChart>
        <c:grouping val="standard"/>
        <c:varyColors val="0"/>
        <c:ser>
          <c:idx val="0"/>
          <c:order val="0"/>
          <c:tx>
            <c:v>PICHINCHA</c:v>
          </c:tx>
          <c:marker>
            <c:spPr>
              <a:solidFill>
                <a:schemeClr val="tx2">
                  <a:lumMod val="75000"/>
                </a:schemeClr>
              </a:solidFill>
            </c:spPr>
          </c:marker>
          <c:dLbls>
            <c:dLbl>
              <c:idx val="0"/>
              <c:layout>
                <c:manualLayout>
                  <c:x val="-2.511210762331840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493273542601156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0493273542601187E-2"/>
                  <c:y val="-5.2747252747252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2287020519396574E-2"/>
                  <c:y val="-3.4157611810539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8699539705303201E-2"/>
                  <c:y val="-4.6110616263464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5195919070124596E-2"/>
                  <c:y val="-3.1510254230685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8699551569506741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3.2286995515695402E-2"/>
                  <c:y val="-3.9560439560439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228699551569540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11'!$C$36:$N$36</c:f>
              <c:numCache>
                <c:formatCode>_(* #,##0_);_(* \(#,##0\);_(* "-"??_);_(@_)</c:formatCode>
                <c:ptCount val="12"/>
                <c:pt idx="0">
                  <c:v>1307</c:v>
                </c:pt>
                <c:pt idx="1">
                  <c:v>1063</c:v>
                </c:pt>
                <c:pt idx="2">
                  <c:v>1026</c:v>
                </c:pt>
                <c:pt idx="3">
                  <c:v>1025</c:v>
                </c:pt>
                <c:pt idx="4">
                  <c:v>808</c:v>
                </c:pt>
                <c:pt idx="5">
                  <c:v>693</c:v>
                </c:pt>
                <c:pt idx="6">
                  <c:v>801</c:v>
                </c:pt>
                <c:pt idx="7">
                  <c:v>722</c:v>
                </c:pt>
                <c:pt idx="8">
                  <c:v>797</c:v>
                </c:pt>
                <c:pt idx="9">
                  <c:v>808</c:v>
                </c:pt>
                <c:pt idx="10">
                  <c:v>780</c:v>
                </c:pt>
                <c:pt idx="11">
                  <c:v>947</c:v>
                </c:pt>
              </c:numCache>
            </c:numRef>
          </c:val>
          <c:smooth val="0"/>
        </c:ser>
        <c:ser>
          <c:idx val="1"/>
          <c:order val="1"/>
          <c:tx>
            <c:v>GUAYAS</c:v>
          </c:tx>
          <c:dLbls>
            <c:dLbl>
              <c:idx val="0"/>
              <c:layout>
                <c:manualLayout>
                  <c:x val="-2.511210762331840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511210762331841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0493273542601156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869955156950674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28699551569540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3.7668161434977601E-2"/>
                  <c:y val="6.1538461538461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6905829596412592E-2"/>
                  <c:y val="5.7142857142857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152466367713003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1.973094170403590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11'!$C$28:$N$28</c:f>
              <c:numCache>
                <c:formatCode>_(* #,##0_);_(* \(#,##0\);_(* "-"??_);_(@_)</c:formatCode>
                <c:ptCount val="12"/>
                <c:pt idx="0">
                  <c:v>593</c:v>
                </c:pt>
                <c:pt idx="1">
                  <c:v>511</c:v>
                </c:pt>
                <c:pt idx="2">
                  <c:v>553</c:v>
                </c:pt>
                <c:pt idx="3">
                  <c:v>532</c:v>
                </c:pt>
                <c:pt idx="4">
                  <c:v>625</c:v>
                </c:pt>
                <c:pt idx="5">
                  <c:v>695</c:v>
                </c:pt>
                <c:pt idx="6">
                  <c:v>778</c:v>
                </c:pt>
                <c:pt idx="7">
                  <c:v>778</c:v>
                </c:pt>
                <c:pt idx="8">
                  <c:v>586</c:v>
                </c:pt>
                <c:pt idx="9">
                  <c:v>733</c:v>
                </c:pt>
                <c:pt idx="10">
                  <c:v>703</c:v>
                </c:pt>
                <c:pt idx="11">
                  <c:v>812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96896"/>
        <c:axId val="210098432"/>
      </c:lineChart>
      <c:catAx>
        <c:axId val="21009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10098432"/>
        <c:crosses val="autoZero"/>
        <c:auto val="1"/>
        <c:lblAlgn val="ctr"/>
        <c:lblOffset val="100"/>
        <c:noMultiLvlLbl val="0"/>
      </c:catAx>
      <c:valAx>
        <c:axId val="210098432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10096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5219633253205607E-2"/>
          <c:y val="0.87955582475267513"/>
          <c:w val="0.84939933915990273"/>
          <c:h val="8.542748898469161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89342103209575"/>
          <c:y val="3.9973634853917396E-2"/>
          <c:w val="0.5768660752111443"/>
          <c:h val="0.80242680202863914"/>
        </c:manualLayout>
      </c:layout>
      <c:pieChart>
        <c:varyColors val="1"/>
        <c:ser>
          <c:idx val="0"/>
          <c:order val="0"/>
          <c:explosion val="7"/>
          <c:dLbls>
            <c:dLbl>
              <c:idx val="0"/>
              <c:layout>
                <c:manualLayout>
                  <c:x val="0.15983908771318972"/>
                  <c:y val="0.1286695225178043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4627800233078891"/>
                  <c:y val="9.66468368539084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9.562567719273541E-3"/>
                  <c:y val="-1.5617753975496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5898766949415988E-2"/>
                  <c:y val="1.41419182937290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1165632676209496E-2"/>
                  <c:y val="3.81120389077116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10281361910310555"/>
                  <c:y val="9.70705521384470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6.1756098884995147E-3"/>
                  <c:y val="-2.37278264011646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'GRÁFICO 12'!$A$35:$A$42</c:f>
              <c:strCache>
                <c:ptCount val="8"/>
                <c:pt idx="0">
                  <c:v>CHOQUES</c:v>
                </c:pt>
                <c:pt idx="1">
                  <c:v>ATROPELLOS</c:v>
                </c:pt>
                <c:pt idx="2">
                  <c:v>ESTRELLAMIENTOS</c:v>
                </c:pt>
                <c:pt idx="3">
                  <c:v>PÉRDIDA DE PISTA</c:v>
                </c:pt>
                <c:pt idx="4">
                  <c:v>ROZAMIENTOS</c:v>
                </c:pt>
                <c:pt idx="5">
                  <c:v>CAÍDA PASAJEROS</c:v>
                </c:pt>
                <c:pt idx="6">
                  <c:v>VOLCAMIENTOS</c:v>
                </c:pt>
                <c:pt idx="7">
                  <c:v>OTROS</c:v>
                </c:pt>
              </c:strCache>
            </c:strRef>
          </c:cat>
          <c:val>
            <c:numRef>
              <c:f>'GRÁFICO 12'!$C$35:$C$42</c:f>
              <c:numCache>
                <c:formatCode>0.0%</c:formatCode>
                <c:ptCount val="8"/>
                <c:pt idx="0">
                  <c:v>0.45409494862730848</c:v>
                </c:pt>
                <c:pt idx="1">
                  <c:v>0.16766328587003204</c:v>
                </c:pt>
                <c:pt idx="2">
                  <c:v>0.13271003336747167</c:v>
                </c:pt>
                <c:pt idx="3">
                  <c:v>0.10813043047342165</c:v>
                </c:pt>
                <c:pt idx="4">
                  <c:v>6.7759093461957784E-2</c:v>
                </c:pt>
                <c:pt idx="5">
                  <c:v>2.7552941953814133E-2</c:v>
                </c:pt>
                <c:pt idx="6">
                  <c:v>2.5207307806666888E-2</c:v>
                </c:pt>
                <c:pt idx="7">
                  <c:v>1.6881958439327365E-2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32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CHOQUES: 13.745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3187507703927268"/>
          <c:w val="0.86146079640170925"/>
          <c:h val="0.635950368011124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13'!$C$40</c:f>
              <c:strCache>
                <c:ptCount val="1"/>
                <c:pt idx="0">
                  <c:v>CHOQUES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3274022518781431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858784873466826E-6"/>
                  <c:y val="-0.2622025738357559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9.38570502731228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7.625173595037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858784873466826E-6"/>
                  <c:y val="-7.0388852883992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5.8630682344227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0588105343862348E-3"/>
                  <c:y val="-0.240593926488288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13'!$B$41:$B$47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IMBABURA</c:v>
                </c:pt>
                <c:pt idx="3">
                  <c:v>TUNGURAHUA</c:v>
                </c:pt>
                <c:pt idx="4">
                  <c:v>AZUAY</c:v>
                </c:pt>
                <c:pt idx="5">
                  <c:v>LOS RIOS</c:v>
                </c:pt>
                <c:pt idx="6">
                  <c:v>OTROS</c:v>
                </c:pt>
              </c:strCache>
            </c:strRef>
          </c:cat>
          <c:val>
            <c:numRef>
              <c:f>'GRÁFICO 13'!$C$41:$C$47</c:f>
              <c:numCache>
                <c:formatCode>#,##0</c:formatCode>
                <c:ptCount val="7"/>
                <c:pt idx="0">
                  <c:v>4482</c:v>
                </c:pt>
                <c:pt idx="1">
                  <c:v>3611</c:v>
                </c:pt>
                <c:pt idx="2">
                  <c:v>751</c:v>
                </c:pt>
                <c:pt idx="3">
                  <c:v>679</c:v>
                </c:pt>
                <c:pt idx="4">
                  <c:v>591</c:v>
                </c:pt>
                <c:pt idx="5">
                  <c:v>521</c:v>
                </c:pt>
                <c:pt idx="6">
                  <c:v>3110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0306944"/>
        <c:axId val="210308480"/>
      </c:barChart>
      <c:catAx>
        <c:axId val="210306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00000"/>
          <a:lstStyle/>
          <a:p>
            <a:pPr>
              <a:defRPr sz="800"/>
            </a:pPr>
            <a:endParaRPr lang="es-ES"/>
          </a:p>
        </c:txPr>
        <c:crossAx val="210308480"/>
        <c:crosses val="autoZero"/>
        <c:auto val="1"/>
        <c:lblAlgn val="ctr"/>
        <c:lblOffset val="100"/>
        <c:noMultiLvlLbl val="0"/>
      </c:catAx>
      <c:valAx>
        <c:axId val="210308480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1030694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9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ATROPELLOS: 5.075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5367164068403169"/>
          <c:w val="0.87060782220018107"/>
          <c:h val="0.556212422527245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'GRÁFICO 13'!$C$50</c:f>
              <c:strCache>
                <c:ptCount val="1"/>
                <c:pt idx="0">
                  <c:v>ATROPELLOS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057759606389245E-3"/>
                  <c:y val="-0.2717677426543298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5341887745477369E-6"/>
                  <c:y val="-0.2013909071072753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8123380648241191E-7"/>
                  <c:y val="-7.754399974001736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6.453047600035283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6.27194183817009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11551921277849E-3"/>
                  <c:y val="-5.223469004034373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0558346711633154E-3"/>
                  <c:y val="-0.1242108830588814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13'!$B$51:$B$57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AZUAY</c:v>
                </c:pt>
                <c:pt idx="4">
                  <c:v>IMBABURA</c:v>
                </c:pt>
                <c:pt idx="5">
                  <c:v>LOS RIOS</c:v>
                </c:pt>
                <c:pt idx="6">
                  <c:v>OTROS</c:v>
                </c:pt>
              </c:strCache>
            </c:strRef>
          </c:cat>
          <c:val>
            <c:numRef>
              <c:f>'GRÁFICO 13'!$C$51:$C$57</c:f>
              <c:numCache>
                <c:formatCode>#,##0</c:formatCode>
                <c:ptCount val="7"/>
                <c:pt idx="0">
                  <c:v>2005</c:v>
                </c:pt>
                <c:pt idx="1">
                  <c:v>1457</c:v>
                </c:pt>
                <c:pt idx="2">
                  <c:v>266</c:v>
                </c:pt>
                <c:pt idx="3">
                  <c:v>191</c:v>
                </c:pt>
                <c:pt idx="4">
                  <c:v>178</c:v>
                </c:pt>
                <c:pt idx="5">
                  <c:v>147</c:v>
                </c:pt>
                <c:pt idx="6">
                  <c:v>831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0345344"/>
        <c:axId val="210400384"/>
      </c:barChart>
      <c:catAx>
        <c:axId val="210345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00000"/>
          <a:lstStyle/>
          <a:p>
            <a:pPr>
              <a:defRPr sz="800"/>
            </a:pPr>
            <a:endParaRPr lang="es-ES"/>
          </a:p>
        </c:txPr>
        <c:crossAx val="210400384"/>
        <c:crosses val="autoZero"/>
        <c:auto val="1"/>
        <c:lblAlgn val="ctr"/>
        <c:lblOffset val="100"/>
        <c:noMultiLvlLbl val="0"/>
      </c:catAx>
      <c:valAx>
        <c:axId val="21040038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1034534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ESTRELLAMIENTOS: 4.017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6035664004010292"/>
          <c:w val="0.86176835746629421"/>
          <c:h val="0.5538076793705795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'GRÁFICO 13'!$C$60</c:f>
              <c:strCache>
                <c:ptCount val="1"/>
                <c:pt idx="0">
                  <c:v>ESTRELLAMIENTOS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288329999189370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8772802042551211E-6"/>
                  <c:y val="-0.1563595723731795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073594435584001E-3"/>
                  <c:y val="-6.239430359873251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6.22657208692565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5.61272931751455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3.073594435584001E-3"/>
                  <c:y val="-5.26294702298369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0.1286297833008304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13'!$B$61:$B$67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</c:v>
                </c:pt>
                <c:pt idx="5">
                  <c:v>LOJA</c:v>
                </c:pt>
                <c:pt idx="6">
                  <c:v>OTROS</c:v>
                </c:pt>
              </c:strCache>
            </c:strRef>
          </c:cat>
          <c:val>
            <c:numRef>
              <c:f>'GRÁFICO 13'!$C$61:$C$67</c:f>
              <c:numCache>
                <c:formatCode>#,##0</c:formatCode>
                <c:ptCount val="7"/>
                <c:pt idx="0">
                  <c:v>1692</c:v>
                </c:pt>
                <c:pt idx="1">
                  <c:v>879</c:v>
                </c:pt>
                <c:pt idx="2">
                  <c:v>236</c:v>
                </c:pt>
                <c:pt idx="3">
                  <c:v>174</c:v>
                </c:pt>
                <c:pt idx="4">
                  <c:v>155</c:v>
                </c:pt>
                <c:pt idx="5">
                  <c:v>140</c:v>
                </c:pt>
                <c:pt idx="6">
                  <c:v>741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0490496"/>
        <c:axId val="210492032"/>
      </c:barChart>
      <c:catAx>
        <c:axId val="210490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210492032"/>
        <c:crosses val="autoZero"/>
        <c:auto val="1"/>
        <c:lblAlgn val="ctr"/>
        <c:lblOffset val="100"/>
        <c:noMultiLvlLbl val="0"/>
      </c:catAx>
      <c:valAx>
        <c:axId val="210492032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1049049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ROZAMIENTOS: 2.051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394794514035797"/>
          <c:w val="0.87137422983934343"/>
          <c:h val="0.568851703073377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'GRÁFICO 13'!$C$70</c:f>
              <c:strCache>
                <c:ptCount val="1"/>
                <c:pt idx="0">
                  <c:v>ROZAMIENTOS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2868935846545128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0.1985765182170812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9.25934567646098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0896742202572054E-3"/>
                  <c:y val="-5.747544596302395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4.787763408889832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4.62694017256542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9.36029507700248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13'!$B$71:$B$77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IMBABURA</c:v>
                </c:pt>
                <c:pt idx="3">
                  <c:v>TUNGURAHUA</c:v>
                </c:pt>
                <c:pt idx="4">
                  <c:v>LOS RIOS</c:v>
                </c:pt>
                <c:pt idx="5">
                  <c:v>AZUAY</c:v>
                </c:pt>
                <c:pt idx="6">
                  <c:v>OTROS</c:v>
                </c:pt>
              </c:strCache>
            </c:strRef>
          </c:cat>
          <c:val>
            <c:numRef>
              <c:f>'GRÁFICO 13'!$C$71:$C$77</c:f>
              <c:numCache>
                <c:formatCode>#,##0</c:formatCode>
                <c:ptCount val="7"/>
                <c:pt idx="0">
                  <c:v>881</c:v>
                </c:pt>
                <c:pt idx="1">
                  <c:v>592</c:v>
                </c:pt>
                <c:pt idx="2">
                  <c:v>200</c:v>
                </c:pt>
                <c:pt idx="3">
                  <c:v>64</c:v>
                </c:pt>
                <c:pt idx="4">
                  <c:v>56</c:v>
                </c:pt>
                <c:pt idx="5">
                  <c:v>47</c:v>
                </c:pt>
                <c:pt idx="6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0778752"/>
        <c:axId val="210780544"/>
      </c:barChart>
      <c:catAx>
        <c:axId val="210778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210780544"/>
        <c:crosses val="autoZero"/>
        <c:auto val="1"/>
        <c:lblAlgn val="ctr"/>
        <c:lblOffset val="100"/>
        <c:noMultiLvlLbl val="0"/>
      </c:catAx>
      <c:valAx>
        <c:axId val="21078054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10778752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602108204216409E-2"/>
          <c:y val="0.16319167685266778"/>
          <c:w val="0.9473978917957836"/>
          <c:h val="0.687406496062992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'GRÁFICO 14'!$A$46</c:f>
              <c:strCache>
                <c:ptCount val="1"/>
                <c:pt idx="0">
                  <c:v>CHOQUES: 13.745</c:v>
                </c:pt>
              </c:strCache>
            </c:strRef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14'!$C$46:$N$46</c:f>
              <c:numCache>
                <c:formatCode>#,##0</c:formatCode>
                <c:ptCount val="12"/>
                <c:pt idx="0">
                  <c:v>1450</c:v>
                </c:pt>
                <c:pt idx="1">
                  <c:v>1240</c:v>
                </c:pt>
                <c:pt idx="2">
                  <c:v>1154</c:v>
                </c:pt>
                <c:pt idx="3">
                  <c:v>1136</c:v>
                </c:pt>
                <c:pt idx="4">
                  <c:v>1173</c:v>
                </c:pt>
                <c:pt idx="5">
                  <c:v>1038</c:v>
                </c:pt>
                <c:pt idx="6">
                  <c:v>1179</c:v>
                </c:pt>
                <c:pt idx="7">
                  <c:v>1052</c:v>
                </c:pt>
                <c:pt idx="8" formatCode="General">
                  <c:v>929</c:v>
                </c:pt>
                <c:pt idx="9">
                  <c:v>1086</c:v>
                </c:pt>
                <c:pt idx="10">
                  <c:v>1055</c:v>
                </c:pt>
                <c:pt idx="11">
                  <c:v>1253</c:v>
                </c:pt>
              </c:numCache>
            </c:numRef>
          </c:val>
        </c:ser>
        <c:ser>
          <c:idx val="0"/>
          <c:order val="1"/>
          <c:tx>
            <c:strRef>
              <c:f>'GRÁFICO 14'!$A$47</c:f>
              <c:strCache>
                <c:ptCount val="1"/>
                <c:pt idx="0">
                  <c:v>ATROPELLOS: 5.075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14'!$C$47:$N$47</c:f>
              <c:numCache>
                <c:formatCode>#,##0</c:formatCode>
                <c:ptCount val="12"/>
                <c:pt idx="0">
                  <c:v>453</c:v>
                </c:pt>
                <c:pt idx="1">
                  <c:v>424</c:v>
                </c:pt>
                <c:pt idx="2">
                  <c:v>439</c:v>
                </c:pt>
                <c:pt idx="3">
                  <c:v>410</c:v>
                </c:pt>
                <c:pt idx="4">
                  <c:v>388</c:v>
                </c:pt>
                <c:pt idx="5">
                  <c:v>429</c:v>
                </c:pt>
                <c:pt idx="6">
                  <c:v>401</c:v>
                </c:pt>
                <c:pt idx="7">
                  <c:v>406</c:v>
                </c:pt>
                <c:pt idx="8" formatCode="General">
                  <c:v>361</c:v>
                </c:pt>
                <c:pt idx="9">
                  <c:v>451</c:v>
                </c:pt>
                <c:pt idx="10">
                  <c:v>428</c:v>
                </c:pt>
                <c:pt idx="11">
                  <c:v>485</c:v>
                </c:pt>
              </c:numCache>
            </c:numRef>
          </c:val>
        </c:ser>
        <c:ser>
          <c:idx val="2"/>
          <c:order val="2"/>
          <c:tx>
            <c:strRef>
              <c:f>'GRÁFICO 14'!$A$48</c:f>
              <c:strCache>
                <c:ptCount val="1"/>
                <c:pt idx="0">
                  <c:v>ESTRELLAMIENTOS: 4.017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2.1899988361377787E-3"/>
                  <c:y val="1.1420849812922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6548042306449703E-3"/>
                  <c:y val="1.13125829268347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189883488047808E-3"/>
                  <c:y val="1.3791334617104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9196639771721721E-4"/>
                  <c:y val="1.3791334617104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7.249627454505908E-4"/>
                  <c:y val="1.3683254398062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7.2496274545064457E-4"/>
                  <c:y val="9.48268588491012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7295434487994665E-4"/>
                  <c:y val="6.89566730855242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3.5218078829115452E-3"/>
                  <c:y val="4.7413429424550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041891888618504E-3"/>
                  <c:y val="6.78758708950984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8.8794959657582636E-4"/>
                  <c:y val="9.266338779779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189883488047808E-3"/>
                  <c:y val="4.63326272341251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7.2496274545064457E-4"/>
                  <c:y val="1.38996015031924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'GRÁFICO 14'!$C$48:$N$48</c:f>
              <c:numCache>
                <c:formatCode>#,##0</c:formatCode>
                <c:ptCount val="12"/>
                <c:pt idx="0">
                  <c:v>429</c:v>
                </c:pt>
                <c:pt idx="1">
                  <c:v>351</c:v>
                </c:pt>
                <c:pt idx="2">
                  <c:v>326</c:v>
                </c:pt>
                <c:pt idx="3">
                  <c:v>313</c:v>
                </c:pt>
                <c:pt idx="4">
                  <c:v>320</c:v>
                </c:pt>
                <c:pt idx="5">
                  <c:v>299</c:v>
                </c:pt>
                <c:pt idx="6">
                  <c:v>338</c:v>
                </c:pt>
                <c:pt idx="7">
                  <c:v>325</c:v>
                </c:pt>
                <c:pt idx="8" formatCode="General">
                  <c:v>293</c:v>
                </c:pt>
                <c:pt idx="9">
                  <c:v>315</c:v>
                </c:pt>
                <c:pt idx="10">
                  <c:v>326</c:v>
                </c:pt>
                <c:pt idx="11">
                  <c:v>382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8"/>
        <c:overlap val="100"/>
        <c:axId val="211038592"/>
        <c:axId val="211040128"/>
      </c:barChart>
      <c:catAx>
        <c:axId val="21103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211040128"/>
        <c:crosses val="autoZero"/>
        <c:auto val="1"/>
        <c:lblAlgn val="ctr"/>
        <c:lblOffset val="100"/>
        <c:noMultiLvlLbl val="0"/>
      </c:catAx>
      <c:valAx>
        <c:axId val="21104012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11038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429246680731025"/>
          <c:y val="0.91730253592686317"/>
          <c:w val="0.77015024434762624"/>
          <c:h val="8.269742093344001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150548298563435"/>
          <c:y val="4.8007928135666851E-2"/>
          <c:w val="0.56897723802426459"/>
          <c:h val="0.85986312515096852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layout>
                <c:manualLayout>
                  <c:x val="-0.14749858267716534"/>
                  <c:y val="0.174910684381616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390164102649211E-2"/>
                  <c:y val="6.34647711666547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4211657479322312E-2"/>
                  <c:y val="5.638697283266950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EMBRIAGUEZ O          </a:t>
                    </a:r>
                  </a:p>
                  <a:p>
                    <a:r>
                      <a:rPr lang="en-US"/>
                      <a:t>     DROGA 7,1%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0053776289452463E-2"/>
                  <c:y val="9.520200847414103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IMPRUDENCIA </a:t>
                    </a:r>
                  </a:p>
                  <a:p>
                    <a:r>
                      <a:rPr lang="en-US"/>
                      <a:t>DEL PEATÓN
3,9%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661203928192522E-3"/>
                  <c:y val="2.655948841309449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5.8592961272866881E-3"/>
                  <c:y val="-1.146083225533429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'GRÁFICO 15'!$A$20:$A$26</c:f>
              <c:strCache>
                <c:ptCount val="7"/>
                <c:pt idx="0">
                  <c:v>IMPERICIA E IMPRUDDENCIA DEL CONDUCTOR</c:v>
                </c:pt>
                <c:pt idx="1">
                  <c:v>NO RESPETA LAS SEÑALES DE TRÁNSITO</c:v>
                </c:pt>
                <c:pt idx="2">
                  <c:v>EXCESO VELOCIDAD</c:v>
                </c:pt>
                <c:pt idx="3">
                  <c:v>MAL REBASAMIENTO INVADIR CARRIL</c:v>
                </c:pt>
                <c:pt idx="4">
                  <c:v>EMBRIAGUEZ O DROGA</c:v>
                </c:pt>
                <c:pt idx="5">
                  <c:v>IMPRUDENCIA  DEL PEATÓN</c:v>
                </c:pt>
                <c:pt idx="6">
                  <c:v>OTRAS CAUSAS</c:v>
                </c:pt>
              </c:strCache>
            </c:strRef>
          </c:cat>
          <c:val>
            <c:numRef>
              <c:f>'GRÁFICO 15'!$B$20:$B$26</c:f>
              <c:numCache>
                <c:formatCode>_(* #,##0_);_(* \(#,##0\);_(* "-"??_);_(@_)</c:formatCode>
                <c:ptCount val="7"/>
                <c:pt idx="0">
                  <c:v>15709</c:v>
                </c:pt>
                <c:pt idx="1">
                  <c:v>4054</c:v>
                </c:pt>
                <c:pt idx="2">
                  <c:v>3755</c:v>
                </c:pt>
                <c:pt idx="3">
                  <c:v>2268</c:v>
                </c:pt>
                <c:pt idx="4">
                  <c:v>2164</c:v>
                </c:pt>
                <c:pt idx="5">
                  <c:v>1173</c:v>
                </c:pt>
                <c:pt idx="6">
                  <c:v>1146</c:v>
                </c:pt>
              </c:numCache>
            </c:numRef>
          </c:val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'GRÁFICO 15'!$A$20:$A$26</c:f>
              <c:strCache>
                <c:ptCount val="7"/>
                <c:pt idx="0">
                  <c:v>IMPERICIA E IMPRUDDENCIA DEL CONDUCTOR</c:v>
                </c:pt>
                <c:pt idx="1">
                  <c:v>NO RESPETA LAS SEÑALES DE TRÁNSITO</c:v>
                </c:pt>
                <c:pt idx="2">
                  <c:v>EXCESO VELOCIDAD</c:v>
                </c:pt>
                <c:pt idx="3">
                  <c:v>MAL REBASAMIENTO INVADIR CARRIL</c:v>
                </c:pt>
                <c:pt idx="4">
                  <c:v>EMBRIAGUEZ O DROGA</c:v>
                </c:pt>
                <c:pt idx="5">
                  <c:v>IMPRUDENCIA  DEL PEATÓN</c:v>
                </c:pt>
                <c:pt idx="6">
                  <c:v>OTRAS CAUSAS</c:v>
                </c:pt>
              </c:strCache>
            </c:strRef>
          </c:cat>
          <c:val>
            <c:numRef>
              <c:f>'GRÁFICO 15'!$C$20:$C$29</c:f>
              <c:numCache>
                <c:formatCode>0.0%</c:formatCode>
                <c:ptCount val="10"/>
                <c:pt idx="0">
                  <c:v>0.51897981433149432</c:v>
                </c:pt>
                <c:pt idx="1">
                  <c:v>0.13393240609204135</c:v>
                </c:pt>
                <c:pt idx="2">
                  <c:v>0.12405431299349169</c:v>
                </c:pt>
                <c:pt idx="3">
                  <c:v>7.4928144306055697E-2</c:v>
                </c:pt>
                <c:pt idx="4">
                  <c:v>7.1492285836994948E-2</c:v>
                </c:pt>
                <c:pt idx="5">
                  <c:v>3.8752519078925636E-2</c:v>
                </c:pt>
                <c:pt idx="6">
                  <c:v>3.7860517360996396E-2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99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22" l="0.70000000000000062" r="0.70000000000000062" t="0.75000000000000122" header="0.30000000000000032" footer="0.30000000000000032"/>
    <c:pageSetup paperSize="9" orientation="landscape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281055225650747E-2"/>
          <c:y val="0.14808907301498136"/>
          <c:w val="0.92799638915755556"/>
          <c:h val="0.69949076114239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16'!$A$26</c:f>
              <c:strCache>
                <c:ptCount val="1"/>
                <c:pt idx="0">
                  <c:v>IMPERICIA E IMPRUDDENCIA DEL CONDUCTOR: 15.709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16'!$C$26:$N$26</c:f>
              <c:numCache>
                <c:formatCode>_(* #,##0_);_(* \(#,##0\);_(* "-"??_);_(@_)</c:formatCode>
                <c:ptCount val="12"/>
                <c:pt idx="0">
                  <c:v>1528</c:v>
                </c:pt>
                <c:pt idx="1">
                  <c:v>1412</c:v>
                </c:pt>
                <c:pt idx="2">
                  <c:v>1397</c:v>
                </c:pt>
                <c:pt idx="3">
                  <c:v>1310</c:v>
                </c:pt>
                <c:pt idx="4">
                  <c:v>1240</c:v>
                </c:pt>
                <c:pt idx="5">
                  <c:v>1250</c:v>
                </c:pt>
                <c:pt idx="6">
                  <c:v>1299</c:v>
                </c:pt>
                <c:pt idx="7">
                  <c:v>1308</c:v>
                </c:pt>
                <c:pt idx="8">
                  <c:v>1133</c:v>
                </c:pt>
                <c:pt idx="9">
                  <c:v>1247</c:v>
                </c:pt>
                <c:pt idx="10">
                  <c:v>1234</c:v>
                </c:pt>
                <c:pt idx="11">
                  <c:v>1351</c:v>
                </c:pt>
              </c:numCache>
            </c:numRef>
          </c:val>
        </c:ser>
        <c:ser>
          <c:idx val="1"/>
          <c:order val="1"/>
          <c:tx>
            <c:strRef>
              <c:f>'GRÁFICO 16'!$A$29</c:f>
              <c:strCache>
                <c:ptCount val="1"/>
                <c:pt idx="0">
                  <c:v>NO RESPETA LAS SEÑALES DE TRÁNSITO: 4.054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521962674224620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14641782816423E-3"/>
                  <c:y val="-2.5625380345212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14641782816423E-3"/>
                  <c:y val="-9.3958642514188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536604457041057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5219626742246345E-3"/>
                  <c:y val="9.3958642514188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536604457041057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02928356563284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3.014641782816423E-3"/>
                  <c:y val="-9.3958642514188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014641782816423E-3"/>
                  <c:y val="-9.3958642514188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4.5218439875402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4.5219626742246345E-3"/>
                  <c:y val="-9.3958642514188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3.01464178281653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16'!$C$29:$N$29</c:f>
              <c:numCache>
                <c:formatCode>_(* #,##0_);_(* \(#,##0\);_(* "-"??_);_(@_)</c:formatCode>
                <c:ptCount val="12"/>
                <c:pt idx="0">
                  <c:v>393</c:v>
                </c:pt>
                <c:pt idx="1">
                  <c:v>320</c:v>
                </c:pt>
                <c:pt idx="2">
                  <c:v>316</c:v>
                </c:pt>
                <c:pt idx="3">
                  <c:v>281</c:v>
                </c:pt>
                <c:pt idx="4">
                  <c:v>321</c:v>
                </c:pt>
                <c:pt idx="5">
                  <c:v>355</c:v>
                </c:pt>
                <c:pt idx="6">
                  <c:v>419</c:v>
                </c:pt>
                <c:pt idx="7">
                  <c:v>338</c:v>
                </c:pt>
                <c:pt idx="8">
                  <c:v>233</c:v>
                </c:pt>
                <c:pt idx="9">
                  <c:v>302</c:v>
                </c:pt>
                <c:pt idx="10">
                  <c:v>344</c:v>
                </c:pt>
                <c:pt idx="11">
                  <c:v>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624704"/>
        <c:axId val="211626240"/>
      </c:barChart>
      <c:catAx>
        <c:axId val="21162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11626240"/>
        <c:crosses val="autoZero"/>
        <c:auto val="1"/>
        <c:lblAlgn val="ctr"/>
        <c:lblOffset val="100"/>
        <c:noMultiLvlLbl val="0"/>
      </c:catAx>
      <c:valAx>
        <c:axId val="21162624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11624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6400375287296047E-2"/>
          <c:y val="0.93142204818923147"/>
          <c:w val="0.94233916025610209"/>
          <c:h val="6.8577751956622121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9676451044674E-2"/>
          <c:y val="0.11780247251051522"/>
          <c:w val="0.91680154348979526"/>
          <c:h val="0.6830455791970513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17'!$C$39</c:f>
              <c:strCache>
                <c:ptCount val="1"/>
                <c:pt idx="0">
                  <c:v>HERIDOS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17'!$A$40:$A$44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'GRÁFICO 17'!$C$40:$C$44</c:f>
              <c:numCache>
                <c:formatCode>_(* #,##0_);_(* \(#,##0\);_(* "-"??_);_(@_)</c:formatCode>
                <c:ptCount val="5"/>
                <c:pt idx="0">
                  <c:v>18282</c:v>
                </c:pt>
                <c:pt idx="1">
                  <c:v>22651</c:v>
                </c:pt>
                <c:pt idx="2">
                  <c:v>27668</c:v>
                </c:pt>
                <c:pt idx="3">
                  <c:v>25234</c:v>
                </c:pt>
                <c:pt idx="4">
                  <c:v>21458</c:v>
                </c:pt>
              </c:numCache>
            </c:numRef>
          </c:val>
        </c:ser>
        <c:ser>
          <c:idx val="1"/>
          <c:order val="1"/>
          <c:tx>
            <c:strRef>
              <c:f>'GRÁFICO 17'!$B$39</c:f>
              <c:strCache>
                <c:ptCount val="1"/>
                <c:pt idx="0">
                  <c:v>MUERTOS 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17'!$A$40:$A$44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'GRÁFICO 17'!$B$40:$B$44</c:f>
              <c:numCache>
                <c:formatCode>_(* #,##0_);_(* \(#,##0\);_(* "-"??_);_(@_)</c:formatCode>
                <c:ptCount val="5"/>
                <c:pt idx="0">
                  <c:v>2242</c:v>
                </c:pt>
                <c:pt idx="1">
                  <c:v>2277</c:v>
                </c:pt>
                <c:pt idx="2">
                  <c:v>2322</c:v>
                </c:pt>
                <c:pt idx="3">
                  <c:v>2138.0000000000005</c:v>
                </c:pt>
                <c:pt idx="4">
                  <c:v>1966.9999999999998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8"/>
        <c:overlap val="100"/>
        <c:axId val="211890560"/>
        <c:axId val="211892096"/>
      </c:barChart>
      <c:catAx>
        <c:axId val="21189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1892096"/>
        <c:crosses val="autoZero"/>
        <c:auto val="1"/>
        <c:lblAlgn val="ctr"/>
        <c:lblOffset val="100"/>
        <c:noMultiLvlLbl val="0"/>
      </c:catAx>
      <c:valAx>
        <c:axId val="21189209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11890560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0204557494603717"/>
          <c:y val="0.89677053860807121"/>
          <c:w val="0.59590883865017807"/>
          <c:h val="5.062584320191875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03346768257727E-2"/>
          <c:y val="3.0587420797300424E-2"/>
          <c:w val="0.9327933064634869"/>
          <c:h val="0.891410058203679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18'!$C$28:$D$28</c:f>
              <c:strCache>
                <c:ptCount val="2"/>
                <c:pt idx="0">
                  <c:v>MUERTOS </c:v>
                </c:pt>
                <c:pt idx="1">
                  <c:v>HERIDOS </c:v>
                </c:pt>
              </c:strCache>
            </c:strRef>
          </c:cat>
          <c:val>
            <c:numRef>
              <c:f>'GRÁFICO 18'!$E$29:$F$29</c:f>
              <c:numCache>
                <c:formatCode>0.0%</c:formatCode>
                <c:ptCount val="2"/>
                <c:pt idx="0">
                  <c:v>8.3970117395944496E-2</c:v>
                </c:pt>
                <c:pt idx="1">
                  <c:v>0.91602988260405549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092416"/>
        <c:axId val="212093952"/>
      </c:barChart>
      <c:catAx>
        <c:axId val="212092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212093952"/>
        <c:crosses val="autoZero"/>
        <c:auto val="1"/>
        <c:lblAlgn val="ctr"/>
        <c:lblOffset val="100"/>
        <c:noMultiLvlLbl val="0"/>
      </c:catAx>
      <c:valAx>
        <c:axId val="212093952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one"/>
        <c:crossAx val="21209241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806842427040314"/>
          <c:y val="5.0926002870343212E-2"/>
          <c:w val="0.67034186557401332"/>
          <c:h val="0.85330912403072912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'GRÁFICO 18'!$D$35</c:f>
              <c:strCache>
                <c:ptCount val="1"/>
                <c:pt idx="0">
                  <c:v>HERIDOS 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18'!$A$36:$A$42</c:f>
              <c:strCache>
                <c:ptCount val="7"/>
                <c:pt idx="0">
                  <c:v>RESTO DE PROVINCIAS</c:v>
                </c:pt>
                <c:pt idx="1">
                  <c:v>TUNGURAHUA</c:v>
                </c:pt>
                <c:pt idx="2">
                  <c:v>AZUAY</c:v>
                </c:pt>
                <c:pt idx="3">
                  <c:v>LOS RÍOS</c:v>
                </c:pt>
                <c:pt idx="4">
                  <c:v>MANABÍ</c:v>
                </c:pt>
                <c:pt idx="5">
                  <c:v>PICHINCHA</c:v>
                </c:pt>
                <c:pt idx="6">
                  <c:v>GUAYAS</c:v>
                </c:pt>
              </c:strCache>
            </c:strRef>
          </c:cat>
          <c:val>
            <c:numRef>
              <c:f>'GRÁFICO 18'!$D$36:$D$42</c:f>
              <c:numCache>
                <c:formatCode>_(* #,##0_);_(* \(#,##0\);_(* "-"??_);_(@_)</c:formatCode>
                <c:ptCount val="7"/>
                <c:pt idx="0">
                  <c:v>4550.9999999999991</c:v>
                </c:pt>
                <c:pt idx="1">
                  <c:v>844.00000000000068</c:v>
                </c:pt>
                <c:pt idx="2">
                  <c:v>946.00000000000034</c:v>
                </c:pt>
                <c:pt idx="3">
                  <c:v>904.00000000000023</c:v>
                </c:pt>
                <c:pt idx="4">
                  <c:v>966.00000000000011</c:v>
                </c:pt>
                <c:pt idx="5">
                  <c:v>5872.0000000000155</c:v>
                </c:pt>
                <c:pt idx="6">
                  <c:v>7374.9999999999827</c:v>
                </c:pt>
              </c:numCache>
            </c:numRef>
          </c:val>
        </c:ser>
        <c:ser>
          <c:idx val="0"/>
          <c:order val="1"/>
          <c:tx>
            <c:strRef>
              <c:f>'GRÁFICO 18'!$C$35</c:f>
              <c:strCache>
                <c:ptCount val="1"/>
                <c:pt idx="0">
                  <c:v>MUERTOS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5.86080611123635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87735823096293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473070288140059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038936502122559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256003395131313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03893650212255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07579460090999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18'!$A$36:$A$42</c:f>
              <c:strCache>
                <c:ptCount val="7"/>
                <c:pt idx="0">
                  <c:v>RESTO DE PROVINCIAS</c:v>
                </c:pt>
                <c:pt idx="1">
                  <c:v>TUNGURAHUA</c:v>
                </c:pt>
                <c:pt idx="2">
                  <c:v>AZUAY</c:v>
                </c:pt>
                <c:pt idx="3">
                  <c:v>LOS RÍOS</c:v>
                </c:pt>
                <c:pt idx="4">
                  <c:v>MANABÍ</c:v>
                </c:pt>
                <c:pt idx="5">
                  <c:v>PICHINCHA</c:v>
                </c:pt>
                <c:pt idx="6">
                  <c:v>GUAYAS</c:v>
                </c:pt>
              </c:strCache>
            </c:strRef>
          </c:cat>
          <c:val>
            <c:numRef>
              <c:f>'GRÁFICO 18'!$C$36:$C$42</c:f>
              <c:numCache>
                <c:formatCode>_(* #,##0_);_(* \(#,##0\);_(* "-"??_);_(@_)</c:formatCode>
                <c:ptCount val="7"/>
                <c:pt idx="0">
                  <c:v>748</c:v>
                </c:pt>
                <c:pt idx="1">
                  <c:v>93.000000000000099</c:v>
                </c:pt>
                <c:pt idx="2">
                  <c:v>61.000000000000021</c:v>
                </c:pt>
                <c:pt idx="3">
                  <c:v>134.99999999999997</c:v>
                </c:pt>
                <c:pt idx="4">
                  <c:v>140.99999999999986</c:v>
                </c:pt>
                <c:pt idx="5">
                  <c:v>331.00000000000085</c:v>
                </c:pt>
                <c:pt idx="6">
                  <c:v>457.99999999999898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212156416"/>
        <c:axId val="212157952"/>
      </c:barChart>
      <c:catAx>
        <c:axId val="21215641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2157952"/>
        <c:crosses val="autoZero"/>
        <c:auto val="1"/>
        <c:lblAlgn val="ctr"/>
        <c:lblOffset val="100"/>
        <c:noMultiLvlLbl val="0"/>
      </c:catAx>
      <c:valAx>
        <c:axId val="212157952"/>
        <c:scaling>
          <c:orientation val="minMax"/>
          <c:max val="10000"/>
        </c:scaling>
        <c:delete val="1"/>
        <c:axPos val="b"/>
        <c:numFmt formatCode="#,##0" sourceLinked="0"/>
        <c:majorTickMark val="out"/>
        <c:minorTickMark val="none"/>
        <c:tickLblPos val="nextTo"/>
        <c:crossAx val="212156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216366762932064"/>
          <c:y val="0.92232529153033949"/>
          <c:w val="0.65564149163583152"/>
          <c:h val="7.5849372995042283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35395296431697E-2"/>
          <c:y val="3.4072419086028614E-2"/>
          <c:w val="0.92366138475866622"/>
          <c:h val="0.789782389101865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19'!$AY$8</c:f>
              <c:strCache>
                <c:ptCount val="1"/>
                <c:pt idx="0">
                  <c:v>Nacionales: 82.052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19'!$AX$9:$AX$12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19'!$AY$9:$AY$12</c:f>
              <c:numCache>
                <c:formatCode>0.0%</c:formatCode>
                <c:ptCount val="4"/>
                <c:pt idx="0">
                  <c:v>0.22113504666696157</c:v>
                </c:pt>
                <c:pt idx="1">
                  <c:v>8.3823594461892331E-2</c:v>
                </c:pt>
                <c:pt idx="2">
                  <c:v>0.11273499358605742</c:v>
                </c:pt>
                <c:pt idx="3">
                  <c:v>0.30820542309904014</c:v>
                </c:pt>
              </c:numCache>
            </c:numRef>
          </c:val>
        </c:ser>
        <c:ser>
          <c:idx val="1"/>
          <c:order val="1"/>
          <c:tx>
            <c:strRef>
              <c:f>'GRÁFICO 19'!$AZ$8</c:f>
              <c:strCache>
                <c:ptCount val="1"/>
                <c:pt idx="0">
                  <c:v>Extranjeros: 30.983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5.09285773115311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2.9861892275222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3.5834270730266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19'!$AX$9:$AX$12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19'!$AZ$9:$AZ$12</c:f>
              <c:numCache>
                <c:formatCode>0.0%</c:formatCode>
                <c:ptCount val="4"/>
                <c:pt idx="0">
                  <c:v>4.0253018976423229E-2</c:v>
                </c:pt>
                <c:pt idx="1">
                  <c:v>1.0271154952006015E-2</c:v>
                </c:pt>
                <c:pt idx="2">
                  <c:v>2.6089264387136726E-2</c:v>
                </c:pt>
                <c:pt idx="3">
                  <c:v>0.19748750387048258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462976"/>
        <c:axId val="241030272"/>
      </c:barChart>
      <c:catAx>
        <c:axId val="212462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241030272"/>
        <c:crosses val="autoZero"/>
        <c:auto val="1"/>
        <c:lblAlgn val="ctr"/>
        <c:lblOffset val="100"/>
        <c:noMultiLvlLbl val="0"/>
      </c:catAx>
      <c:valAx>
        <c:axId val="24103027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12462976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3.6214539622026545E-2"/>
          <c:y val="0.91137232255542322"/>
          <c:w val="0.96378551936591061"/>
          <c:h val="5.17874324558319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286030912802567E-2"/>
          <c:y val="0.26816822315815175"/>
          <c:w val="0.9187026895138124"/>
          <c:h val="0.46905255447720196"/>
        </c:manualLayout>
      </c:layout>
      <c:lineChart>
        <c:grouping val="standard"/>
        <c:varyColors val="0"/>
        <c:ser>
          <c:idx val="1"/>
          <c:order val="0"/>
          <c:tx>
            <c:v>2015</c:v>
          </c:tx>
          <c:spPr>
            <a:ln w="19050"/>
          </c:spPr>
          <c:marker>
            <c:symbol val="square"/>
            <c:size val="4"/>
            <c:spPr>
              <a:ln w="19050"/>
            </c:spPr>
          </c:marker>
          <c:dLbls>
            <c:dLbl>
              <c:idx val="0"/>
              <c:layout>
                <c:manualLayout>
                  <c:x val="-3.4338057742782153E-2"/>
                  <c:y val="-7.14994811695049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7459756570574036E-2"/>
                  <c:y val="-4.7497866870264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3888363954505686E-2"/>
                  <c:y val="-6.9495452603308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1216463808811695E-2"/>
                  <c:y val="-5.08905716467120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893613298337708E-2"/>
                  <c:y val="-6.2125862174204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5528608923884515E-2"/>
                  <c:y val="-7.4891778062625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7459784193642459E-2"/>
                  <c:y val="-5.9317096990783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2777252843394576E-2"/>
                  <c:y val="-5.311554660318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1216455928846722E-2"/>
                  <c:y val="3.1118110236220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6613356663750365E-2"/>
                  <c:y val="5.9317096990783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9814406532516661E-2"/>
                  <c:y val="5.9901117011536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5.9519393409157191E-3"/>
                  <c:y val="6.89592870658609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20'!$B$37:$M$37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20'!$C$75:$N$75</c:f>
              <c:numCache>
                <c:formatCode>###0</c:formatCode>
                <c:ptCount val="12"/>
                <c:pt idx="0">
                  <c:v>7714</c:v>
                </c:pt>
                <c:pt idx="1">
                  <c:v>10555</c:v>
                </c:pt>
                <c:pt idx="2">
                  <c:v>9356</c:v>
                </c:pt>
                <c:pt idx="3">
                  <c:v>10820</c:v>
                </c:pt>
                <c:pt idx="4">
                  <c:v>10506</c:v>
                </c:pt>
                <c:pt idx="5">
                  <c:v>7570</c:v>
                </c:pt>
                <c:pt idx="6">
                  <c:v>10331</c:v>
                </c:pt>
                <c:pt idx="7">
                  <c:v>12207</c:v>
                </c:pt>
                <c:pt idx="8">
                  <c:v>4265</c:v>
                </c:pt>
                <c:pt idx="9">
                  <c:v>5826</c:v>
                </c:pt>
                <c:pt idx="10">
                  <c:v>4891</c:v>
                </c:pt>
                <c:pt idx="11">
                  <c:v>3931</c:v>
                </c:pt>
              </c:numCache>
            </c:numRef>
          </c:val>
          <c:smooth val="0"/>
        </c:ser>
        <c:ser>
          <c:idx val="0"/>
          <c:order val="1"/>
          <c:tx>
            <c:v>2016</c:v>
          </c:tx>
          <c:spPr>
            <a:ln w="19050"/>
          </c:spPr>
          <c:marker>
            <c:symbol val="diamond"/>
            <c:size val="4"/>
            <c:spPr>
              <a:ln w="19050"/>
            </c:spPr>
          </c:marker>
          <c:dLbls>
            <c:dLbl>
              <c:idx val="0"/>
              <c:layout>
                <c:manualLayout>
                  <c:x val="-2.8332808398950131E-2"/>
                  <c:y val="5.311554660318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9655643044619422E-2"/>
                  <c:y val="-5.814954526033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5766929133858267E-2"/>
                  <c:y val="-5.1947994872733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1454534849810444E-2"/>
                  <c:y val="4.6913996215589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8253484981044037E-2"/>
                  <c:y val="5.9317096990783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6772003499562502E-2"/>
                  <c:y val="4.4105231032167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8604651162790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962962962962962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1401808107319918E-2"/>
                  <c:y val="-6.6686199108832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341230679498385E-2"/>
                  <c:y val="-5.9317096990783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5290522018081074E-2"/>
                  <c:y val="-5.53407800769089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0078973461650627E-2"/>
                  <c:y val="-6.5518647378379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20'!$B$40:$M$40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20'!$C$68:$N$68</c:f>
              <c:numCache>
                <c:formatCode>###0</c:formatCode>
                <c:ptCount val="12"/>
                <c:pt idx="0">
                  <c:v>4690</c:v>
                </c:pt>
                <c:pt idx="1">
                  <c:v>7484</c:v>
                </c:pt>
                <c:pt idx="2">
                  <c:v>6924</c:v>
                </c:pt>
                <c:pt idx="3">
                  <c:v>4631</c:v>
                </c:pt>
                <c:pt idx="4">
                  <c:v>5636</c:v>
                </c:pt>
                <c:pt idx="5">
                  <c:v>4970</c:v>
                </c:pt>
                <c:pt idx="6">
                  <c:v>9858</c:v>
                </c:pt>
                <c:pt idx="7">
                  <c:v>12006</c:v>
                </c:pt>
                <c:pt idx="8">
                  <c:v>6271</c:v>
                </c:pt>
                <c:pt idx="9">
                  <c:v>6884</c:v>
                </c:pt>
                <c:pt idx="10">
                  <c:v>7427</c:v>
                </c:pt>
                <c:pt idx="11">
                  <c:v>5271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899584"/>
        <c:axId val="242934144"/>
      </c:lineChart>
      <c:catAx>
        <c:axId val="242899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es-ES"/>
          </a:p>
        </c:txPr>
        <c:crossAx val="242934144"/>
        <c:crosses val="autoZero"/>
        <c:auto val="1"/>
        <c:lblAlgn val="ctr"/>
        <c:lblOffset val="100"/>
        <c:noMultiLvlLbl val="0"/>
      </c:catAx>
      <c:valAx>
        <c:axId val="242934144"/>
        <c:scaling>
          <c:orientation val="minMax"/>
          <c:min val="3000"/>
        </c:scaling>
        <c:delete val="0"/>
        <c:axPos val="l"/>
        <c:numFmt formatCode="#,##0" sourceLinked="0"/>
        <c:majorTickMark val="out"/>
        <c:minorTickMark val="none"/>
        <c:tickLblPos val="nextTo"/>
        <c:crossAx val="242899584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777313791335391"/>
          <c:y val="0.89587201328444277"/>
          <c:w val="0.26951041277997112"/>
          <c:h val="6.3415529398187606E-2"/>
        </c:manualLayout>
      </c:layout>
      <c:overlay val="0"/>
    </c:legend>
    <c:plotVisOnly val="1"/>
    <c:dispBlanksAs val="gap"/>
    <c:showDLblsOverMax val="0"/>
  </c:chart>
  <c:spPr>
    <a:noFill/>
    <a:ln>
      <a:solidFill>
        <a:sysClr val="windowText" lastClr="000000"/>
      </a:solidFill>
    </a:ln>
  </c:spPr>
  <c:txPr>
    <a:bodyPr/>
    <a:lstStyle/>
    <a:p>
      <a:pPr>
        <a:defRPr sz="8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48997754872589E-2"/>
          <c:y val="0.24528323276614164"/>
          <c:w val="0.9187026895138124"/>
          <c:h val="0.50770889174330369"/>
        </c:manualLayout>
      </c:layout>
      <c:lineChart>
        <c:grouping val="standard"/>
        <c:varyColors val="0"/>
        <c:ser>
          <c:idx val="1"/>
          <c:order val="0"/>
          <c:tx>
            <c:v>2015</c:v>
          </c:tx>
          <c:spPr>
            <a:ln w="19050"/>
          </c:spPr>
          <c:marker>
            <c:symbol val="square"/>
            <c:size val="4"/>
            <c:spPr>
              <a:ln w="19050"/>
            </c:spPr>
          </c:marker>
          <c:dLbls>
            <c:dLbl>
              <c:idx val="0"/>
              <c:layout>
                <c:manualLayout>
                  <c:x val="-3.2856576261300674E-2"/>
                  <c:y val="-6.6229435151166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8570895304753572E-2"/>
                  <c:y val="-5.3757690408147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8332808398950131E-2"/>
                  <c:y val="4.30061523265178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1216463808811695E-2"/>
                  <c:y val="-5.08905716467120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338110189692864E-2"/>
                  <c:y val="-3.73197525409221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9602682997958587E-2"/>
                  <c:y val="6.809307451698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7459756570574036E-2"/>
                  <c:y val="-4.07124573173696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2777286999252281E-2"/>
                  <c:y val="-4.0712457317369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0846077573636629E-2"/>
                  <c:y val="-6.909661055211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8094838145231844E-2"/>
                  <c:y val="-9.07431194198023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777369495479623E-2"/>
                  <c:y val="9.1316357341635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9889763779527559E-3"/>
                  <c:y val="6.54664323111001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20'!$B$37:$M$37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20'!$C$76:$N$76</c:f>
              <c:numCache>
                <c:formatCode>###0</c:formatCode>
                <c:ptCount val="12"/>
                <c:pt idx="0">
                  <c:v>3031</c:v>
                </c:pt>
                <c:pt idx="1">
                  <c:v>2594</c:v>
                </c:pt>
                <c:pt idx="2">
                  <c:v>2441</c:v>
                </c:pt>
                <c:pt idx="3">
                  <c:v>2207</c:v>
                </c:pt>
                <c:pt idx="4">
                  <c:v>2413</c:v>
                </c:pt>
                <c:pt idx="5">
                  <c:v>2274</c:v>
                </c:pt>
                <c:pt idx="6">
                  <c:v>4360</c:v>
                </c:pt>
                <c:pt idx="7">
                  <c:v>3759</c:v>
                </c:pt>
                <c:pt idx="8">
                  <c:v>2602</c:v>
                </c:pt>
                <c:pt idx="9">
                  <c:v>3056</c:v>
                </c:pt>
                <c:pt idx="10">
                  <c:v>3110</c:v>
                </c:pt>
                <c:pt idx="11">
                  <c:v>1500</c:v>
                </c:pt>
              </c:numCache>
            </c:numRef>
          </c:val>
          <c:smooth val="0"/>
        </c:ser>
        <c:ser>
          <c:idx val="0"/>
          <c:order val="1"/>
          <c:tx>
            <c:v>2016</c:v>
          </c:tx>
          <c:spPr>
            <a:ln w="19050"/>
          </c:spPr>
          <c:marker>
            <c:symbol val="diamond"/>
            <c:size val="4"/>
            <c:spPr>
              <a:ln w="19050"/>
            </c:spPr>
          </c:marker>
          <c:dLbls>
            <c:dLbl>
              <c:idx val="0"/>
              <c:layout>
                <c:manualLayout>
                  <c:x val="-3.1295771361913097E-2"/>
                  <c:y val="6.5751326136396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9655643044619422E-2"/>
                  <c:y val="4.7975528704778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724841061533975E-2"/>
                  <c:y val="-6.47004720956848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491571886847478E-2"/>
                  <c:y val="5.94915483141481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3809040536599591E-2"/>
                  <c:y val="6.5751326136396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9734966462525464E-2"/>
                  <c:y val="-5.6051134991369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2222222222222223E-2"/>
                  <c:y val="6.8857556044727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6666666666666668E-2"/>
                  <c:y val="6.8857556044727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7698104403616215E-2"/>
                  <c:y val="7.0912439016455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8967862350539409E-2"/>
                  <c:y val="6.5704008130810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09040536599591E-2"/>
                  <c:y val="-5.5573518872490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4523417906095071E-2"/>
                  <c:y val="-7.8270881780892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20'!$B$40:$M$40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20'!$C$69:$N$69</c:f>
              <c:numCache>
                <c:formatCode>###0</c:formatCode>
                <c:ptCount val="12"/>
                <c:pt idx="0">
                  <c:v>2679</c:v>
                </c:pt>
                <c:pt idx="1">
                  <c:v>2450</c:v>
                </c:pt>
                <c:pt idx="2">
                  <c:v>2516</c:v>
                </c:pt>
                <c:pt idx="3">
                  <c:v>1830</c:v>
                </c:pt>
                <c:pt idx="4">
                  <c:v>2011</c:v>
                </c:pt>
                <c:pt idx="5">
                  <c:v>2451</c:v>
                </c:pt>
                <c:pt idx="6">
                  <c:v>3460</c:v>
                </c:pt>
                <c:pt idx="7">
                  <c:v>3157</c:v>
                </c:pt>
                <c:pt idx="8">
                  <c:v>2175</c:v>
                </c:pt>
                <c:pt idx="9">
                  <c:v>2745</c:v>
                </c:pt>
                <c:pt idx="10">
                  <c:v>3309</c:v>
                </c:pt>
                <c:pt idx="11">
                  <c:v>2200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115520"/>
        <c:axId val="243117056"/>
      </c:lineChart>
      <c:catAx>
        <c:axId val="243115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es-ES"/>
          </a:p>
        </c:txPr>
        <c:crossAx val="243117056"/>
        <c:crosses val="autoZero"/>
        <c:auto val="1"/>
        <c:lblAlgn val="ctr"/>
        <c:lblOffset val="100"/>
        <c:noMultiLvlLbl val="0"/>
      </c:catAx>
      <c:valAx>
        <c:axId val="243117056"/>
        <c:scaling>
          <c:orientation val="minMax"/>
          <c:max val="4500"/>
          <c:min val="1000"/>
        </c:scaling>
        <c:delete val="0"/>
        <c:axPos val="l"/>
        <c:numFmt formatCode="#,##0" sourceLinked="0"/>
        <c:majorTickMark val="out"/>
        <c:minorTickMark val="none"/>
        <c:tickLblPos val="nextTo"/>
        <c:crossAx val="243115520"/>
        <c:crosses val="autoZero"/>
        <c:crossBetween val="between"/>
        <c:majorUnit val="500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777313791335391"/>
          <c:y val="0.89587201328444277"/>
          <c:w val="0.26951041277997112"/>
          <c:h val="6.3415529398187606E-2"/>
        </c:manualLayout>
      </c:layout>
      <c:overlay val="0"/>
    </c:legend>
    <c:plotVisOnly val="1"/>
    <c:dispBlanksAs val="gap"/>
    <c:showDLblsOverMax val="0"/>
  </c:chart>
  <c:spPr>
    <a:noFill/>
    <a:ln>
      <a:solidFill>
        <a:sysClr val="windowText" lastClr="000000"/>
      </a:solidFill>
    </a:ln>
  </c:spPr>
  <c:txPr>
    <a:bodyPr/>
    <a:lstStyle/>
    <a:p>
      <a:pPr>
        <a:defRPr sz="8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09587188126308"/>
          <c:y val="4.703549432424925E-2"/>
          <c:w val="0.77938237998672344"/>
          <c:h val="0.8015460327074500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21'!$C$34</c:f>
              <c:strCache>
                <c:ptCount val="1"/>
                <c:pt idx="0">
                  <c:v>HOMBRE: 49.402</c:v>
                </c:pt>
              </c:strCache>
            </c:strRef>
          </c:tx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21'!$D$36:$D$44</c:f>
              <c:numCache>
                <c:formatCode>0.0%</c:formatCode>
                <c:ptCount val="9"/>
                <c:pt idx="0">
                  <c:v>0.4246987951807229</c:v>
                </c:pt>
                <c:pt idx="1">
                  <c:v>0.4460084249460598</c:v>
                </c:pt>
                <c:pt idx="2">
                  <c:v>0.41984518734574827</c:v>
                </c:pt>
                <c:pt idx="3">
                  <c:v>0.39759926131117268</c:v>
                </c:pt>
                <c:pt idx="4">
                  <c:v>0.43551857696169849</c:v>
                </c:pt>
                <c:pt idx="5">
                  <c:v>0.43827346815575008</c:v>
                </c:pt>
                <c:pt idx="6">
                  <c:v>0.41295256303023059</c:v>
                </c:pt>
                <c:pt idx="7">
                  <c:v>0.47412287664708685</c:v>
                </c:pt>
                <c:pt idx="8">
                  <c:v>0.52562403357631982</c:v>
                </c:pt>
              </c:numCache>
            </c:numRef>
          </c:val>
        </c:ser>
        <c:ser>
          <c:idx val="1"/>
          <c:order val="1"/>
          <c:tx>
            <c:strRef>
              <c:f>'GRÁFICO 21'!$E$34</c:f>
              <c:strCache>
                <c:ptCount val="1"/>
                <c:pt idx="0">
                  <c:v>MUJER: 63.627</c:v>
                </c:pt>
              </c:strCache>
            </c:strRef>
          </c:tx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21'!$F$36:$F$44</c:f>
              <c:numCache>
                <c:formatCode>0.0%</c:formatCode>
                <c:ptCount val="9"/>
                <c:pt idx="0">
                  <c:v>0.57228915662650603</c:v>
                </c:pt>
                <c:pt idx="1">
                  <c:v>0.55368334532004526</c:v>
                </c:pt>
                <c:pt idx="2">
                  <c:v>0.58004262957146058</c:v>
                </c:pt>
                <c:pt idx="3">
                  <c:v>0.60240073868882738</c:v>
                </c:pt>
                <c:pt idx="4">
                  <c:v>0.56448142303830151</c:v>
                </c:pt>
                <c:pt idx="5">
                  <c:v>0.56172653184424992</c:v>
                </c:pt>
                <c:pt idx="6">
                  <c:v>0.58704743696976935</c:v>
                </c:pt>
                <c:pt idx="7">
                  <c:v>0.52587712335291315</c:v>
                </c:pt>
                <c:pt idx="8">
                  <c:v>0.47437596642368013</c:v>
                </c:pt>
              </c:numCache>
            </c:numRef>
          </c:val>
        </c:ser>
        <c:ser>
          <c:idx val="2"/>
          <c:order val="2"/>
          <c:tx>
            <c:strRef>
              <c:f>'GRÁFICO 21'!$G$34</c:f>
              <c:strCache>
                <c:ptCount val="1"/>
                <c:pt idx="0">
                  <c:v>NO INFORMA: 6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81660962129843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37698160684773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7201524178486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21'!$H$36:$H$44</c:f>
              <c:numCache>
                <c:formatCode>0.00%</c:formatCode>
                <c:ptCount val="9"/>
                <c:pt idx="0">
                  <c:v>3.0120481927710845E-3</c:v>
                </c:pt>
                <c:pt idx="1">
                  <c:v>3.082297338949964E-4</c:v>
                </c:pt>
                <c:pt idx="2">
                  <c:v>1.121830827911151E-4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overlap val="100"/>
        <c:axId val="247086464"/>
        <c:axId val="247088256"/>
      </c:barChart>
      <c:catAx>
        <c:axId val="24708646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247088256"/>
        <c:crosses val="autoZero"/>
        <c:auto val="1"/>
        <c:lblAlgn val="ctr"/>
        <c:lblOffset val="100"/>
        <c:noMultiLvlLbl val="0"/>
      </c:catAx>
      <c:valAx>
        <c:axId val="247088256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247086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4264208853243695E-2"/>
          <c:y val="0.93815667272360181"/>
          <c:w val="0.83116502548550364"/>
          <c:h val="5.9148748233393895E-2"/>
        </c:manualLayout>
      </c:layout>
      <c:overlay val="0"/>
    </c:legend>
    <c:plotVisOnly val="1"/>
    <c:dispBlanksAs val="gap"/>
    <c:showDLblsOverMax val="0"/>
  </c:chart>
  <c:spPr>
    <a:noFill/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585290847833381"/>
          <c:y val="0"/>
          <c:w val="0.51878402796438672"/>
          <c:h val="0.94652342838263059"/>
        </c:manualLayout>
      </c:layout>
      <c:pieChart>
        <c:varyColors val="1"/>
        <c:ser>
          <c:idx val="0"/>
          <c:order val="0"/>
          <c:explosion val="6"/>
          <c:dPt>
            <c:idx val="1"/>
            <c:bubble3D val="0"/>
            <c:explosion val="4"/>
          </c:dPt>
          <c:dLbls>
            <c:dLbl>
              <c:idx val="0"/>
              <c:layout>
                <c:manualLayout>
                  <c:x val="0.1610821177768629"/>
                  <c:y val="1.0498828909387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7902509801648567"/>
                  <c:y val="-4.01587401905908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5.6029435041260088E-2"/>
                  <c:y val="-1.6913702229483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22'!$A$30:$A$32</c:f>
              <c:strCache>
                <c:ptCount val="3"/>
                <c:pt idx="0">
                  <c:v>HOMBRE</c:v>
                </c:pt>
                <c:pt idx="1">
                  <c:v>MUJER</c:v>
                </c:pt>
                <c:pt idx="2">
                  <c:v>NO INFORMA</c:v>
                </c:pt>
              </c:strCache>
            </c:strRef>
          </c:cat>
          <c:val>
            <c:numRef>
              <c:f>'GRÁFICO 22'!$B$30:$B$32</c:f>
              <c:numCache>
                <c:formatCode>_(* #,##0_);_(* \(#,##0\);_(* "-"??_);_(@_)</c:formatCode>
                <c:ptCount val="3"/>
                <c:pt idx="0">
                  <c:v>49402</c:v>
                </c:pt>
                <c:pt idx="1">
                  <c:v>63627</c:v>
                </c:pt>
                <c:pt idx="2" formatCode="General">
                  <c:v>6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02"/>
      </c:pieChart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23'!$A$49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23'!$B$48:$J$48</c:f>
              <c:strCache>
                <c:ptCount val="9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  <c:pt idx="8">
                  <c:v>NO INFORMA</c:v>
                </c:pt>
              </c:strCache>
            </c:strRef>
          </c:cat>
          <c:val>
            <c:numRef>
              <c:f>'GRÁFICO 23'!$B$49:$J$49</c:f>
              <c:numCache>
                <c:formatCode>0%</c:formatCode>
                <c:ptCount val="9"/>
                <c:pt idx="0">
                  <c:v>8.0099084354403507E-2</c:v>
                </c:pt>
                <c:pt idx="1">
                  <c:v>0.11145220506922635</c:v>
                </c:pt>
                <c:pt idx="2">
                  <c:v>0.14807802892909275</c:v>
                </c:pt>
                <c:pt idx="3">
                  <c:v>0.14654752952625294</c:v>
                </c:pt>
                <c:pt idx="4">
                  <c:v>0.12334232759764675</c:v>
                </c:pt>
                <c:pt idx="5">
                  <c:v>0.14371654797186711</c:v>
                </c:pt>
                <c:pt idx="6">
                  <c:v>0.15772105984871942</c:v>
                </c:pt>
                <c:pt idx="7">
                  <c:v>8.6106073340115899E-2</c:v>
                </c:pt>
                <c:pt idx="8">
                  <c:v>2.9371433626752775E-3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746944"/>
        <c:axId val="205748480"/>
      </c:barChart>
      <c:catAx>
        <c:axId val="205746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 b="1"/>
            </a:pPr>
            <a:endParaRPr lang="es-ES"/>
          </a:p>
        </c:txPr>
        <c:crossAx val="205748480"/>
        <c:crosses val="autoZero"/>
        <c:auto val="1"/>
        <c:lblAlgn val="ctr"/>
        <c:lblOffset val="100"/>
        <c:noMultiLvlLbl val="0"/>
      </c:catAx>
      <c:valAx>
        <c:axId val="20574848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057469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24'!$A$39:$A$51</c:f>
              <c:strCache>
                <c:ptCount val="13"/>
                <c:pt idx="0">
                  <c:v>OTROS</c:v>
                </c:pt>
                <c:pt idx="1">
                  <c:v>BÉLGICA</c:v>
                </c:pt>
                <c:pt idx="2">
                  <c:v>ITALIA</c:v>
                </c:pt>
                <c:pt idx="3">
                  <c:v>ARGENTINA</c:v>
                </c:pt>
                <c:pt idx="4">
                  <c:v>COLOMBIA</c:v>
                </c:pt>
                <c:pt idx="5">
                  <c:v>CANADÁ</c:v>
                </c:pt>
                <c:pt idx="6">
                  <c:v>ESPAÑA</c:v>
                </c:pt>
                <c:pt idx="7">
                  <c:v>REINO UNIDO</c:v>
                </c:pt>
                <c:pt idx="8">
                  <c:v>SUIZA</c:v>
                </c:pt>
                <c:pt idx="9">
                  <c:v>PAÍSES BAJOS</c:v>
                </c:pt>
                <c:pt idx="10">
                  <c:v>FRANCIA</c:v>
                </c:pt>
                <c:pt idx="11">
                  <c:v>ALEMANIA</c:v>
                </c:pt>
                <c:pt idx="12">
                  <c:v>ESTADOS UNIDOS</c:v>
                </c:pt>
              </c:strCache>
            </c:strRef>
          </c:cat>
          <c:val>
            <c:numRef>
              <c:f>'GRÁFICO 24'!$C$39:$C$51</c:f>
              <c:numCache>
                <c:formatCode>0.0%</c:formatCode>
                <c:ptCount val="13"/>
                <c:pt idx="0">
                  <c:v>0.19920601620243358</c:v>
                </c:pt>
                <c:pt idx="1">
                  <c:v>2.4658683794338832E-2</c:v>
                </c:pt>
                <c:pt idx="2">
                  <c:v>2.8338120905012427E-2</c:v>
                </c:pt>
                <c:pt idx="3">
                  <c:v>2.9855081819062067E-2</c:v>
                </c:pt>
                <c:pt idx="4">
                  <c:v>3.1468870025497857E-2</c:v>
                </c:pt>
                <c:pt idx="5">
                  <c:v>3.6310234644805213E-2</c:v>
                </c:pt>
                <c:pt idx="6">
                  <c:v>3.682664687086467E-2</c:v>
                </c:pt>
                <c:pt idx="7">
                  <c:v>4.2281251008617626E-2</c:v>
                </c:pt>
                <c:pt idx="8">
                  <c:v>4.5896136591033795E-2</c:v>
                </c:pt>
                <c:pt idx="9">
                  <c:v>6.8618274537649682E-2</c:v>
                </c:pt>
                <c:pt idx="10">
                  <c:v>0.11238421069618823</c:v>
                </c:pt>
                <c:pt idx="11">
                  <c:v>0.1301681567311106</c:v>
                </c:pt>
                <c:pt idx="12">
                  <c:v>0.2139883161733854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"/>
        <c:axId val="110725760"/>
        <c:axId val="110739840"/>
      </c:barChart>
      <c:catAx>
        <c:axId val="110725760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10739840"/>
        <c:crosses val="autoZero"/>
        <c:auto val="1"/>
        <c:lblAlgn val="ctr"/>
        <c:lblOffset val="100"/>
        <c:noMultiLvlLbl val="0"/>
      </c:catAx>
      <c:valAx>
        <c:axId val="110739840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1072576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C" sz="1400"/>
              <a:t>Tráfico</a:t>
            </a:r>
            <a:r>
              <a:rPr lang="es-EC" sz="1400" baseline="0"/>
              <a:t> Aéreo </a:t>
            </a:r>
            <a:r>
              <a:rPr lang="es-EC" sz="1400"/>
              <a:t>Regular </a:t>
            </a:r>
          </a:p>
          <a:p>
            <a:pPr>
              <a:defRPr sz="1400"/>
            </a:pPr>
            <a:r>
              <a:rPr lang="es-EC" sz="1400"/>
              <a:t>Total 3.967.434</a:t>
            </a:r>
          </a:p>
        </c:rich>
      </c:tx>
      <c:layout>
        <c:manualLayout>
          <c:xMode val="edge"/>
          <c:yMode val="edge"/>
          <c:x val="0.35347730652410736"/>
          <c:y val="2.09393700965521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341565396311639"/>
          <c:y val="0.14808909697098671"/>
          <c:w val="0.85068730815427729"/>
          <c:h val="0.679447825778534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25'!$B$39</c:f>
              <c:strCache>
                <c:ptCount val="1"/>
                <c:pt idx="0">
                  <c:v>Pasajeros entrados: 1.967.423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2.9140359397765905E-2"/>
                  <c:y val="5.8434514531556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90254168690299E-2"/>
                  <c:y val="1.07132923579540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25'!$A$40:$A$43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MANTA</c:v>
                </c:pt>
                <c:pt idx="3">
                  <c:v>ESMERALDAS</c:v>
                </c:pt>
              </c:strCache>
            </c:strRef>
          </c:cat>
          <c:val>
            <c:numRef>
              <c:f>'GRÁFICO 25'!$B$40:$B$43</c:f>
              <c:numCache>
                <c:formatCode>0.0%</c:formatCode>
                <c:ptCount val="4"/>
                <c:pt idx="0">
                  <c:v>0.55369689182244997</c:v>
                </c:pt>
                <c:pt idx="1">
                  <c:v>0.43875313036393293</c:v>
                </c:pt>
                <c:pt idx="2" formatCode="0.00%">
                  <c:v>1.5212793588364067E-3</c:v>
                </c:pt>
                <c:pt idx="3" formatCode="0.00%">
                  <c:v>6.0286984547806956E-3</c:v>
                </c:pt>
              </c:numCache>
            </c:numRef>
          </c:val>
        </c:ser>
        <c:ser>
          <c:idx val="1"/>
          <c:order val="1"/>
          <c:tx>
            <c:strRef>
              <c:f>'GRÁFICO 25'!$C$39</c:f>
              <c:strCache>
                <c:ptCount val="1"/>
                <c:pt idx="0">
                  <c:v>Pasajeros salidos: 2.000.011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8853812530354651E-2"/>
                  <c:y val="5.8434514531556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94269062651773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713453132588657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5615994819491681E-2"/>
                  <c:y val="-2.3006620154949627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25'!$A$40:$A$43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MANTA</c:v>
                </c:pt>
                <c:pt idx="3">
                  <c:v>ESMERALDAS</c:v>
                </c:pt>
              </c:strCache>
            </c:strRef>
          </c:cat>
          <c:val>
            <c:numRef>
              <c:f>'GRÁFICO 25'!$C$40:$C$43</c:f>
              <c:numCache>
                <c:formatCode>0.0%</c:formatCode>
                <c:ptCount val="4"/>
                <c:pt idx="0">
                  <c:v>0.5396940316828257</c:v>
                </c:pt>
                <c:pt idx="1">
                  <c:v>0.45256801087594017</c:v>
                </c:pt>
                <c:pt idx="2" formatCode="0.00%">
                  <c:v>1.6574908838001392E-3</c:v>
                </c:pt>
                <c:pt idx="3" formatCode="0.00%">
                  <c:v>6.0804665574339337E-3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805760"/>
        <c:axId val="114807552"/>
      </c:barChart>
      <c:catAx>
        <c:axId val="11480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14807552"/>
        <c:crosses val="autoZero"/>
        <c:auto val="1"/>
        <c:lblAlgn val="ctr"/>
        <c:lblOffset val="100"/>
        <c:noMultiLvlLbl val="0"/>
      </c:catAx>
      <c:valAx>
        <c:axId val="11480755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114805760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2.2157279715547491E-2"/>
          <c:y val="0.89204122071033631"/>
          <c:w val="0.93762859623380879"/>
          <c:h val="8.1329681615884969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C" sz="1400" b="1" i="0" u="none" strike="noStrike" baseline="0"/>
              <a:t>Tráfico Aéreo </a:t>
            </a:r>
            <a:r>
              <a:rPr lang="es-EC" sz="1400"/>
              <a:t>No</a:t>
            </a:r>
            <a:r>
              <a:rPr lang="es-EC" sz="1400" baseline="0"/>
              <a:t> regular</a:t>
            </a:r>
          </a:p>
          <a:p>
            <a:pPr>
              <a:defRPr sz="1400"/>
            </a:pPr>
            <a:r>
              <a:rPr lang="es-EC" sz="1400" baseline="0"/>
              <a:t>Total: 18.663</a:t>
            </a:r>
            <a:endParaRPr lang="es-EC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38189659783698"/>
          <c:y val="0.13724285138870421"/>
          <c:w val="0.86677358534330495"/>
          <c:h val="0.681049112751837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25'!$B$48</c:f>
              <c:strCache>
                <c:ptCount val="1"/>
                <c:pt idx="0">
                  <c:v>Pasajeros entrados: 9.009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80354261212615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50295217677179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9.0177109262703902E-3"/>
                  <c:y val="5.86633260904911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8.7994989135736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25'!$A$49:$A$52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25'!$B$49:$B$52</c:f>
              <c:numCache>
                <c:formatCode>0.0%</c:formatCode>
                <c:ptCount val="4"/>
                <c:pt idx="0">
                  <c:v>0.63847263847263847</c:v>
                </c:pt>
                <c:pt idx="1">
                  <c:v>0.31823731823731821</c:v>
                </c:pt>
                <c:pt idx="2">
                  <c:v>3.0969030969030968E-2</c:v>
                </c:pt>
                <c:pt idx="3">
                  <c:v>1.2321012321012322E-2</c:v>
                </c:pt>
              </c:numCache>
            </c:numRef>
          </c:val>
        </c:ser>
        <c:ser>
          <c:idx val="1"/>
          <c:order val="1"/>
          <c:tx>
            <c:strRef>
              <c:f>'GRÁFICO 25'!$C$48</c:f>
              <c:strCache>
                <c:ptCount val="1"/>
                <c:pt idx="0">
                  <c:v>Pasajeros salidos: 9.654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5029518210450624E-2"/>
                  <c:y val="8.7994989135736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0118087070871774E-3"/>
                  <c:y val="1.17326652180982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02361456836052E-2"/>
                  <c:y val="1.4665831522622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9.017710926270390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25'!$A$49:$A$52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25'!$C$49:$C$52</c:f>
              <c:numCache>
                <c:formatCode>0.0%</c:formatCode>
                <c:ptCount val="4"/>
                <c:pt idx="0">
                  <c:v>0.63196602444582561</c:v>
                </c:pt>
                <c:pt idx="1">
                  <c:v>0.24331883157240522</c:v>
                </c:pt>
                <c:pt idx="2">
                  <c:v>2.8589185829707892E-2</c:v>
                </c:pt>
                <c:pt idx="3">
                  <c:v>9.6125958152061319E-2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93376"/>
        <c:axId val="247186176"/>
      </c:barChart>
      <c:catAx>
        <c:axId val="110693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47186176"/>
        <c:crosses val="autoZero"/>
        <c:auto val="1"/>
        <c:lblAlgn val="ctr"/>
        <c:lblOffset val="100"/>
        <c:noMultiLvlLbl val="0"/>
      </c:catAx>
      <c:valAx>
        <c:axId val="24718617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110693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129616458529541E-2"/>
          <c:y val="0.87972309062421472"/>
          <c:w val="0.88461504101601407"/>
          <c:h val="9.0244519829128039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7860676473613"/>
          <c:y val="1.9092472406706962E-2"/>
          <c:w val="0.84716703341375343"/>
          <c:h val="0.703658642758899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26'!$I$40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26'!$I$41:$I$48</c:f>
              <c:numCache>
                <c:formatCode>0.0%</c:formatCode>
                <c:ptCount val="8"/>
                <c:pt idx="0">
                  <c:v>9.2117963447616497E-2</c:v>
                </c:pt>
                <c:pt idx="1">
                  <c:v>0.11027216821191986</c:v>
                </c:pt>
                <c:pt idx="2">
                  <c:v>7.6990052469651932E-2</c:v>
                </c:pt>
                <c:pt idx="3">
                  <c:v>6.1441794672523399E-2</c:v>
                </c:pt>
                <c:pt idx="4">
                  <c:v>5.8721484906906138E-3</c:v>
                </c:pt>
                <c:pt idx="5">
                  <c:v>3.8586516473579906E-2</c:v>
                </c:pt>
                <c:pt idx="6">
                  <c:v>3.3931188158316743E-2</c:v>
                </c:pt>
                <c:pt idx="7">
                  <c:v>0.13448505989815104</c:v>
                </c:pt>
              </c:numCache>
            </c:numRef>
          </c:val>
        </c:ser>
        <c:ser>
          <c:idx val="1"/>
          <c:order val="1"/>
          <c:tx>
            <c:strRef>
              <c:f>'GRÁFICO 26'!$J$40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26'!$J$41:$J$48</c:f>
              <c:numCache>
                <c:formatCode>0.0%</c:formatCode>
                <c:ptCount val="8"/>
                <c:pt idx="0">
                  <c:v>9.8393685547032844E-2</c:v>
                </c:pt>
                <c:pt idx="1">
                  <c:v>5.0822827627815675E-2</c:v>
                </c:pt>
                <c:pt idx="2">
                  <c:v>6.0555355914818525E-2</c:v>
                </c:pt>
                <c:pt idx="3">
                  <c:v>4.576036775009746E-2</c:v>
                </c:pt>
                <c:pt idx="4">
                  <c:v>6.7375444934820825E-2</c:v>
                </c:pt>
                <c:pt idx="5">
                  <c:v>2.5424120791512551E-2</c:v>
                </c:pt>
                <c:pt idx="6">
                  <c:v>2.2032374329262187E-2</c:v>
                </c:pt>
                <c:pt idx="7">
                  <c:v>6.838895346857285E-2</c:v>
                </c:pt>
              </c:numCache>
            </c:numRef>
          </c:val>
        </c:ser>
        <c:ser>
          <c:idx val="2"/>
          <c:order val="2"/>
          <c:tx>
            <c:strRef>
              <c:f>'GRÁFICO 26'!$K$40</c:f>
              <c:strCache>
                <c:ptCount val="1"/>
                <c:pt idx="0">
                  <c:v>MANTA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9790237088505734E-2"/>
                  <c:y val="3.13112539486982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26'!$K$41:$K$48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1.5212793588364067E-3</c:v>
                </c:pt>
              </c:numCache>
            </c:numRef>
          </c:val>
        </c:ser>
        <c:ser>
          <c:idx val="3"/>
          <c:order val="3"/>
          <c:tx>
            <c:strRef>
              <c:f>'GRÁFICO 26'!$L$40</c:f>
              <c:strCache>
                <c:ptCount val="1"/>
                <c:pt idx="0">
                  <c:v>ESMERALDAS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1531171118647587E-2"/>
                  <c:y val="-3.3934256163999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26'!$L$41:$L$48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6.0286984547806956E-3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115169152"/>
        <c:axId val="115170688"/>
      </c:barChart>
      <c:catAx>
        <c:axId val="115169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b" anchorCtr="1"/>
          <a:lstStyle/>
          <a:p>
            <a:pPr>
              <a:defRPr b="1"/>
            </a:pPr>
            <a:endParaRPr lang="es-ES"/>
          </a:p>
        </c:txPr>
        <c:crossAx val="115170688"/>
        <c:crosses val="autoZero"/>
        <c:auto val="1"/>
        <c:lblAlgn val="ctr"/>
        <c:lblOffset val="100"/>
        <c:noMultiLvlLbl val="0"/>
      </c:catAx>
      <c:valAx>
        <c:axId val="11517068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s-ES"/>
          </a:p>
        </c:txPr>
        <c:crossAx val="11516915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1548808137606238"/>
          <c:y val="0.8244385428131632"/>
          <c:w val="0.80877402743612592"/>
          <c:h val="5.1135851252171828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070805020331511E-2"/>
          <c:y val="2.7121130375902042E-2"/>
          <c:w val="0.8853276551882624"/>
          <c:h val="0.683560166616307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27'!$I$40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27'!$I$41:$I$48</c:f>
              <c:numCache>
                <c:formatCode>0.0%</c:formatCode>
                <c:ptCount val="8"/>
                <c:pt idx="0">
                  <c:v>9.0938999835500911E-2</c:v>
                </c:pt>
                <c:pt idx="1">
                  <c:v>0.10148294184381985</c:v>
                </c:pt>
                <c:pt idx="2">
                  <c:v>7.6586078776566729E-2</c:v>
                </c:pt>
                <c:pt idx="3">
                  <c:v>5.8576177831021932E-2</c:v>
                </c:pt>
                <c:pt idx="4">
                  <c:v>7.2024603864678741E-3</c:v>
                </c:pt>
                <c:pt idx="5">
                  <c:v>3.5212806329565187E-2</c:v>
                </c:pt>
                <c:pt idx="6">
                  <c:v>2.5799858100780445E-2</c:v>
                </c:pt>
                <c:pt idx="7">
                  <c:v>0.1438947085791028</c:v>
                </c:pt>
              </c:numCache>
            </c:numRef>
          </c:val>
        </c:ser>
        <c:ser>
          <c:idx val="1"/>
          <c:order val="1"/>
          <c:tx>
            <c:strRef>
              <c:f>'GRÁFICO 27'!$J$40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27'!$J$41:$J$48</c:f>
              <c:numCache>
                <c:formatCode>0.0%</c:formatCode>
                <c:ptCount val="8"/>
                <c:pt idx="0">
                  <c:v>9.970695161176614E-2</c:v>
                </c:pt>
                <c:pt idx="1">
                  <c:v>5.0002224987762564E-2</c:v>
                </c:pt>
                <c:pt idx="2">
                  <c:v>6.171166058586678E-2</c:v>
                </c:pt>
                <c:pt idx="3">
                  <c:v>4.6330245183651489E-2</c:v>
                </c:pt>
                <c:pt idx="4">
                  <c:v>6.7513128677792272E-2</c:v>
                </c:pt>
                <c:pt idx="5">
                  <c:v>3.4035812803029586E-2</c:v>
                </c:pt>
                <c:pt idx="6">
                  <c:v>2.8126845302350836E-2</c:v>
                </c:pt>
                <c:pt idx="7">
                  <c:v>6.5141141723720514E-2</c:v>
                </c:pt>
              </c:numCache>
            </c:numRef>
          </c:val>
        </c:ser>
        <c:ser>
          <c:idx val="2"/>
          <c:order val="2"/>
          <c:tx>
            <c:strRef>
              <c:f>'GRÁFICO 27'!$K$40</c:f>
              <c:strCache>
                <c:ptCount val="1"/>
                <c:pt idx="0">
                  <c:v>MANTA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6.39900315490866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27'!$K$41:$K$48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1.6574908838001392E-3</c:v>
                </c:pt>
              </c:numCache>
            </c:numRef>
          </c:val>
        </c:ser>
        <c:ser>
          <c:idx val="3"/>
          <c:order val="3"/>
          <c:tx>
            <c:strRef>
              <c:f>'GRÁFICO 27'!$L$40</c:f>
              <c:strCache>
                <c:ptCount val="1"/>
                <c:pt idx="0">
                  <c:v>ESMERALDAS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6.401996046790448E-2"/>
                  <c:y val="-3.3934343193811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27'!$L$41:$L$48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6.0804665574339337E-3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120320000"/>
        <c:axId val="120321536"/>
      </c:barChart>
      <c:catAx>
        <c:axId val="120320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b" anchorCtr="1"/>
          <a:lstStyle/>
          <a:p>
            <a:pPr>
              <a:defRPr b="1"/>
            </a:pPr>
            <a:endParaRPr lang="es-ES"/>
          </a:p>
        </c:txPr>
        <c:crossAx val="120321536"/>
        <c:crosses val="autoZero"/>
        <c:auto val="1"/>
        <c:lblAlgn val="ctr"/>
        <c:lblOffset val="100"/>
        <c:noMultiLvlLbl val="0"/>
      </c:catAx>
      <c:valAx>
        <c:axId val="12032153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s-ES"/>
          </a:p>
        </c:txPr>
        <c:crossAx val="12032000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6.267433709835761E-2"/>
          <c:y val="0.82161068813282989"/>
          <c:w val="0.86549264863544728"/>
          <c:h val="5.1135851252171828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39844099869323"/>
          <c:y val="0.145713064463698"/>
          <c:w val="0.80658423617938546"/>
          <c:h val="0.78152121613016245"/>
        </c:manualLayout>
      </c:layout>
      <c:pieChart>
        <c:varyColors val="1"/>
        <c:ser>
          <c:idx val="0"/>
          <c:order val="0"/>
          <c:explosion val="8"/>
          <c:dLbls>
            <c:dLbl>
              <c:idx val="0"/>
              <c:layout>
                <c:manualLayout>
                  <c:x val="0.21766864315369475"/>
                  <c:y val="0.1056075573477535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5949454496926304E-2"/>
                  <c:y val="7.041203607616443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ESMERALDAS
0,001%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28'!$A$41:$A$44</c:f>
              <c:strCache>
                <c:ptCount val="4"/>
                <c:pt idx="0">
                  <c:v>QUITO </c:v>
                </c:pt>
                <c:pt idx="1">
                  <c:v>GUAYAQUIL</c:v>
                </c:pt>
                <c:pt idx="2">
                  <c:v>LATACUNGA</c:v>
                </c:pt>
                <c:pt idx="3">
                  <c:v>ESMERALDAS</c:v>
                </c:pt>
              </c:strCache>
            </c:strRef>
          </c:cat>
          <c:val>
            <c:numRef>
              <c:f>'GRÁFICO 28'!$E$41:$E$44</c:f>
              <c:numCache>
                <c:formatCode>0.0%</c:formatCode>
                <c:ptCount val="4"/>
                <c:pt idx="0">
                  <c:v>0.83392722166462885</c:v>
                </c:pt>
                <c:pt idx="1">
                  <c:v>8.2140924792109951E-2</c:v>
                </c:pt>
                <c:pt idx="2">
                  <c:v>8.3920287603536467E-2</c:v>
                </c:pt>
                <c:pt idx="3" formatCode="0.000%">
                  <c:v>1.1565939724552133E-5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5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807933517668213E-2"/>
          <c:y val="0.12735689567086861"/>
          <c:w val="0.80638413296466349"/>
          <c:h val="0.78795288044429013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layout>
                <c:manualLayout>
                  <c:x val="0.22608958533023221"/>
                  <c:y val="-4.275190706299011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4.3397015525036158E-2"/>
                  <c:y val="2.5127400783333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28'!$A$41:$A$44</c:f>
              <c:strCache>
                <c:ptCount val="4"/>
                <c:pt idx="0">
                  <c:v>QUITO </c:v>
                </c:pt>
                <c:pt idx="1">
                  <c:v>GUAYAQUIL</c:v>
                </c:pt>
                <c:pt idx="2">
                  <c:v>LATACUNGA</c:v>
                </c:pt>
                <c:pt idx="3">
                  <c:v>ESMERALDAS</c:v>
                </c:pt>
              </c:strCache>
            </c:strRef>
          </c:cat>
          <c:val>
            <c:numRef>
              <c:f>'GRÁFICO 28'!$D$41:$D$44</c:f>
              <c:numCache>
                <c:formatCode>0.0%</c:formatCode>
                <c:ptCount val="4"/>
                <c:pt idx="0">
                  <c:v>0.70380969781657488</c:v>
                </c:pt>
                <c:pt idx="1">
                  <c:v>0.27420476757245965</c:v>
                </c:pt>
                <c:pt idx="2">
                  <c:v>2.1446075808268402E-2</c:v>
                </c:pt>
                <c:pt idx="3">
                  <c:v>5.3945880269691885E-4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5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402806130715269E-2"/>
          <c:y val="5.1400554097404488E-2"/>
          <c:w val="0.90528339940543556"/>
          <c:h val="0.60107923147186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29'!$H$15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VIRACOPOS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29'!$H$17:$H$23</c:f>
              <c:numCache>
                <c:formatCode>0.0%</c:formatCode>
                <c:ptCount val="7"/>
                <c:pt idx="0">
                  <c:v>0.24448327982994289</c:v>
                </c:pt>
                <c:pt idx="1">
                  <c:v>9.379126785774837E-2</c:v>
                </c:pt>
                <c:pt idx="2">
                  <c:v>8.3282085729300556E-2</c:v>
                </c:pt>
                <c:pt idx="3">
                  <c:v>2.0155898613111029E-2</c:v>
                </c:pt>
                <c:pt idx="4">
                  <c:v>5.2437902733548342E-2</c:v>
                </c:pt>
                <c:pt idx="5">
                  <c:v>3.938382892703058E-2</c:v>
                </c:pt>
                <c:pt idx="6">
                  <c:v>8.2199399989866917E-2</c:v>
                </c:pt>
              </c:numCache>
            </c:numRef>
          </c:val>
        </c:ser>
        <c:ser>
          <c:idx val="1"/>
          <c:order val="1"/>
          <c:tx>
            <c:strRef>
              <c:f>'GRÁFICO 29'!$I$15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1.5351915366407425E-3"/>
                  <c:y val="-2.4311867503608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elete val="1"/>
            </c:dLbl>
            <c:dLbl>
              <c:idx val="5"/>
              <c:layout>
                <c:manualLayout>
                  <c:x val="1.1258105048224214E-16"/>
                  <c:y val="-1.52380970664383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18297881115029E-5"/>
                  <c:y val="3.7125099773705642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VIRACOPOS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29'!$I$17:$I$23</c:f>
              <c:numCache>
                <c:formatCode>0.0%</c:formatCode>
                <c:ptCount val="7"/>
                <c:pt idx="0">
                  <c:v>0.18634450189408089</c:v>
                </c:pt>
                <c:pt idx="1">
                  <c:v>3.7036033814138669E-2</c:v>
                </c:pt>
                <c:pt idx="2">
                  <c:v>1.6166038537301319E-2</c:v>
                </c:pt>
                <c:pt idx="3">
                  <c:v>4.9778738772169123E-2</c:v>
                </c:pt>
                <c:pt idx="4">
                  <c:v>0</c:v>
                </c:pt>
                <c:pt idx="5">
                  <c:v>1.2357551025949386E-2</c:v>
                </c:pt>
                <c:pt idx="6">
                  <c:v>5.4337731997043504E-2</c:v>
                </c:pt>
              </c:numCache>
            </c:numRef>
          </c:val>
        </c:ser>
        <c:ser>
          <c:idx val="6"/>
          <c:order val="2"/>
          <c:tx>
            <c:strRef>
              <c:f>'GRÁFICO 29'!$J$15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0"/>
                  <c:y val="-1.530807685474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1.4964459408903852E-3"/>
                  <c:y val="-3.06161537094839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VIRACOPOS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29'!$J$17:$J$23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4.8083489689168066E-3</c:v>
                </c:pt>
                <c:pt idx="5">
                  <c:v>0</c:v>
                </c:pt>
                <c:pt idx="6">
                  <c:v>2.254443318241452E-2</c:v>
                </c:pt>
              </c:numCache>
            </c:numRef>
          </c:val>
        </c:ser>
        <c:ser>
          <c:idx val="2"/>
          <c:order val="3"/>
          <c:tx>
            <c:strRef>
              <c:f>'GRÁFICO 29'!$K$15</c:f>
              <c:strCache>
                <c:ptCount val="1"/>
                <c:pt idx="0">
                  <c:v>ESMERALDAS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4.6389824167601942E-2"/>
                  <c:y val="-3.9800999822329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VIRACOPOS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29'!$K$17:$K$23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8.9295812743708618E-4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160439296"/>
        <c:axId val="160465664"/>
      </c:barChart>
      <c:catAx>
        <c:axId val="160439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b="1"/>
            </a:pPr>
            <a:endParaRPr lang="es-ES"/>
          </a:p>
        </c:txPr>
        <c:crossAx val="160465664"/>
        <c:crosses val="autoZero"/>
        <c:auto val="1"/>
        <c:lblAlgn val="ctr"/>
        <c:lblOffset val="100"/>
        <c:noMultiLvlLbl val="0"/>
      </c:catAx>
      <c:valAx>
        <c:axId val="16046566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6043929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0133743383087215"/>
          <c:y val="0.76685694498393286"/>
          <c:w val="0.89866256616912787"/>
          <c:h val="5.5362925573576763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839325331846196E-2"/>
          <c:y val="4.5305382263862867E-2"/>
          <c:w val="0.92211991835560847"/>
          <c:h val="0.60107923147186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30'!$H$11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-6.12323074189690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6.12323074189690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30'!$A$13:$A$21</c:f>
              <c:strCache>
                <c:ptCount val="9"/>
                <c:pt idx="0">
                  <c:v>ÁMSTERDAM</c:v>
                </c:pt>
                <c:pt idx="1">
                  <c:v>MIAMI</c:v>
                </c:pt>
                <c:pt idx="2">
                  <c:v>NEW YORK</c:v>
                </c:pt>
                <c:pt idx="3">
                  <c:v>MADRID</c:v>
                </c:pt>
                <c:pt idx="4">
                  <c:v>PANAMÁ</c:v>
                </c:pt>
                <c:pt idx="5">
                  <c:v>BOGOTÁ</c:v>
                </c:pt>
                <c:pt idx="6">
                  <c:v>LIMA</c:v>
                </c:pt>
                <c:pt idx="7">
                  <c:v>OTROS</c:v>
                </c:pt>
                <c:pt idx="8">
                  <c:v>LUXEMBURGO</c:v>
                </c:pt>
              </c:strCache>
            </c:strRef>
          </c:cat>
          <c:val>
            <c:numRef>
              <c:f>'GRÁFICO 30'!$H$13:$H$20</c:f>
              <c:numCache>
                <c:formatCode>0.0%</c:formatCode>
                <c:ptCount val="8"/>
                <c:pt idx="0">
                  <c:v>0.26373707413578751</c:v>
                </c:pt>
                <c:pt idx="1">
                  <c:v>0.25813989182008207</c:v>
                </c:pt>
                <c:pt idx="2">
                  <c:v>3.5974038959405647E-3</c:v>
                </c:pt>
                <c:pt idx="3">
                  <c:v>4.0275067269362891E-2</c:v>
                </c:pt>
                <c:pt idx="4">
                  <c:v>2.1936615161402443E-2</c:v>
                </c:pt>
                <c:pt idx="5">
                  <c:v>3.5928847602480725E-2</c:v>
                </c:pt>
                <c:pt idx="6">
                  <c:v>1.2188302332956629E-2</c:v>
                </c:pt>
                <c:pt idx="7">
                  <c:v>2.8166777272311996E-2</c:v>
                </c:pt>
              </c:numCache>
            </c:numRef>
          </c:val>
        </c:ser>
        <c:ser>
          <c:idx val="1"/>
          <c:order val="1"/>
          <c:tx>
            <c:strRef>
              <c:f>'GRÁFICO 30'!$I$11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dLbl>
              <c:idx val="3"/>
              <c:layout>
                <c:manualLayout>
                  <c:x val="5.5649768019976218E-17"/>
                  <c:y val="-3.6739625523457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785453444754674E-3"/>
                  <c:y val="-9.18484611284535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30'!$A$13:$A$21</c:f>
              <c:strCache>
                <c:ptCount val="9"/>
                <c:pt idx="0">
                  <c:v>ÁMSTERDAM</c:v>
                </c:pt>
                <c:pt idx="1">
                  <c:v>MIAMI</c:v>
                </c:pt>
                <c:pt idx="2">
                  <c:v>NEW YORK</c:v>
                </c:pt>
                <c:pt idx="3">
                  <c:v>MADRID</c:v>
                </c:pt>
                <c:pt idx="4">
                  <c:v>PANAMÁ</c:v>
                </c:pt>
                <c:pt idx="5">
                  <c:v>BOGOTÁ</c:v>
                </c:pt>
                <c:pt idx="6">
                  <c:v>LIMA</c:v>
                </c:pt>
                <c:pt idx="7">
                  <c:v>OTROS</c:v>
                </c:pt>
                <c:pt idx="8">
                  <c:v>LUXEMBURGO</c:v>
                </c:pt>
              </c:strCache>
            </c:strRef>
          </c:cat>
          <c:val>
            <c:numRef>
              <c:f>'GRÁFICO 30'!$I$13:$I$20</c:f>
              <c:numCache>
                <c:formatCode>0.0%</c:formatCode>
                <c:ptCount val="8"/>
                <c:pt idx="0">
                  <c:v>1.5363786542817859E-2</c:v>
                </c:pt>
                <c:pt idx="1">
                  <c:v>4.7763740632930728E-2</c:v>
                </c:pt>
                <c:pt idx="2">
                  <c:v>6.5070583638802651E-2</c:v>
                </c:pt>
                <c:pt idx="3">
                  <c:v>1.9992112001977733E-2</c:v>
                </c:pt>
                <c:pt idx="4">
                  <c:v>2.6593344570097061E-2</c:v>
                </c:pt>
                <c:pt idx="5">
                  <c:v>7.2935698856996046E-3</c:v>
                </c:pt>
                <c:pt idx="6">
                  <c:v>2.7222256426991595E-2</c:v>
                </c:pt>
                <c:pt idx="7">
                  <c:v>5.9877043934236374E-3</c:v>
                </c:pt>
              </c:numCache>
            </c:numRef>
          </c:val>
        </c:ser>
        <c:ser>
          <c:idx val="6"/>
          <c:order val="2"/>
          <c:tx>
            <c:strRef>
              <c:f>'GRÁFICO 30'!$J$11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2.2452325641885561E-2"/>
                  <c:y val="-5.5109076677072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elete val="1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30'!$A$13:$A$21</c:f>
              <c:strCache>
                <c:ptCount val="9"/>
                <c:pt idx="0">
                  <c:v>ÁMSTERDAM</c:v>
                </c:pt>
                <c:pt idx="1">
                  <c:v>MIAMI</c:v>
                </c:pt>
                <c:pt idx="2">
                  <c:v>NEW YORK</c:v>
                </c:pt>
                <c:pt idx="3">
                  <c:v>MADRID</c:v>
                </c:pt>
                <c:pt idx="4">
                  <c:v>PANAMÁ</c:v>
                </c:pt>
                <c:pt idx="5">
                  <c:v>BOGOTÁ</c:v>
                </c:pt>
                <c:pt idx="6">
                  <c:v>LIMA</c:v>
                </c:pt>
                <c:pt idx="7">
                  <c:v>OTROS</c:v>
                </c:pt>
                <c:pt idx="8">
                  <c:v>LUXEMBURGO</c:v>
                </c:pt>
              </c:strCache>
            </c:strRef>
          </c:cat>
          <c:val>
            <c:numRef>
              <c:f>'GRÁFICO 30'!$J$13:$J$20</c:f>
              <c:numCache>
                <c:formatCode>0.0%</c:formatCode>
                <c:ptCount val="8"/>
                <c:pt idx="0">
                  <c:v>6.2620739410499643E-2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5.8947863799935489E-4</c:v>
                </c:pt>
                <c:pt idx="6">
                  <c:v>0</c:v>
                </c:pt>
                <c:pt idx="7">
                  <c:v>5.7501640112253109E-2</c:v>
                </c:pt>
              </c:numCache>
            </c:numRef>
          </c:val>
        </c:ser>
        <c:ser>
          <c:idx val="2"/>
          <c:order val="3"/>
          <c:tx>
            <c:v>ESMERALDAS</c:v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3.9108196749158317E-2"/>
                  <c:y val="-3.6739384451381425E-2"/>
                </c:manualLayout>
              </c:layout>
              <c:numFmt formatCode="0.0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'GRÁFICO 30'!$K$13:$K$20</c:f>
              <c:numCache>
                <c:formatCode>0.000%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3.1064256182128787E-5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122315520"/>
        <c:axId val="122317056"/>
      </c:barChart>
      <c:catAx>
        <c:axId val="122315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b="1"/>
            </a:pPr>
            <a:endParaRPr lang="es-ES"/>
          </a:p>
        </c:txPr>
        <c:crossAx val="122317056"/>
        <c:crosses val="autoZero"/>
        <c:auto val="1"/>
        <c:lblAlgn val="ctr"/>
        <c:lblOffset val="100"/>
        <c:noMultiLvlLbl val="0"/>
      </c:catAx>
      <c:valAx>
        <c:axId val="12231705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2231552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4.2027737872821408E-2"/>
          <c:y val="0.80165204969203441"/>
          <c:w val="0.90866990777527867"/>
          <c:h val="5.5362925573576763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31'!$A$56:$A$62</c:f>
              <c:strCache>
                <c:ptCount val="7"/>
                <c:pt idx="0">
                  <c:v>OTROS</c:v>
                </c:pt>
                <c:pt idx="1">
                  <c:v>COCA</c:v>
                </c:pt>
                <c:pt idx="2">
                  <c:v>MANTA</c:v>
                </c:pt>
                <c:pt idx="3">
                  <c:v>CUENCA</c:v>
                </c:pt>
                <c:pt idx="4">
                  <c:v>BALTRA</c:v>
                </c:pt>
                <c:pt idx="5">
                  <c:v>GUAYAQUIL</c:v>
                </c:pt>
                <c:pt idx="6">
                  <c:v>QUITO</c:v>
                </c:pt>
              </c:strCache>
            </c:strRef>
          </c:cat>
          <c:val>
            <c:numRef>
              <c:f>'GRÁFICO 31'!$C$56:$C$62</c:f>
              <c:numCache>
                <c:formatCode>0.00%</c:formatCode>
                <c:ptCount val="7"/>
                <c:pt idx="0">
                  <c:v>8.6426885165943379E-2</c:v>
                </c:pt>
                <c:pt idx="1">
                  <c:v>2.523182898526969E-2</c:v>
                </c:pt>
                <c:pt idx="2">
                  <c:v>3.3041085886500579E-2</c:v>
                </c:pt>
                <c:pt idx="3">
                  <c:v>5.3605018180509771E-2</c:v>
                </c:pt>
                <c:pt idx="4">
                  <c:v>7.3400018523663985E-2</c:v>
                </c:pt>
                <c:pt idx="5">
                  <c:v>0.29072857301821781</c:v>
                </c:pt>
                <c:pt idx="6">
                  <c:v>0.43756659023989475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2"/>
        <c:axId val="162965376"/>
        <c:axId val="162968320"/>
      </c:barChart>
      <c:catAx>
        <c:axId val="162965376"/>
        <c:scaling>
          <c:orientation val="minMax"/>
        </c:scaling>
        <c:delete val="0"/>
        <c:axPos val="l"/>
        <c:majorTickMark val="out"/>
        <c:minorTickMark val="none"/>
        <c:tickLblPos val="nextTo"/>
        <c:crossAx val="162968320"/>
        <c:crosses val="autoZero"/>
        <c:auto val="1"/>
        <c:lblAlgn val="ctr"/>
        <c:lblOffset val="100"/>
        <c:noMultiLvlLbl val="0"/>
      </c:catAx>
      <c:valAx>
        <c:axId val="162968320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crossAx val="1629653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dLbl>
              <c:idx val="0"/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31'!$D$66:$D$72</c:f>
              <c:strCache>
                <c:ptCount val="7"/>
                <c:pt idx="0">
                  <c:v>OTROS</c:v>
                </c:pt>
                <c:pt idx="1">
                  <c:v>GUAYAQUIL</c:v>
                </c:pt>
                <c:pt idx="2">
                  <c:v>SAN CRISTÓBAL</c:v>
                </c:pt>
                <c:pt idx="3">
                  <c:v>BALTRA</c:v>
                </c:pt>
                <c:pt idx="4">
                  <c:v>MANTA</c:v>
                </c:pt>
                <c:pt idx="5">
                  <c:v>ISABELA</c:v>
                </c:pt>
                <c:pt idx="6">
                  <c:v>TAISHA</c:v>
                </c:pt>
              </c:strCache>
            </c:strRef>
          </c:cat>
          <c:val>
            <c:numRef>
              <c:f>'GRÁFICO 31'!$F$66:$F$72</c:f>
              <c:numCache>
                <c:formatCode>0.00%</c:formatCode>
                <c:ptCount val="7"/>
                <c:pt idx="0">
                  <c:v>0.45726630007855457</c:v>
                </c:pt>
                <c:pt idx="1">
                  <c:v>4.6582875098193241E-2</c:v>
                </c:pt>
                <c:pt idx="2">
                  <c:v>6.0303744435716157E-2</c:v>
                </c:pt>
                <c:pt idx="3">
                  <c:v>6.7635506677140619E-2</c:v>
                </c:pt>
                <c:pt idx="4">
                  <c:v>7.4653050536789736E-2</c:v>
                </c:pt>
                <c:pt idx="5">
                  <c:v>0.13820371825085101</c:v>
                </c:pt>
                <c:pt idx="6">
                  <c:v>0.15535480492275464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15090944"/>
        <c:axId val="115092480"/>
      </c:barChart>
      <c:catAx>
        <c:axId val="115090944"/>
        <c:scaling>
          <c:orientation val="minMax"/>
        </c:scaling>
        <c:delete val="0"/>
        <c:axPos val="l"/>
        <c:majorTickMark val="out"/>
        <c:minorTickMark val="none"/>
        <c:tickLblPos val="nextTo"/>
        <c:crossAx val="115092480"/>
        <c:crosses val="autoZero"/>
        <c:auto val="1"/>
        <c:lblAlgn val="ctr"/>
        <c:lblOffset val="100"/>
        <c:noMultiLvlLbl val="0"/>
      </c:catAx>
      <c:valAx>
        <c:axId val="115092480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crossAx val="1150909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'GRÁFICO 32'!$A$49:$A$56</c:f>
              <c:strCache>
                <c:ptCount val="1"/>
                <c:pt idx="0">
                  <c:v>OTROS LOJA CUENCA MANTA SAN CRISTÓBAL QUITO GUAYAQUIL BALTRA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32'!$A$49:$A$56</c:f>
              <c:strCache>
                <c:ptCount val="8"/>
                <c:pt idx="0">
                  <c:v>OTROS</c:v>
                </c:pt>
                <c:pt idx="1">
                  <c:v>LOJA</c:v>
                </c:pt>
                <c:pt idx="2">
                  <c:v>CUENCA</c:v>
                </c:pt>
                <c:pt idx="3">
                  <c:v>MANTA</c:v>
                </c:pt>
                <c:pt idx="4">
                  <c:v>SAN CRISTÓBAL</c:v>
                </c:pt>
                <c:pt idx="5">
                  <c:v>QUITO</c:v>
                </c:pt>
                <c:pt idx="6">
                  <c:v>GUAYAQUIL</c:v>
                </c:pt>
                <c:pt idx="7">
                  <c:v>BALTRA</c:v>
                </c:pt>
              </c:strCache>
            </c:strRef>
          </c:cat>
          <c:val>
            <c:numRef>
              <c:f>'GRÁFICO 32'!$C$49:$C$56</c:f>
              <c:numCache>
                <c:formatCode>0.0%</c:formatCode>
                <c:ptCount val="8"/>
                <c:pt idx="0">
                  <c:v>1.0621489495209191E-2</c:v>
                </c:pt>
                <c:pt idx="1">
                  <c:v>5.8168873501050896E-3</c:v>
                </c:pt>
                <c:pt idx="2">
                  <c:v>8.4463821150626492E-3</c:v>
                </c:pt>
                <c:pt idx="3">
                  <c:v>1.2311494742745765E-2</c:v>
                </c:pt>
                <c:pt idx="4">
                  <c:v>0.14709795956898011</c:v>
                </c:pt>
                <c:pt idx="5">
                  <c:v>0.17504282711726996</c:v>
                </c:pt>
                <c:pt idx="6">
                  <c:v>0.25816309496375311</c:v>
                </c:pt>
                <c:pt idx="7">
                  <c:v>0.38249986464687408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"/>
        <c:axId val="161993088"/>
        <c:axId val="161994624"/>
      </c:barChart>
      <c:catAx>
        <c:axId val="161993088"/>
        <c:scaling>
          <c:orientation val="minMax"/>
        </c:scaling>
        <c:delete val="0"/>
        <c:axPos val="l"/>
        <c:majorTickMark val="out"/>
        <c:minorTickMark val="none"/>
        <c:tickLblPos val="nextTo"/>
        <c:crossAx val="161994624"/>
        <c:crosses val="autoZero"/>
        <c:auto val="1"/>
        <c:lblAlgn val="ctr"/>
        <c:lblOffset val="100"/>
        <c:noMultiLvlLbl val="0"/>
      </c:catAx>
      <c:valAx>
        <c:axId val="161994624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crossAx val="16199308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'GRÁFICO 32'!$E$55:$E$61</c:f>
              <c:strCache>
                <c:ptCount val="1"/>
                <c:pt idx="0">
                  <c:v>417,500 6,083 10,560 11,401 13,888 67,275 361,598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32'!$D$55:$D$61</c:f>
              <c:strCache>
                <c:ptCount val="7"/>
                <c:pt idx="0">
                  <c:v>OTROS</c:v>
                </c:pt>
                <c:pt idx="1">
                  <c:v>CUENCA</c:v>
                </c:pt>
                <c:pt idx="2">
                  <c:v>GUAYAQUIL</c:v>
                </c:pt>
                <c:pt idx="3">
                  <c:v>MONTALVO</c:v>
                </c:pt>
                <c:pt idx="4">
                  <c:v>SARAYACU</c:v>
                </c:pt>
                <c:pt idx="5">
                  <c:v>MANTA</c:v>
                </c:pt>
                <c:pt idx="6">
                  <c:v>TAISHA</c:v>
                </c:pt>
              </c:strCache>
            </c:strRef>
          </c:cat>
          <c:val>
            <c:numRef>
              <c:f>'GRÁFICO 32'!$F$55:$F$61</c:f>
              <c:numCache>
                <c:formatCode>0.0%</c:formatCode>
                <c:ptCount val="7"/>
                <c:pt idx="0">
                  <c:v>0.46999632928522778</c:v>
                </c:pt>
                <c:pt idx="1">
                  <c:v>6.8483154514979161E-3</c:v>
                </c:pt>
                <c:pt idx="2">
                  <c:v>1.1887808804408394E-2</c:v>
                </c:pt>
                <c:pt idx="3">
                  <c:v>1.2834234058926027E-2</c:v>
                </c:pt>
                <c:pt idx="4">
                  <c:v>1.563481252819374E-2</c:v>
                </c:pt>
                <c:pt idx="5">
                  <c:v>7.5733921827042999E-2</c:v>
                </c:pt>
                <c:pt idx="6">
                  <c:v>0.40706457804470308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"/>
        <c:axId val="162027008"/>
        <c:axId val="162028544"/>
      </c:barChart>
      <c:catAx>
        <c:axId val="162027008"/>
        <c:scaling>
          <c:orientation val="minMax"/>
        </c:scaling>
        <c:delete val="0"/>
        <c:axPos val="l"/>
        <c:majorTickMark val="out"/>
        <c:minorTickMark val="none"/>
        <c:tickLblPos val="nextTo"/>
        <c:crossAx val="162028544"/>
        <c:crosses val="autoZero"/>
        <c:auto val="1"/>
        <c:lblAlgn val="ctr"/>
        <c:lblOffset val="100"/>
        <c:noMultiLvlLbl val="0"/>
      </c:catAx>
      <c:valAx>
        <c:axId val="162028544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crossAx val="16202700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35991638605717E-2"/>
          <c:y val="2.7240369567159719E-2"/>
          <c:w val="0.89569635085985833"/>
          <c:h val="0.77934765733944111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3.4624501537715423E-2"/>
                  <c:y val="-4.04106599768182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9581291141835088E-2"/>
                  <c:y val="9.2252220840557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2620987343756248E-2"/>
                  <c:y val="-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7400759495197163E-2"/>
                  <c:y val="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9581291141835088E-2"/>
                  <c:y val="-4.0360346617743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841215192315482E-2"/>
                  <c:y val="8.6486457038022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5660683545677435E-2"/>
                  <c:y val="-6.3423401827883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6101139242795675E-2"/>
                  <c:y val="8.072069323548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7841215192315482E-2"/>
                  <c:y val="-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4361063293275961E-2"/>
                  <c:y val="7.49549294329530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9581291141835088E-2"/>
                  <c:y val="-6.3423401827883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tx2">
                    <a:lumMod val="50000"/>
                  </a:schemeClr>
                </a:solidFill>
              </a:ln>
            </c:spPr>
            <c:trendlineType val="linear"/>
            <c:dispRSqr val="0"/>
            <c:dispEq val="0"/>
          </c:trendline>
          <c:cat>
            <c:strRef>
              <c:f>'GRÁFICO 33'!$C$28:$N$28</c:f>
              <c:strCache>
                <c:ptCount val="12"/>
                <c:pt idx="0">
                  <c:v>  ENERO</c:v>
                </c:pt>
                <c:pt idx="1">
                  <c:v>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AGOSTO</c:v>
                </c:pt>
                <c:pt idx="8">
                  <c:v>SEPTIEMBRE</c:v>
                </c:pt>
                <c:pt idx="9">
                  <c:v> OCTUBRE</c:v>
                </c:pt>
                <c:pt idx="10">
                  <c:v>NOVIEMBRE</c:v>
                </c:pt>
                <c:pt idx="11">
                  <c:v> DICIEMBRE</c:v>
                </c:pt>
              </c:strCache>
            </c:strRef>
          </c:cat>
          <c:val>
            <c:numRef>
              <c:f>'GRÁFICO 33'!$C$29:$N$29</c:f>
              <c:numCache>
                <c:formatCode>General</c:formatCode>
                <c:ptCount val="12"/>
                <c:pt idx="0">
                  <c:v>254</c:v>
                </c:pt>
                <c:pt idx="1">
                  <c:v>207</c:v>
                </c:pt>
                <c:pt idx="2">
                  <c:v>230</c:v>
                </c:pt>
                <c:pt idx="3">
                  <c:v>212</c:v>
                </c:pt>
                <c:pt idx="4">
                  <c:v>224</c:v>
                </c:pt>
                <c:pt idx="5">
                  <c:v>205</c:v>
                </c:pt>
                <c:pt idx="6">
                  <c:v>234</c:v>
                </c:pt>
                <c:pt idx="7">
                  <c:v>226</c:v>
                </c:pt>
                <c:pt idx="8">
                  <c:v>217</c:v>
                </c:pt>
                <c:pt idx="9">
                  <c:v>219</c:v>
                </c:pt>
                <c:pt idx="10">
                  <c:v>212</c:v>
                </c:pt>
                <c:pt idx="11">
                  <c:v>215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345536"/>
        <c:axId val="163347072"/>
      </c:lineChart>
      <c:catAx>
        <c:axId val="163345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50"/>
            </a:pPr>
            <a:endParaRPr lang="es-ES"/>
          </a:p>
        </c:txPr>
        <c:crossAx val="163347072"/>
        <c:crosses val="autoZero"/>
        <c:auto val="1"/>
        <c:lblAlgn val="ctr"/>
        <c:lblOffset val="100"/>
        <c:noMultiLvlLbl val="0"/>
      </c:catAx>
      <c:valAx>
        <c:axId val="163347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334553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348304648275748E-2"/>
          <c:y val="0.12828863419074935"/>
          <c:w val="0.93493173142936992"/>
          <c:h val="0.7517959646977733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33'!$C$20:$I$20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33'!$C$22:$I$22</c:f>
              <c:numCache>
                <c:formatCode>0.0%</c:formatCode>
                <c:ptCount val="7"/>
                <c:pt idx="0">
                  <c:v>6.6666666666666666E-2</c:v>
                </c:pt>
                <c:pt idx="1">
                  <c:v>0.37024482109227874</c:v>
                </c:pt>
                <c:pt idx="2">
                  <c:v>0.160075329566855</c:v>
                </c:pt>
                <c:pt idx="3">
                  <c:v>0.12391713747645951</c:v>
                </c:pt>
                <c:pt idx="4">
                  <c:v>0.13709981167608287</c:v>
                </c:pt>
                <c:pt idx="5">
                  <c:v>0.1088512241054614</c:v>
                </c:pt>
                <c:pt idx="6">
                  <c:v>3.3145009416195859E-2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379456"/>
        <c:axId val="163790848"/>
      </c:barChart>
      <c:catAx>
        <c:axId val="16337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63790848"/>
        <c:crosses val="autoZero"/>
        <c:auto val="1"/>
        <c:lblAlgn val="ctr"/>
        <c:lblOffset val="100"/>
        <c:noMultiLvlLbl val="0"/>
      </c:catAx>
      <c:valAx>
        <c:axId val="16379084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6337945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44" l="0.70000000000000062" r="0.70000000000000062" t="0.75000000000000644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591161994540842E-2"/>
          <c:y val="8.3125176322708966E-2"/>
          <c:w val="0.93131838018182189"/>
          <c:h val="0.690125325914644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34'!$A$49</c:f>
              <c:strCache>
                <c:ptCount val="1"/>
                <c:pt idx="0">
                  <c:v>ENTRADAS TOTAL</c:v>
                </c:pt>
              </c:strCache>
            </c:strRef>
          </c:tx>
          <c:invertIfNegative val="0"/>
          <c:dLbls>
            <c:dLbl>
              <c:idx val="4"/>
              <c:layout>
                <c:manualLayout>
                  <c:x val="-7.546355419317101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34'!$A$50:$A$56</c:f>
              <c:strCache>
                <c:ptCount val="7"/>
                <c:pt idx="0">
                  <c:v>SUINBA</c:v>
                </c:pt>
                <c:pt idx="1">
                  <c:v>APG</c:v>
                </c:pt>
                <c:pt idx="2">
                  <c:v>SUINLI</c:v>
                </c:pt>
                <c:pt idx="3">
                  <c:v>APPB</c:v>
                </c:pt>
                <c:pt idx="4">
                  <c:v>SUINSA</c:v>
                </c:pt>
                <c:pt idx="5">
                  <c:v>APE</c:v>
                </c:pt>
                <c:pt idx="6">
                  <c:v>APM</c:v>
                </c:pt>
              </c:strCache>
            </c:strRef>
          </c:cat>
          <c:val>
            <c:numRef>
              <c:f>'GRÁFICO 34'!$C$50:$C$56</c:f>
              <c:numCache>
                <c:formatCode>0.0%</c:formatCode>
                <c:ptCount val="7"/>
                <c:pt idx="0">
                  <c:v>0.10754428155191385</c:v>
                </c:pt>
                <c:pt idx="1">
                  <c:v>0.47606547185888609</c:v>
                </c:pt>
                <c:pt idx="2">
                  <c:v>0.23584955865786045</c:v>
                </c:pt>
                <c:pt idx="3">
                  <c:v>7.1216137780399195E-3</c:v>
                </c:pt>
                <c:pt idx="4">
                  <c:v>0.10070295220183392</c:v>
                </c:pt>
                <c:pt idx="5">
                  <c:v>2.864407175969607E-2</c:v>
                </c:pt>
                <c:pt idx="6">
                  <c:v>4.4072050191769734E-2</c:v>
                </c:pt>
              </c:numCache>
            </c:numRef>
          </c:val>
        </c:ser>
        <c:ser>
          <c:idx val="1"/>
          <c:order val="1"/>
          <c:tx>
            <c:strRef>
              <c:f>'GRÁFICO 34'!$A$57</c:f>
              <c:strCache>
                <c:ptCount val="1"/>
                <c:pt idx="0">
                  <c:v>SALIDAS TOTAL</c:v>
                </c:pt>
              </c:strCache>
            </c:strRef>
          </c:tx>
          <c:invertIfNegative val="0"/>
          <c:dLbls>
            <c:dLbl>
              <c:idx val="2"/>
              <c:delete val="1"/>
            </c:dLbl>
            <c:dLbl>
              <c:idx val="4"/>
              <c:delete val="1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34'!$A$50:$A$56</c:f>
              <c:strCache>
                <c:ptCount val="7"/>
                <c:pt idx="0">
                  <c:v>SUINBA</c:v>
                </c:pt>
                <c:pt idx="1">
                  <c:v>APG</c:v>
                </c:pt>
                <c:pt idx="2">
                  <c:v>SUINLI</c:v>
                </c:pt>
                <c:pt idx="3">
                  <c:v>APPB</c:v>
                </c:pt>
                <c:pt idx="4">
                  <c:v>SUINSA</c:v>
                </c:pt>
                <c:pt idx="5">
                  <c:v>APE</c:v>
                </c:pt>
                <c:pt idx="6">
                  <c:v>APM</c:v>
                </c:pt>
              </c:strCache>
            </c:strRef>
          </c:cat>
          <c:val>
            <c:numRef>
              <c:f>'GRÁFICO 34'!$C$58:$C$64</c:f>
              <c:numCache>
                <c:formatCode>0.0%</c:formatCode>
                <c:ptCount val="7"/>
                <c:pt idx="0">
                  <c:v>0.74305975817158687</c:v>
                </c:pt>
                <c:pt idx="1">
                  <c:v>0.19170867306308173</c:v>
                </c:pt>
                <c:pt idx="2">
                  <c:v>0</c:v>
                </c:pt>
                <c:pt idx="3">
                  <c:v>5.2785474155220086E-2</c:v>
                </c:pt>
                <c:pt idx="4">
                  <c:v>0</c:v>
                </c:pt>
                <c:pt idx="5">
                  <c:v>1.0800818857030591E-2</c:v>
                </c:pt>
                <c:pt idx="6">
                  <c:v>1.6452757530806084E-3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55072"/>
        <c:axId val="114756608"/>
      </c:barChart>
      <c:catAx>
        <c:axId val="114755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756608"/>
        <c:crosses val="autoZero"/>
        <c:auto val="1"/>
        <c:lblAlgn val="ctr"/>
        <c:lblOffset val="100"/>
        <c:noMultiLvlLbl val="0"/>
      </c:catAx>
      <c:valAx>
        <c:axId val="11475660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11475507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6830455318178569"/>
          <c:y val="0.88498162227935939"/>
          <c:w val="0.61056584218154986"/>
          <c:h val="5.7641336769597297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image" Target="../media/image1.png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image" Target="../media/image1.png"/><Relationship Id="rId4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image" Target="../media/image1.png"/><Relationship Id="rId4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7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image" Target="../media/image1.png"/><Relationship Id="rId1" Type="http://schemas.openxmlformats.org/officeDocument/2006/relationships/chart" Target="../charts/chart2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3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5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9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0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6060</xdr:colOff>
      <xdr:row>2</xdr:row>
      <xdr:rowOff>322098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"/>
          <a:ext cx="11721810" cy="703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222250</xdr:rowOff>
    </xdr:from>
    <xdr:to>
      <xdr:col>6</xdr:col>
      <xdr:colOff>295275</xdr:colOff>
      <xdr:row>26</xdr:row>
      <xdr:rowOff>228600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491917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58188" cy="491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5</xdr:row>
      <xdr:rowOff>178595</xdr:rowOff>
    </xdr:from>
    <xdr:to>
      <xdr:col>9</xdr:col>
      <xdr:colOff>640557</xdr:colOff>
      <xdr:row>11</xdr:row>
      <xdr:rowOff>416720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18</xdr:col>
      <xdr:colOff>396240</xdr:colOff>
      <xdr:row>0</xdr:row>
      <xdr:rowOff>457200</xdr:rowOff>
    </xdr:from>
    <xdr:ext cx="184731" cy="264560"/>
    <xdr:sp macro="" textlink="">
      <xdr:nvSpPr>
        <xdr:cNvPr id="2" name="1 CuadroTexto"/>
        <xdr:cNvSpPr txBox="1"/>
      </xdr:nvSpPr>
      <xdr:spPr>
        <a:xfrm>
          <a:off x="16581120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C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23813</xdr:colOff>
      <xdr:row>0</xdr:row>
      <xdr:rowOff>491917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58188" cy="491917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0.07414</cdr:y>
    </cdr:from>
    <cdr:to>
      <cdr:x>1</cdr:x>
      <cdr:y>0.12473</cdr:y>
    </cdr:to>
    <cdr:sp macro="" textlink="">
      <cdr:nvSpPr>
        <cdr:cNvPr id="3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376310"/>
          <a:ext cx="8093869" cy="2567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C" sz="1050">
            <a:effectLst/>
          </a:endParaRPr>
        </a:p>
      </cdr:txBody>
    </cdr:sp>
  </cdr:relSizeAnchor>
  <cdr:relSizeAnchor xmlns:cdr="http://schemas.openxmlformats.org/drawingml/2006/chartDrawing">
    <cdr:from>
      <cdr:x>0</cdr:x>
      <cdr:y>0.87266</cdr:y>
    </cdr:from>
    <cdr:to>
      <cdr:x>0.99642</cdr:x>
      <cdr:y>0.94597</cdr:y>
    </cdr:to>
    <cdr:sp macro="" textlink="">
      <cdr:nvSpPr>
        <cdr:cNvPr id="4" name="1 Rectángulo"/>
        <cdr:cNvSpPr/>
      </cdr:nvSpPr>
      <cdr:spPr>
        <a:xfrm xmlns:a="http://schemas.openxmlformats.org/drawingml/2006/main">
          <a:off x="0" y="3335224"/>
          <a:ext cx="8064893" cy="280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91417" tIns="45710" rIns="91417" bIns="45710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0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176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262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35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5438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2526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199613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6699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lvl="0" algn="just"/>
          <a:endParaRPr lang="es-EC" sz="1200" dirty="0">
            <a:cs typeface="Arial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214310</xdr:colOff>
      <xdr:row>5</xdr:row>
      <xdr:rowOff>80962</xdr:rowOff>
    </xdr:from>
    <xdr:to>
      <xdr:col>6</xdr:col>
      <xdr:colOff>1006928</xdr:colOff>
      <xdr:row>11</xdr:row>
      <xdr:rowOff>476250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1209971</xdr:colOff>
      <xdr:row>0</xdr:row>
      <xdr:rowOff>500063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0.39495</cdr:x>
      <cdr:y>0.19307</cdr:y>
    </cdr:from>
    <cdr:to>
      <cdr:x>0.51284</cdr:x>
      <cdr:y>0.25181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90914" y="871691"/>
          <a:ext cx="95246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100" b="1"/>
            <a:t>Camioneta</a:t>
          </a:r>
        </a:p>
      </cdr:txBody>
    </cdr:sp>
  </cdr:relSizeAnchor>
  <cdr:relSizeAnchor xmlns:cdr="http://schemas.openxmlformats.org/drawingml/2006/chartDrawing">
    <cdr:from>
      <cdr:x>0.56186</cdr:x>
      <cdr:y>0.30989</cdr:y>
    </cdr:from>
    <cdr:to>
      <cdr:x>0.67976</cdr:x>
      <cdr:y>0.36863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4539425" y="1399129"/>
          <a:ext cx="95254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Jeep</a:t>
          </a:r>
        </a:p>
      </cdr:txBody>
    </cdr:sp>
  </cdr:relSizeAnchor>
  <cdr:relSizeAnchor xmlns:cdr="http://schemas.openxmlformats.org/drawingml/2006/chartDrawing">
    <cdr:from>
      <cdr:x>0.48081</cdr:x>
      <cdr:y>0.73563</cdr:y>
    </cdr:from>
    <cdr:to>
      <cdr:x>0.5987</cdr:x>
      <cdr:y>0.79436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3884618" y="3321252"/>
          <a:ext cx="952462" cy="2651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Automóvil</a:t>
          </a:r>
        </a:p>
      </cdr:txBody>
    </cdr:sp>
  </cdr:relSizeAnchor>
  <cdr:relSizeAnchor xmlns:cdr="http://schemas.openxmlformats.org/drawingml/2006/chartDrawing">
    <cdr:from>
      <cdr:x>0.309</cdr:x>
      <cdr:y>0.57168</cdr:y>
    </cdr:from>
    <cdr:to>
      <cdr:x>0.4269</cdr:x>
      <cdr:y>0.63042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2545707" y="2416544"/>
          <a:ext cx="971313" cy="248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Motocicleta</a:t>
          </a:r>
        </a:p>
      </cdr:txBody>
    </cdr:sp>
  </cdr:relSizeAnchor>
  <cdr:relSizeAnchor xmlns:cdr="http://schemas.openxmlformats.org/drawingml/2006/chartDrawing">
    <cdr:from>
      <cdr:x>0.56187</cdr:x>
      <cdr:y>0.47652</cdr:y>
    </cdr:from>
    <cdr:to>
      <cdr:x>0.67976</cdr:x>
      <cdr:y>0.53526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4539476" y="2151437"/>
          <a:ext cx="95246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Otros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226218</xdr:colOff>
      <xdr:row>2</xdr:row>
      <xdr:rowOff>200023</xdr:rowOff>
    </xdr:from>
    <xdr:to>
      <xdr:col>2</xdr:col>
      <xdr:colOff>130969</xdr:colOff>
      <xdr:row>5</xdr:row>
      <xdr:rowOff>200024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559670</xdr:rowOff>
    </xdr:from>
    <xdr:to>
      <xdr:col>6</xdr:col>
      <xdr:colOff>247650</xdr:colOff>
      <xdr:row>2</xdr:row>
      <xdr:rowOff>148217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59670"/>
          <a:ext cx="863917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cs typeface="Arial" pitchFamily="34" charset="0"/>
            </a:rPr>
            <a:t>Gráfico</a:t>
          </a:r>
          <a:r>
            <a:rPr lang="es-EC" sz="1400" b="1" baseline="0">
              <a:latin typeface="+mn-lt"/>
              <a:cs typeface="Arial" pitchFamily="34" charset="0"/>
            </a:rPr>
            <a:t> No. 4</a:t>
          </a:r>
        </a:p>
        <a:p>
          <a:pPr algn="ctr"/>
          <a:r>
            <a:rPr lang="es-EC" sz="1400" b="1" baseline="0">
              <a:latin typeface="+mn-lt"/>
              <a:cs typeface="Arial" pitchFamily="34" charset="0"/>
            </a:rPr>
            <a:t>Principales  clases de v</a:t>
          </a:r>
          <a:r>
            <a:rPr lang="es-EC" sz="1400" b="1">
              <a:latin typeface="+mn-lt"/>
              <a:cs typeface="Arial" pitchFamily="34" charset="0"/>
            </a:rPr>
            <a:t>ehículos matriculados, según provincias  - Año 2016</a:t>
          </a:r>
          <a:endParaRPr lang="es-EC" sz="1400">
            <a:latin typeface="+mn-lt"/>
            <a:cs typeface="Arial" pitchFamily="34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400" b="1">
              <a:latin typeface="+mn-lt"/>
              <a:cs typeface="Arial" pitchFamily="34" charset="0"/>
            </a:rPr>
            <a:t>Total Nacional: 2.056.213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>
            <a:effectLst/>
          </a:endParaRPr>
        </a:p>
      </xdr:txBody>
    </xdr:sp>
    <xdr:clientData/>
  </xdr:twoCellAnchor>
  <xdr:twoCellAnchor>
    <xdr:from>
      <xdr:col>0</xdr:col>
      <xdr:colOff>228599</xdr:colOff>
      <xdr:row>5</xdr:row>
      <xdr:rowOff>323849</xdr:rowOff>
    </xdr:from>
    <xdr:to>
      <xdr:col>2</xdr:col>
      <xdr:colOff>95249</xdr:colOff>
      <xdr:row>8</xdr:row>
      <xdr:rowOff>600074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226218</xdr:colOff>
      <xdr:row>2</xdr:row>
      <xdr:rowOff>226218</xdr:rowOff>
    </xdr:from>
    <xdr:to>
      <xdr:col>5</xdr:col>
      <xdr:colOff>988218</xdr:colOff>
      <xdr:row>5</xdr:row>
      <xdr:rowOff>200025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238125</xdr:colOff>
      <xdr:row>5</xdr:row>
      <xdr:rowOff>321469</xdr:rowOff>
    </xdr:from>
    <xdr:to>
      <xdr:col>5</xdr:col>
      <xdr:colOff>988219</xdr:colOff>
      <xdr:row>8</xdr:row>
      <xdr:rowOff>631031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328908</xdr:colOff>
      <xdr:row>0</xdr:row>
      <xdr:rowOff>500063</xdr:rowOff>
    </xdr:to>
    <xdr:pic>
      <xdr:nvPicPr>
        <xdr:cNvPr id="11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133350</xdr:rowOff>
    </xdr:from>
    <xdr:to>
      <xdr:col>5</xdr:col>
      <xdr:colOff>1466850</xdr:colOff>
      <xdr:row>28</xdr:row>
      <xdr:rowOff>276225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559669</xdr:rowOff>
    </xdr:from>
    <xdr:to>
      <xdr:col>6</xdr:col>
      <xdr:colOff>0</xdr:colOff>
      <xdr:row>6</xdr:row>
      <xdr:rowOff>33916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59669"/>
          <a:ext cx="875347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kern="1200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5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matriculados, por modelo (Año de fabricación)  - Año 2016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2.056.213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>
            <a:effectLst/>
          </a:endParaRPr>
        </a:p>
      </xdr:txBody>
    </xdr:sp>
    <xdr:clientData/>
  </xdr:twoCellAnchor>
  <xdr:twoCellAnchor>
    <xdr:from>
      <xdr:col>0</xdr:col>
      <xdr:colOff>219074</xdr:colOff>
      <xdr:row>27</xdr:row>
      <xdr:rowOff>13815</xdr:rowOff>
    </xdr:from>
    <xdr:to>
      <xdr:col>5</xdr:col>
      <xdr:colOff>1123950</xdr:colOff>
      <xdr:row>28</xdr:row>
      <xdr:rowOff>84470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219074" y="5166840"/>
          <a:ext cx="8077201" cy="28020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200" b="1" i="0" u="none" strike="noStrike" kern="1200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Modelo (Año de fabricación) </a:t>
          </a:r>
          <a:endParaRPr lang="es-EC" sz="105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500063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</xdr:colOff>
      <xdr:row>2</xdr:row>
      <xdr:rowOff>32656</xdr:rowOff>
    </xdr:from>
    <xdr:to>
      <xdr:col>6</xdr:col>
      <xdr:colOff>163285</xdr:colOff>
      <xdr:row>8</xdr:row>
      <xdr:rowOff>566056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76200</xdr:rowOff>
    </xdr:from>
    <xdr:to>
      <xdr:col>7</xdr:col>
      <xdr:colOff>32657</xdr:colOff>
      <xdr:row>1</xdr:row>
      <xdr:rowOff>673701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751114"/>
          <a:ext cx="8719457" cy="5975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No.6 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por modelo (Año de fabricación), según provincia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 -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Año 2016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2.056.213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 )</a:t>
          </a:r>
          <a:endParaRPr lang="es-EC" sz="1400">
            <a:effectLst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250031</xdr:colOff>
      <xdr:row>0</xdr:row>
      <xdr:rowOff>495421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17719" cy="495421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0.88466</cdr:x>
      <cdr:y>0.06441</cdr:y>
    </cdr:from>
    <cdr:to>
      <cdr:x>1</cdr:x>
      <cdr:y>0.78334</cdr:y>
    </cdr:to>
    <cdr:grpSp>
      <cdr:nvGrpSpPr>
        <cdr:cNvPr id="2" name="1 Grupo"/>
        <cdr:cNvGrpSpPr/>
      </cdr:nvGrpSpPr>
      <cdr:grpSpPr>
        <a:xfrm xmlns:a="http://schemas.openxmlformats.org/drawingml/2006/main">
          <a:off x="7357439" y="297287"/>
          <a:ext cx="959247" cy="3318252"/>
          <a:chOff x="10192479" y="1082204"/>
          <a:chExt cx="986845" cy="3380893"/>
        </a:xfrm>
      </cdr:grpSpPr>
      <cdr:sp macro="" textlink="">
        <cdr:nvSpPr>
          <cdr:cNvPr id="3" name="1 CuadroTexto"/>
          <cdr:cNvSpPr txBox="1"/>
        </cdr:nvSpPr>
        <cdr:spPr>
          <a:xfrm xmlns:a="http://schemas.openxmlformats.org/drawingml/2006/main">
            <a:off x="10225136" y="1082204"/>
            <a:ext cx="954188" cy="32308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733.269</a:t>
            </a:r>
            <a:endParaRPr lang="es-EC" sz="1400" b="1" dirty="0"/>
          </a:p>
        </cdr:txBody>
      </cdr:sp>
      <cdr:sp macro="" textlink="">
        <cdr:nvSpPr>
          <cdr:cNvPr id="4" name="1 CuadroTexto"/>
          <cdr:cNvSpPr txBox="1"/>
        </cdr:nvSpPr>
        <cdr:spPr>
          <a:xfrm xmlns:a="http://schemas.openxmlformats.org/drawingml/2006/main">
            <a:off x="10225136" y="1874292"/>
            <a:ext cx="954188" cy="32308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481.294</a:t>
            </a:r>
            <a:endParaRPr lang="es-EC" sz="1400" b="1" dirty="0"/>
          </a:p>
        </cdr:txBody>
      </cdr:sp>
      <cdr:sp macro="" textlink="">
        <cdr:nvSpPr>
          <cdr:cNvPr id="5" name="1 CuadroTexto"/>
          <cdr:cNvSpPr txBox="1"/>
        </cdr:nvSpPr>
        <cdr:spPr>
          <a:xfrm xmlns:a="http://schemas.openxmlformats.org/drawingml/2006/main">
            <a:off x="10214250" y="2683959"/>
            <a:ext cx="954188" cy="32308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158.157</a:t>
            </a:r>
            <a:endParaRPr lang="es-EC" sz="1400" b="1" dirty="0"/>
          </a:p>
        </cdr:txBody>
      </cdr:sp>
      <cdr:sp macro="" textlink="">
        <cdr:nvSpPr>
          <cdr:cNvPr id="6" name="1 CuadroTexto"/>
          <cdr:cNvSpPr txBox="1"/>
        </cdr:nvSpPr>
        <cdr:spPr>
          <a:xfrm xmlns:a="http://schemas.openxmlformats.org/drawingml/2006/main">
            <a:off x="10225136" y="3439198"/>
            <a:ext cx="954188" cy="32308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101.774</a:t>
            </a:r>
            <a:endParaRPr lang="es-EC" sz="1400" b="1" dirty="0"/>
          </a:p>
        </cdr:txBody>
      </cdr:sp>
      <cdr:sp macro="" textlink="">
        <cdr:nvSpPr>
          <cdr:cNvPr id="7" name="1 CuadroTexto"/>
          <cdr:cNvSpPr txBox="1"/>
        </cdr:nvSpPr>
        <cdr:spPr>
          <a:xfrm xmlns:a="http://schemas.openxmlformats.org/drawingml/2006/main">
            <a:off x="10192479" y="4140008"/>
            <a:ext cx="954188" cy="32308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581.719</a:t>
            </a:r>
            <a:endParaRPr lang="es-EC" sz="1400" b="1" dirty="0"/>
          </a:p>
        </cdr:txBody>
      </cdr:sp>
    </cdr:grpSp>
  </cdr:relSizeAnchor>
  <cdr:relSizeAnchor xmlns:cdr="http://schemas.openxmlformats.org/drawingml/2006/chartDrawing">
    <cdr:from>
      <cdr:x>0.89059</cdr:x>
      <cdr:y>0</cdr:y>
    </cdr:from>
    <cdr:to>
      <cdr:x>0.99237</cdr:x>
      <cdr:y>0.07289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7620001" y="0"/>
          <a:ext cx="870855" cy="342786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600" b="1" dirty="0" smtClean="0"/>
            <a:t>Total</a:t>
          </a:r>
          <a:endParaRPr lang="es-EC" sz="1600" b="1" dirty="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357187</xdr:rowOff>
    </xdr:from>
    <xdr:to>
      <xdr:col>8</xdr:col>
      <xdr:colOff>628650</xdr:colOff>
      <xdr:row>7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0</xdr:row>
      <xdr:rowOff>523485</xdr:rowOff>
    </xdr:from>
    <xdr:to>
      <xdr:col>9</xdr:col>
      <xdr:colOff>9524</xdr:colOff>
      <xdr:row>1</xdr:row>
      <xdr:rowOff>664482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47624" y="523485"/>
          <a:ext cx="865822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7</a:t>
          </a:r>
          <a:endParaRPr lang="es-EC" sz="1400"/>
        </a:p>
        <a:p>
          <a:pPr algn="ctr"/>
          <a:r>
            <a:rPr lang="es-EC" sz="1400" b="1"/>
            <a:t>Vehículos matriculados, según  marcas </a:t>
          </a:r>
        </a:p>
        <a:p>
          <a:pPr algn="ctr"/>
          <a:r>
            <a:rPr lang="es-EC" sz="1400" b="1"/>
            <a:t>Periodo: 2015-2016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0</xdr:row>
      <xdr:rowOff>494019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93906" cy="4940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7</xdr:row>
      <xdr:rowOff>120761</xdr:rowOff>
    </xdr:from>
    <xdr:to>
      <xdr:col>5</xdr:col>
      <xdr:colOff>619126</xdr:colOff>
      <xdr:row>19</xdr:row>
      <xdr:rowOff>59531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21773</xdr:colOff>
      <xdr:row>3</xdr:row>
      <xdr:rowOff>11220</xdr:rowOff>
    </xdr:from>
    <xdr:to>
      <xdr:col>11</xdr:col>
      <xdr:colOff>1</xdr:colOff>
      <xdr:row>6</xdr:row>
      <xdr:rowOff>161655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21773" y="554145"/>
          <a:ext cx="9227003" cy="70288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</a:rPr>
            <a:t>Gráfico No. 8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Principales</a:t>
          </a:r>
          <a:r>
            <a:rPr lang="es-EC" sz="1400" b="1" baseline="0">
              <a:latin typeface="+mn-lt"/>
            </a:rPr>
            <a:t> marcas de v</a:t>
          </a:r>
          <a:r>
            <a:rPr lang="es-EC" sz="1400" b="1">
              <a:latin typeface="+mn-lt"/>
            </a:rPr>
            <a:t>ehículos matriculados, según clase  -</a:t>
          </a:r>
          <a:r>
            <a:rPr lang="es-EC" sz="1400" b="1" baseline="0">
              <a:latin typeface="+mn-lt"/>
            </a:rPr>
            <a:t> </a:t>
          </a:r>
          <a:r>
            <a:rPr lang="es-EC" sz="1400" b="1">
              <a:latin typeface="+mn-lt"/>
            </a:rPr>
            <a:t>Año 2016</a:t>
          </a:r>
          <a:endParaRPr lang="es-EC" sz="1400">
            <a:latin typeface="+mn-lt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23812</xdr:colOff>
      <xdr:row>19</xdr:row>
      <xdr:rowOff>157503</xdr:rowOff>
    </xdr:from>
    <xdr:to>
      <xdr:col>5</xdr:col>
      <xdr:colOff>595312</xdr:colOff>
      <xdr:row>31</xdr:row>
      <xdr:rowOff>92188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702469</xdr:colOff>
      <xdr:row>7</xdr:row>
      <xdr:rowOff>120761</xdr:rowOff>
    </xdr:from>
    <xdr:to>
      <xdr:col>10</xdr:col>
      <xdr:colOff>1226343</xdr:colOff>
      <xdr:row>19</xdr:row>
      <xdr:rowOff>55447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714376</xdr:colOff>
      <xdr:row>19</xdr:row>
      <xdr:rowOff>167369</xdr:rowOff>
    </xdr:from>
    <xdr:to>
      <xdr:col>10</xdr:col>
      <xdr:colOff>1238250</xdr:colOff>
      <xdr:row>31</xdr:row>
      <xdr:rowOff>102054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1</xdr:rowOff>
    </xdr:from>
    <xdr:to>
      <xdr:col>11</xdr:col>
      <xdr:colOff>16628</xdr:colOff>
      <xdr:row>2</xdr:row>
      <xdr:rowOff>154781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1"/>
          <a:ext cx="9065378" cy="53578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33263</xdr:colOff>
      <xdr:row>8</xdr:row>
      <xdr:rowOff>142875</xdr:rowOff>
    </xdr:from>
    <xdr:to>
      <xdr:col>7</xdr:col>
      <xdr:colOff>723900</xdr:colOff>
      <xdr:row>32</xdr:row>
      <xdr:rowOff>104775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38027</xdr:rowOff>
    </xdr:from>
    <xdr:to>
      <xdr:col>7</xdr:col>
      <xdr:colOff>847725</xdr:colOff>
      <xdr:row>8</xdr:row>
      <xdr:rowOff>83774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552377"/>
          <a:ext cx="8896350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9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 en el país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2008-2016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43046</xdr:colOff>
      <xdr:row>2</xdr:row>
      <xdr:rowOff>154780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698890" cy="51196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144578</xdr:colOff>
      <xdr:row>3</xdr:row>
      <xdr:rowOff>169335</xdr:rowOff>
    </xdr:from>
    <xdr:to>
      <xdr:col>8</xdr:col>
      <xdr:colOff>166689</xdr:colOff>
      <xdr:row>31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150700</xdr:colOff>
      <xdr:row>2</xdr:row>
      <xdr:rowOff>93674</xdr:rowOff>
    </xdr:from>
    <xdr:to>
      <xdr:col>8</xdr:col>
      <xdr:colOff>67357</xdr:colOff>
      <xdr:row>7</xdr:row>
      <xdr:rowOff>139421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50700" y="436574"/>
          <a:ext cx="8136732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10</a:t>
          </a:r>
          <a:endParaRPr lang="es-EC" sz="1400"/>
        </a:p>
        <a:p>
          <a:pPr algn="ctr"/>
          <a:r>
            <a:rPr lang="es-EC" sz="1400" b="1"/>
            <a:t>Accidentes</a:t>
          </a:r>
          <a:r>
            <a:rPr lang="es-EC" sz="1400" b="1" baseline="0"/>
            <a:t> de tránsito</a:t>
          </a:r>
          <a:r>
            <a:rPr lang="es-EC" sz="1400" b="1"/>
            <a:t>, según provincias  - Año 2016</a:t>
          </a:r>
          <a:endParaRPr lang="es-EC" sz="1400"/>
        </a:p>
        <a:p>
          <a:pPr algn="ctr"/>
          <a:r>
            <a:rPr lang="es-EC" sz="1400" b="1"/>
            <a:t>Total Nacional: 30.269</a:t>
          </a:r>
        </a:p>
        <a:p>
          <a:pPr algn="ctr"/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297656</xdr:colOff>
      <xdr:row>2</xdr:row>
      <xdr:rowOff>109517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334375" cy="49051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</xdr:row>
      <xdr:rowOff>228600</xdr:rowOff>
    </xdr:from>
    <xdr:to>
      <xdr:col>8</xdr:col>
      <xdr:colOff>312209</xdr:colOff>
      <xdr:row>5</xdr:row>
      <xdr:rowOff>419100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228599</xdr:colOff>
      <xdr:row>5</xdr:row>
      <xdr:rowOff>466725</xdr:rowOff>
    </xdr:from>
    <xdr:to>
      <xdr:col>8</xdr:col>
      <xdr:colOff>323849</xdr:colOff>
      <xdr:row>9</xdr:row>
      <xdr:rowOff>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1594757</xdr:colOff>
      <xdr:row>0</xdr:row>
      <xdr:rowOff>516934</xdr:rowOff>
    </xdr:from>
    <xdr:to>
      <xdr:col>6</xdr:col>
      <xdr:colOff>541655</xdr:colOff>
      <xdr:row>2</xdr:row>
      <xdr:rowOff>200731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594757" y="516934"/>
          <a:ext cx="5566773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11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tránsito, según meses - Año 2016   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30.269 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459877</xdr:colOff>
      <xdr:row>0</xdr:row>
      <xdr:rowOff>500063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0.00383</cdr:x>
      <cdr:y>0.0098</cdr:y>
    </cdr:from>
    <cdr:to>
      <cdr:x>1</cdr:x>
      <cdr:y>0.16933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750" y="19137"/>
          <a:ext cx="8262409" cy="311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Nacional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928687</xdr:colOff>
      <xdr:row>5</xdr:row>
      <xdr:rowOff>119063</xdr:rowOff>
    </xdr:from>
    <xdr:to>
      <xdr:col>5</xdr:col>
      <xdr:colOff>1071562</xdr:colOff>
      <xdr:row>29</xdr:row>
      <xdr:rowOff>15083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31252</xdr:colOff>
      <xdr:row>0</xdr:row>
      <xdr:rowOff>500063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0.48954</cdr:x>
      <cdr:y>0.0857</cdr:y>
    </cdr:from>
    <cdr:to>
      <cdr:x>0.51214</cdr:x>
      <cdr:y>0.13259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02314" y="483513"/>
          <a:ext cx="184731" cy="264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lang="es-EC">
            <a:effectLst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119744</xdr:colOff>
      <xdr:row>7</xdr:row>
      <xdr:rowOff>162826</xdr:rowOff>
    </xdr:from>
    <xdr:to>
      <xdr:col>3</xdr:col>
      <xdr:colOff>75127</xdr:colOff>
      <xdr:row>20</xdr:row>
      <xdr:rowOff>75126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67271</xdr:rowOff>
    </xdr:from>
    <xdr:to>
      <xdr:col>6</xdr:col>
      <xdr:colOff>772885</xdr:colOff>
      <xdr:row>7</xdr:row>
      <xdr:rowOff>118154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0" y="410708"/>
          <a:ext cx="8671927" cy="93093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13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 por provincias, según clase - Año 2016   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30.269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>
    <xdr:from>
      <xdr:col>3</xdr:col>
      <xdr:colOff>171720</xdr:colOff>
      <xdr:row>8</xdr:row>
      <xdr:rowOff>2</xdr:rowOff>
    </xdr:from>
    <xdr:to>
      <xdr:col>6</xdr:col>
      <xdr:colOff>622479</xdr:colOff>
      <xdr:row>20</xdr:row>
      <xdr:rowOff>96592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128792</xdr:colOff>
      <xdr:row>20</xdr:row>
      <xdr:rowOff>128790</xdr:rowOff>
    </xdr:from>
    <xdr:to>
      <xdr:col>3</xdr:col>
      <xdr:colOff>64396</xdr:colOff>
      <xdr:row>33</xdr:row>
      <xdr:rowOff>42930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182452</xdr:colOff>
      <xdr:row>20</xdr:row>
      <xdr:rowOff>150253</xdr:rowOff>
    </xdr:from>
    <xdr:to>
      <xdr:col>6</xdr:col>
      <xdr:colOff>590282</xdr:colOff>
      <xdr:row>33</xdr:row>
      <xdr:rowOff>21465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19346</xdr:colOff>
      <xdr:row>2</xdr:row>
      <xdr:rowOff>142875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37800</xdr:colOff>
      <xdr:row>0</xdr:row>
      <xdr:rowOff>561976</xdr:rowOff>
    </xdr:from>
    <xdr:to>
      <xdr:col>9</xdr:col>
      <xdr:colOff>695325</xdr:colOff>
      <xdr:row>31</xdr:row>
      <xdr:rowOff>95251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23812</xdr:colOff>
      <xdr:row>0</xdr:row>
      <xdr:rowOff>504530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572500" cy="504530"/>
        </a:xfrm>
        <a:prstGeom prst="rect">
          <a:avLst/>
        </a:prstGeom>
      </xdr:spPr>
    </xdr:pic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0.19992</cdr:x>
      <cdr:y>0.00153</cdr:y>
    </cdr:from>
    <cdr:to>
      <cdr:x>0.78091</cdr:x>
      <cdr:y>0.21779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148" y="8055"/>
          <a:ext cx="5024902" cy="1141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Gráfico No. 14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Atropellos, choques y estrellamientos, según meses </a:t>
          </a:r>
          <a:r>
            <a:rPr lang="es-EC" sz="1400" b="1" baseline="0" dirty="0" smtClean="0"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- Año 2016   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Total Nacional: 30.269</a:t>
          </a:r>
        </a:p>
        <a:p xmlns:a="http://schemas.openxmlformats.org/drawingml/2006/main"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  <a:p xmlns:a="http://schemas.openxmlformats.org/drawingml/2006/main">
          <a:pPr algn="ctr"/>
          <a:endParaRPr lang="es-EC" sz="1400" b="1" dirty="0" smtClean="0">
            <a:latin typeface="+mn-lt"/>
            <a:ea typeface="Calibri" pitchFamily="34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0.21637</cdr:x>
      <cdr:y>0.26752</cdr:y>
    </cdr:from>
    <cdr:to>
      <cdr:x>0.28731</cdr:x>
      <cdr:y>0.31005</cdr:y>
    </cdr:to>
    <cdr:sp macro="" textlink="">
      <cdr:nvSpPr>
        <cdr:cNvPr id="5" name="4 Rectángulo"/>
        <cdr:cNvSpPr/>
      </cdr:nvSpPr>
      <cdr:spPr>
        <a:xfrm xmlns:a="http://schemas.openxmlformats.org/drawingml/2006/main">
          <a:off x="1871384" y="1411661"/>
          <a:ext cx="613560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2.513</a:t>
          </a:r>
        </a:p>
      </cdr:txBody>
    </cdr:sp>
  </cdr:relSizeAnchor>
  <cdr:relSizeAnchor xmlns:cdr="http://schemas.openxmlformats.org/drawingml/2006/chartDrawing">
    <cdr:from>
      <cdr:x>0.2956</cdr:x>
      <cdr:y>0.28275</cdr:y>
    </cdr:from>
    <cdr:to>
      <cdr:x>0.36653</cdr:x>
      <cdr:y>0.32527</cdr:y>
    </cdr:to>
    <cdr:sp macro="" textlink="">
      <cdr:nvSpPr>
        <cdr:cNvPr id="6" name="1 Rectángulo"/>
        <cdr:cNvSpPr/>
      </cdr:nvSpPr>
      <cdr:spPr>
        <a:xfrm xmlns:a="http://schemas.openxmlformats.org/drawingml/2006/main">
          <a:off x="2556622" y="1492003"/>
          <a:ext cx="613474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2.453</a:t>
          </a:r>
        </a:p>
      </cdr:txBody>
    </cdr:sp>
  </cdr:relSizeAnchor>
  <cdr:relSizeAnchor xmlns:cdr="http://schemas.openxmlformats.org/drawingml/2006/chartDrawing">
    <cdr:from>
      <cdr:x>0.37298</cdr:x>
      <cdr:y>0.29522</cdr:y>
    </cdr:from>
    <cdr:to>
      <cdr:x>0.44391</cdr:x>
      <cdr:y>0.33775</cdr:y>
    </cdr:to>
    <cdr:sp macro="" textlink="">
      <cdr:nvSpPr>
        <cdr:cNvPr id="7" name="1 Rectángulo"/>
        <cdr:cNvSpPr/>
      </cdr:nvSpPr>
      <cdr:spPr>
        <a:xfrm xmlns:a="http://schemas.openxmlformats.org/drawingml/2006/main">
          <a:off x="3225882" y="1557810"/>
          <a:ext cx="613473" cy="22442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2.425</a:t>
          </a:r>
        </a:p>
      </cdr:txBody>
    </cdr:sp>
  </cdr:relSizeAnchor>
  <cdr:relSizeAnchor xmlns:cdr="http://schemas.openxmlformats.org/drawingml/2006/chartDrawing">
    <cdr:from>
      <cdr:x>0.45027</cdr:x>
      <cdr:y>0.31482</cdr:y>
    </cdr:from>
    <cdr:to>
      <cdr:x>0.52121</cdr:x>
      <cdr:y>0.35735</cdr:y>
    </cdr:to>
    <cdr:sp macro="" textlink="">
      <cdr:nvSpPr>
        <cdr:cNvPr id="9" name="1 Rectángulo"/>
        <cdr:cNvSpPr/>
      </cdr:nvSpPr>
      <cdr:spPr>
        <a:xfrm xmlns:a="http://schemas.openxmlformats.org/drawingml/2006/main">
          <a:off x="3894416" y="1661262"/>
          <a:ext cx="613560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2.359</a:t>
          </a:r>
        </a:p>
      </cdr:txBody>
    </cdr:sp>
  </cdr:relSizeAnchor>
  <cdr:relSizeAnchor xmlns:cdr="http://schemas.openxmlformats.org/drawingml/2006/chartDrawing">
    <cdr:from>
      <cdr:x>0.53155</cdr:x>
      <cdr:y>0.28705</cdr:y>
    </cdr:from>
    <cdr:to>
      <cdr:x>0.60248</cdr:x>
      <cdr:y>0.32958</cdr:y>
    </cdr:to>
    <cdr:sp macro="" textlink="">
      <cdr:nvSpPr>
        <cdr:cNvPr id="10" name="1 Rectángulo"/>
        <cdr:cNvSpPr/>
      </cdr:nvSpPr>
      <cdr:spPr>
        <a:xfrm xmlns:a="http://schemas.openxmlformats.org/drawingml/2006/main">
          <a:off x="4486729" y="1561192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2.559</a:t>
          </a:r>
        </a:p>
      </cdr:txBody>
    </cdr:sp>
  </cdr:relSizeAnchor>
  <cdr:relSizeAnchor xmlns:cdr="http://schemas.openxmlformats.org/drawingml/2006/chartDrawing">
    <cdr:from>
      <cdr:x>0.60724</cdr:x>
      <cdr:y>0.31482</cdr:y>
    </cdr:from>
    <cdr:to>
      <cdr:x>0.67817</cdr:x>
      <cdr:y>0.35735</cdr:y>
    </cdr:to>
    <cdr:sp macro="" textlink="">
      <cdr:nvSpPr>
        <cdr:cNvPr id="11" name="1 Rectángulo"/>
        <cdr:cNvSpPr/>
      </cdr:nvSpPr>
      <cdr:spPr>
        <a:xfrm xmlns:a="http://schemas.openxmlformats.org/drawingml/2006/main">
          <a:off x="5251985" y="1661262"/>
          <a:ext cx="613474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2.396</a:t>
          </a:r>
        </a:p>
      </cdr:txBody>
    </cdr:sp>
  </cdr:relSizeAnchor>
  <cdr:relSizeAnchor xmlns:cdr="http://schemas.openxmlformats.org/drawingml/2006/chartDrawing">
    <cdr:from>
      <cdr:x>0.68556</cdr:x>
      <cdr:y>0.36302</cdr:y>
    </cdr:from>
    <cdr:to>
      <cdr:x>0.75649</cdr:x>
      <cdr:y>0.40556</cdr:y>
    </cdr:to>
    <cdr:sp macro="" textlink="">
      <cdr:nvSpPr>
        <cdr:cNvPr id="12" name="1 Rectángulo"/>
        <cdr:cNvSpPr/>
      </cdr:nvSpPr>
      <cdr:spPr>
        <a:xfrm xmlns:a="http://schemas.openxmlformats.org/drawingml/2006/main">
          <a:off x="5929406" y="1915585"/>
          <a:ext cx="613474" cy="224477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2.165</a:t>
          </a:r>
        </a:p>
      </cdr:txBody>
    </cdr:sp>
  </cdr:relSizeAnchor>
  <cdr:relSizeAnchor xmlns:cdr="http://schemas.openxmlformats.org/drawingml/2006/chartDrawing">
    <cdr:from>
      <cdr:x>0.76801</cdr:x>
      <cdr:y>0.29398</cdr:y>
    </cdr:from>
    <cdr:to>
      <cdr:x>0.83894</cdr:x>
      <cdr:y>0.33651</cdr:y>
    </cdr:to>
    <cdr:sp macro="" textlink="">
      <cdr:nvSpPr>
        <cdr:cNvPr id="13" name="1 Rectángulo"/>
        <cdr:cNvSpPr/>
      </cdr:nvSpPr>
      <cdr:spPr>
        <a:xfrm xmlns:a="http://schemas.openxmlformats.org/drawingml/2006/main">
          <a:off x="6642530" y="1551291"/>
          <a:ext cx="613473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2.451</a:t>
          </a:r>
        </a:p>
      </cdr:txBody>
    </cdr:sp>
  </cdr:relSizeAnchor>
  <cdr:relSizeAnchor xmlns:cdr="http://schemas.openxmlformats.org/drawingml/2006/chartDrawing">
    <cdr:from>
      <cdr:x>0.84217</cdr:x>
      <cdr:y>0.30982</cdr:y>
    </cdr:from>
    <cdr:to>
      <cdr:x>0.9131</cdr:x>
      <cdr:y>0.35235</cdr:y>
    </cdr:to>
    <cdr:sp macro="" textlink="">
      <cdr:nvSpPr>
        <cdr:cNvPr id="14" name="1 Rectángulo"/>
        <cdr:cNvSpPr/>
      </cdr:nvSpPr>
      <cdr:spPr>
        <a:xfrm xmlns:a="http://schemas.openxmlformats.org/drawingml/2006/main">
          <a:off x="7283939" y="1634878"/>
          <a:ext cx="613474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2.399</a:t>
          </a:r>
        </a:p>
      </cdr:txBody>
    </cdr:sp>
  </cdr:relSizeAnchor>
  <cdr:relSizeAnchor xmlns:cdr="http://schemas.openxmlformats.org/drawingml/2006/chartDrawing">
    <cdr:from>
      <cdr:x>0.92592</cdr:x>
      <cdr:y>0.22435</cdr:y>
    </cdr:from>
    <cdr:to>
      <cdr:x>0.99685</cdr:x>
      <cdr:y>0.26688</cdr:y>
    </cdr:to>
    <cdr:sp macro="" textlink="">
      <cdr:nvSpPr>
        <cdr:cNvPr id="15" name="1 Rectángulo"/>
        <cdr:cNvSpPr/>
      </cdr:nvSpPr>
      <cdr:spPr>
        <a:xfrm xmlns:a="http://schemas.openxmlformats.org/drawingml/2006/main">
          <a:off x="8008260" y="1183838"/>
          <a:ext cx="613473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2.826</a:t>
          </a:r>
        </a:p>
      </cdr:txBody>
    </cdr:sp>
  </cdr:relSizeAnchor>
  <cdr:relSizeAnchor xmlns:cdr="http://schemas.openxmlformats.org/drawingml/2006/chartDrawing">
    <cdr:from>
      <cdr:x>0.05763</cdr:x>
      <cdr:y>0.16847</cdr:y>
    </cdr:from>
    <cdr:to>
      <cdr:x>0.12857</cdr:x>
      <cdr:y>0.211</cdr:y>
    </cdr:to>
    <cdr:sp macro="" textlink="">
      <cdr:nvSpPr>
        <cdr:cNvPr id="16" name="1 Rectángulo"/>
        <cdr:cNvSpPr/>
      </cdr:nvSpPr>
      <cdr:spPr>
        <a:xfrm xmlns:a="http://schemas.openxmlformats.org/drawingml/2006/main">
          <a:off x="498475" y="889000"/>
          <a:ext cx="613560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3.044</a:t>
          </a:r>
        </a:p>
      </cdr:txBody>
    </cdr:sp>
  </cdr:relSizeAnchor>
  <cdr:relSizeAnchor xmlns:cdr="http://schemas.openxmlformats.org/drawingml/2006/chartDrawing">
    <cdr:from>
      <cdr:x>0.13693</cdr:x>
      <cdr:y>0.24067</cdr:y>
    </cdr:from>
    <cdr:to>
      <cdr:x>0.20787</cdr:x>
      <cdr:y>0.2832</cdr:y>
    </cdr:to>
    <cdr:sp macro="" textlink="">
      <cdr:nvSpPr>
        <cdr:cNvPr id="17" name="1 Rectángulo"/>
        <cdr:cNvSpPr/>
      </cdr:nvSpPr>
      <cdr:spPr>
        <a:xfrm xmlns:a="http://schemas.openxmlformats.org/drawingml/2006/main">
          <a:off x="1184275" y="1270000"/>
          <a:ext cx="613560" cy="22442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2.679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4</xdr:row>
      <xdr:rowOff>225198</xdr:rowOff>
    </xdr:from>
    <xdr:to>
      <xdr:col>4</xdr:col>
      <xdr:colOff>83344</xdr:colOff>
      <xdr:row>11</xdr:row>
      <xdr:rowOff>151380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631030</xdr:colOff>
      <xdr:row>0</xdr:row>
      <xdr:rowOff>513640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727280" cy="513640"/>
        </a:xfrm>
        <a:prstGeom prst="rect">
          <a:avLst/>
        </a:prstGeom>
      </xdr:spPr>
    </xdr:pic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0.38414</cdr:x>
      <cdr:y>0.11612</cdr:y>
    </cdr:from>
    <cdr:to>
      <cdr:x>0.59573</cdr:x>
      <cdr:y>0.1747</cdr:y>
    </cdr:to>
    <cdr:sp macro="" textlink="">
      <cdr:nvSpPr>
        <cdr:cNvPr id="3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9272" y="607784"/>
          <a:ext cx="1850315" cy="3066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kumimoji="0" lang="es-EC" sz="1400" b="1" i="0" u="none" strike="noStrike" cap="none" normalizeH="0" baseline="0" dirty="0" smtClean="0">
            <a:ln>
              <a:noFill/>
            </a:ln>
            <a:solidFill>
              <a:schemeClr val="tx1"/>
            </a:solidFill>
            <a:effectLst/>
            <a:latin typeface="+mn-lt"/>
            <a:ea typeface="Calibri" pitchFamily="34" charset="0"/>
            <a:cs typeface="Times New Roman" pitchFamily="18" charset="0"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1</xdr:row>
      <xdr:rowOff>346227</xdr:rowOff>
    </xdr:from>
    <xdr:to>
      <xdr:col>8</xdr:col>
      <xdr:colOff>476251</xdr:colOff>
      <xdr:row>11</xdr:row>
      <xdr:rowOff>349251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4498</xdr:rowOff>
    </xdr:from>
    <xdr:to>
      <xdr:col>8</xdr:col>
      <xdr:colOff>285750</xdr:colOff>
      <xdr:row>2</xdr:row>
      <xdr:rowOff>431245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0" y="499798"/>
          <a:ext cx="8534400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16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Impericia e imprudencia del conductor y No respeta las señales de  tránsito, por mes -  Año 2016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cs typeface="Times New Roman" pitchFamily="18" charset="0"/>
            </a:rPr>
            <a:t>Total Nacional: 30.269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11906</xdr:colOff>
      <xdr:row>0</xdr:row>
      <xdr:rowOff>0</xdr:rowOff>
    </xdr:from>
    <xdr:to>
      <xdr:col>8</xdr:col>
      <xdr:colOff>500061</xdr:colOff>
      <xdr:row>1</xdr:row>
      <xdr:rowOff>1664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11906" y="0"/>
          <a:ext cx="8524874" cy="50172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232684</xdr:colOff>
      <xdr:row>7</xdr:row>
      <xdr:rowOff>166687</xdr:rowOff>
    </xdr:from>
    <xdr:to>
      <xdr:col>7</xdr:col>
      <xdr:colOff>774700</xdr:colOff>
      <xdr:row>33</xdr:row>
      <xdr:rowOff>119061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1457325</xdr:colOff>
      <xdr:row>2</xdr:row>
      <xdr:rowOff>170633</xdr:rowOff>
    </xdr:from>
    <xdr:to>
      <xdr:col>6</xdr:col>
      <xdr:colOff>403710</xdr:colOff>
      <xdr:row>7</xdr:row>
      <xdr:rowOff>102080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457325" y="513533"/>
          <a:ext cx="607108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17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Víctimas en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accidentes de tránsito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, ocurridos en el país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2008-2016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11906</xdr:colOff>
      <xdr:row>2</xdr:row>
      <xdr:rowOff>152949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667750" cy="510136"/>
        </a:xfrm>
        <a:prstGeom prst="rect">
          <a:avLst/>
        </a:prstGeom>
      </xdr:spPr>
    </xdr:pic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0.12354</cdr:x>
      <cdr:y>0.33667</cdr:y>
    </cdr:from>
    <cdr:to>
      <cdr:x>0.19783</cdr:x>
      <cdr:y>0.40491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61295" y="1465491"/>
          <a:ext cx="638199" cy="29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20.524</a:t>
          </a:r>
        </a:p>
      </cdr:txBody>
    </cdr:sp>
  </cdr:relSizeAnchor>
  <cdr:relSizeAnchor xmlns:cdr="http://schemas.openxmlformats.org/drawingml/2006/chartDrawing">
    <cdr:from>
      <cdr:x>0.30948</cdr:x>
      <cdr:y>0.23255</cdr:y>
    </cdr:from>
    <cdr:to>
      <cdr:x>0.38377</cdr:x>
      <cdr:y>0.30079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2658623" y="1012284"/>
          <a:ext cx="638199" cy="29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24.928</a:t>
          </a:r>
        </a:p>
      </cdr:txBody>
    </cdr:sp>
  </cdr:relSizeAnchor>
  <cdr:relSizeAnchor xmlns:cdr="http://schemas.openxmlformats.org/drawingml/2006/chartDrawing">
    <cdr:from>
      <cdr:x>0.49255</cdr:x>
      <cdr:y>0.142</cdr:y>
    </cdr:from>
    <cdr:to>
      <cdr:x>0.56684</cdr:x>
      <cdr:y>0.21024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4231306" y="618107"/>
          <a:ext cx="638199" cy="29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29.990</a:t>
          </a:r>
        </a:p>
      </cdr:txBody>
    </cdr:sp>
  </cdr:relSizeAnchor>
  <cdr:relSizeAnchor xmlns:cdr="http://schemas.openxmlformats.org/drawingml/2006/chartDrawing">
    <cdr:from>
      <cdr:x>0.67453</cdr:x>
      <cdr:y>0.19055</cdr:y>
    </cdr:from>
    <cdr:to>
      <cdr:x>0.74882</cdr:x>
      <cdr:y>0.25879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5794626" y="829465"/>
          <a:ext cx="638199" cy="29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27.372</a:t>
          </a:r>
        </a:p>
      </cdr:txBody>
    </cdr:sp>
  </cdr:relSizeAnchor>
  <cdr:relSizeAnchor xmlns:cdr="http://schemas.openxmlformats.org/drawingml/2006/chartDrawing">
    <cdr:from>
      <cdr:x>0.85744</cdr:x>
      <cdr:y>0.27206</cdr:y>
    </cdr:from>
    <cdr:to>
      <cdr:x>0.93173</cdr:x>
      <cdr:y>0.3403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7366000" y="1184275"/>
          <a:ext cx="638199" cy="29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23.425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195601</xdr:colOff>
      <xdr:row>3</xdr:row>
      <xdr:rowOff>19050</xdr:rowOff>
    </xdr:from>
    <xdr:to>
      <xdr:col>0</xdr:col>
      <xdr:colOff>2447925</xdr:colOff>
      <xdr:row>15</xdr:row>
      <xdr:rowOff>57150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57150</xdr:rowOff>
    </xdr:from>
    <xdr:to>
      <xdr:col>8</xdr:col>
      <xdr:colOff>9525</xdr:colOff>
      <xdr:row>2</xdr:row>
      <xdr:rowOff>457200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0" y="571500"/>
          <a:ext cx="8915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18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Víctimas en accidentes de tránsito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 Año 2016</a:t>
          </a:r>
        </a:p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Total</a:t>
          </a:r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 Nacional: 23.425</a:t>
          </a:r>
          <a:endParaRPr lang="es-EC" sz="1400" b="1">
            <a:latin typeface="+mn-lt"/>
            <a:ea typeface="Calibri" pitchFamily="34" charset="0"/>
            <a:cs typeface="Times New Roman" pitchFamily="18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43046</xdr:colOff>
      <xdr:row>0</xdr:row>
      <xdr:rowOff>511969</xdr:rowOff>
    </xdr:to>
    <xdr:pic>
      <xdr:nvPicPr>
        <xdr:cNvPr id="19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698890" cy="511969"/>
        </a:xfrm>
        <a:prstGeom prst="rect">
          <a:avLst/>
        </a:prstGeom>
      </xdr:spPr>
    </xdr:pic>
    <xdr:clientData/>
  </xdr:twoCellAnchor>
  <xdr:twoCellAnchor>
    <xdr:from>
      <xdr:col>0</xdr:col>
      <xdr:colOff>2564606</xdr:colOff>
      <xdr:row>3</xdr:row>
      <xdr:rowOff>11906</xdr:rowOff>
    </xdr:from>
    <xdr:to>
      <xdr:col>7</xdr:col>
      <xdr:colOff>592931</xdr:colOff>
      <xdr:row>15</xdr:row>
      <xdr:rowOff>69056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552450</xdr:colOff>
      <xdr:row>3</xdr:row>
      <xdr:rowOff>330996</xdr:rowOff>
    </xdr:from>
    <xdr:to>
      <xdr:col>7</xdr:col>
      <xdr:colOff>660707</xdr:colOff>
      <xdr:row>12</xdr:row>
      <xdr:rowOff>76200</xdr:rowOff>
    </xdr:to>
    <xdr:grpSp>
      <xdr:nvGrpSpPr>
        <xdr:cNvPr id="7" name="3 Grupo"/>
        <xdr:cNvGrpSpPr/>
      </xdr:nvGrpSpPr>
      <xdr:grpSpPr>
        <a:xfrm>
          <a:off x="7481888" y="1902621"/>
          <a:ext cx="1001225" cy="3424235"/>
          <a:chOff x="10390893" y="2977763"/>
          <a:chExt cx="1032182" cy="2792533"/>
        </a:xfrm>
      </xdr:grpSpPr>
      <xdr:sp macro="" textlink="">
        <xdr:nvSpPr>
          <xdr:cNvPr id="10" name="1 CuadroTexto"/>
          <xdr:cNvSpPr txBox="1"/>
        </xdr:nvSpPr>
        <xdr:spPr>
          <a:xfrm>
            <a:off x="10390893" y="2977763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  7.833</a:t>
            </a:r>
          </a:p>
        </xdr:txBody>
      </xdr:sp>
      <xdr:sp macro="" textlink="">
        <xdr:nvSpPr>
          <xdr:cNvPr id="13" name="8 CuadroTexto"/>
          <xdr:cNvSpPr txBox="1"/>
        </xdr:nvSpPr>
        <xdr:spPr>
          <a:xfrm>
            <a:off x="10432644" y="3808826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1.107</a:t>
            </a:r>
          </a:p>
        </xdr:txBody>
      </xdr:sp>
      <xdr:sp macro="" textlink="">
        <xdr:nvSpPr>
          <xdr:cNvPr id="14" name="9 CuadroTexto"/>
          <xdr:cNvSpPr txBox="1"/>
        </xdr:nvSpPr>
        <xdr:spPr>
          <a:xfrm>
            <a:off x="10449837" y="3368708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6.203</a:t>
            </a:r>
          </a:p>
        </xdr:txBody>
      </xdr:sp>
      <xdr:sp macro="" textlink="">
        <xdr:nvSpPr>
          <xdr:cNvPr id="15" name="10 CuadroTexto"/>
          <xdr:cNvSpPr txBox="1"/>
        </xdr:nvSpPr>
        <xdr:spPr>
          <a:xfrm>
            <a:off x="10459361" y="4233568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1.039</a:t>
            </a:r>
          </a:p>
        </xdr:txBody>
      </xdr:sp>
      <xdr:sp macro="" textlink="">
        <xdr:nvSpPr>
          <xdr:cNvPr id="16" name="11 CuadroTexto"/>
          <xdr:cNvSpPr txBox="1"/>
        </xdr:nvSpPr>
        <xdr:spPr>
          <a:xfrm>
            <a:off x="10440312" y="4686920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1.007</a:t>
            </a:r>
          </a:p>
        </xdr:txBody>
      </xdr:sp>
      <xdr:sp macro="" textlink="">
        <xdr:nvSpPr>
          <xdr:cNvPr id="17" name="12 CuadroTexto"/>
          <xdr:cNvSpPr txBox="1"/>
        </xdr:nvSpPr>
        <xdr:spPr>
          <a:xfrm>
            <a:off x="10459361" y="5137031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  937</a:t>
            </a:r>
          </a:p>
        </xdr:txBody>
      </xdr:sp>
      <xdr:sp macro="" textlink="">
        <xdr:nvSpPr>
          <xdr:cNvPr id="18" name="13 CuadroTexto"/>
          <xdr:cNvSpPr txBox="1"/>
        </xdr:nvSpPr>
        <xdr:spPr>
          <a:xfrm>
            <a:off x="10468887" y="5521445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5.299</a:t>
            </a:r>
          </a:p>
        </xdr:txBody>
      </xdr:sp>
    </xdr:grpSp>
    <xdr:clientData/>
  </xdr:twoCellAnchor>
  <xdr:twoCellAnchor>
    <xdr:from>
      <xdr:col>6</xdr:col>
      <xdr:colOff>466725</xdr:colOff>
      <xdr:row>3</xdr:row>
      <xdr:rowOff>42863</xdr:rowOff>
    </xdr:from>
    <xdr:to>
      <xdr:col>7</xdr:col>
      <xdr:colOff>499327</xdr:colOff>
      <xdr:row>3</xdr:row>
      <xdr:rowOff>297126</xdr:rowOff>
    </xdr:to>
    <xdr:sp macro="" textlink="">
      <xdr:nvSpPr>
        <xdr:cNvPr id="20" name="1 CuadroTexto"/>
        <xdr:cNvSpPr txBox="1"/>
      </xdr:nvSpPr>
      <xdr:spPr>
        <a:xfrm>
          <a:off x="7591425" y="1585913"/>
          <a:ext cx="956527" cy="25426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00" b="1"/>
            <a:t>    TOTAL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29246</xdr:rowOff>
    </xdr:from>
    <xdr:to>
      <xdr:col>9</xdr:col>
      <xdr:colOff>771525</xdr:colOff>
      <xdr:row>8</xdr:row>
      <xdr:rowOff>46418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581696"/>
          <a:ext cx="776287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19</a:t>
          </a:r>
        </a:p>
        <a:p>
          <a:pPr algn="ctr"/>
          <a:r>
            <a:rPr lang="es-EC" sz="1400" b="1">
              <a:latin typeface="+mn-lt"/>
            </a:rPr>
            <a:t>Número de pasajeros transportados por</a:t>
          </a:r>
          <a:r>
            <a:rPr lang="es-EC" sz="1400" b="1" baseline="0">
              <a:latin typeface="+mn-lt"/>
            </a:rPr>
            <a:t> ferrocarril, según f</a:t>
          </a:r>
          <a:r>
            <a:rPr lang="es-EC" sz="1400" b="1">
              <a:latin typeface="+mn-lt"/>
            </a:rPr>
            <a:t>ilial  - Año</a:t>
          </a:r>
          <a:r>
            <a:rPr lang="es-EC" sz="1400" b="1" baseline="0">
              <a:latin typeface="+mn-lt"/>
            </a:rPr>
            <a:t> 2016</a:t>
          </a:r>
          <a:r>
            <a:rPr lang="es-EC" sz="1400" b="1">
              <a:latin typeface="+mn-lt"/>
            </a:rPr>
            <a:t> 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113.035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(Porcentaje)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609600</xdr:colOff>
      <xdr:row>8</xdr:row>
      <xdr:rowOff>128588</xdr:rowOff>
    </xdr:from>
    <xdr:to>
      <xdr:col>9</xdr:col>
      <xdr:colOff>1357313</xdr:colOff>
      <xdr:row>32</xdr:row>
      <xdr:rowOff>38100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31140</xdr:colOff>
      <xdr:row>2</xdr:row>
      <xdr:rowOff>130969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679840" cy="511969"/>
        </a:xfrm>
        <a:prstGeom prst="rect">
          <a:avLst/>
        </a:prstGeom>
      </xdr:spPr>
    </xdr:pic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0.23876</cdr:x>
      <cdr:y>0.61457</cdr:y>
    </cdr:from>
    <cdr:to>
      <cdr:x>0.33003</cdr:x>
      <cdr:y>0.68098</cdr:y>
    </cdr:to>
    <cdr:sp macro="" textlink="">
      <cdr:nvSpPr>
        <cdr:cNvPr id="2" name="1 Rectángulo"/>
        <cdr:cNvSpPr/>
      </cdr:nvSpPr>
      <cdr:spPr>
        <a:xfrm xmlns:a="http://schemas.openxmlformats.org/drawingml/2006/main">
          <a:off x="1870521" y="2566887"/>
          <a:ext cx="715037" cy="2773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26,1%</a:t>
          </a:r>
        </a:p>
      </cdr:txBody>
    </cdr:sp>
  </cdr:relSizeAnchor>
  <cdr:relSizeAnchor xmlns:cdr="http://schemas.openxmlformats.org/drawingml/2006/chartDrawing">
    <cdr:from>
      <cdr:x>0.46434</cdr:x>
      <cdr:y>0.70209</cdr:y>
    </cdr:from>
    <cdr:to>
      <cdr:x>0.55446</cdr:x>
      <cdr:y>0.76851</cdr:y>
    </cdr:to>
    <cdr:sp macro="" textlink="">
      <cdr:nvSpPr>
        <cdr:cNvPr id="3" name="1 Rectángulo"/>
        <cdr:cNvSpPr/>
      </cdr:nvSpPr>
      <cdr:spPr>
        <a:xfrm xmlns:a="http://schemas.openxmlformats.org/drawingml/2006/main">
          <a:off x="3531651" y="3146438"/>
          <a:ext cx="685427" cy="297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9,4%</a:t>
          </a:r>
        </a:p>
      </cdr:txBody>
    </cdr:sp>
  </cdr:relSizeAnchor>
  <cdr:relSizeAnchor xmlns:cdr="http://schemas.openxmlformats.org/drawingml/2006/chartDrawing">
    <cdr:from>
      <cdr:x>0.69988</cdr:x>
      <cdr:y>0.69031</cdr:y>
    </cdr:from>
    <cdr:to>
      <cdr:x>0.77878</cdr:x>
      <cdr:y>0.75673</cdr:y>
    </cdr:to>
    <cdr:sp macro="" textlink="">
      <cdr:nvSpPr>
        <cdr:cNvPr id="4" name="1 Rectángulo"/>
        <cdr:cNvSpPr/>
      </cdr:nvSpPr>
      <cdr:spPr>
        <a:xfrm xmlns:a="http://schemas.openxmlformats.org/drawingml/2006/main">
          <a:off x="5483071" y="2883218"/>
          <a:ext cx="618127" cy="2774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13,9%</a:t>
          </a:r>
        </a:p>
      </cdr:txBody>
    </cdr:sp>
  </cdr:relSizeAnchor>
  <cdr:relSizeAnchor xmlns:cdr="http://schemas.openxmlformats.org/drawingml/2006/chartDrawing">
    <cdr:from>
      <cdr:x>0.92745</cdr:x>
      <cdr:y>0.44173</cdr:y>
    </cdr:from>
    <cdr:to>
      <cdr:x>1</cdr:x>
      <cdr:y>0.50815</cdr:y>
    </cdr:to>
    <cdr:sp macro="" textlink="">
      <cdr:nvSpPr>
        <cdr:cNvPr id="5" name="1 Rectángulo"/>
        <cdr:cNvSpPr/>
      </cdr:nvSpPr>
      <cdr:spPr>
        <a:xfrm xmlns:a="http://schemas.openxmlformats.org/drawingml/2006/main">
          <a:off x="7153275" y="1979613"/>
          <a:ext cx="559594" cy="297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50,6%</a:t>
          </a:r>
        </a:p>
      </cdr:txBody>
    </cdr:sp>
  </cdr:relSizeAnchor>
  <cdr:relSizeAnchor xmlns:cdr="http://schemas.openxmlformats.org/drawingml/2006/chartDrawing">
    <cdr:from>
      <cdr:x>0.21433</cdr:x>
      <cdr:y>0.4692</cdr:y>
    </cdr:from>
    <cdr:to>
      <cdr:x>0.23805</cdr:x>
      <cdr:y>0.82164</cdr:y>
    </cdr:to>
    <cdr:sp macro="" textlink="">
      <cdr:nvSpPr>
        <cdr:cNvPr id="6" name="3 Cerrar llave"/>
        <cdr:cNvSpPr/>
      </cdr:nvSpPr>
      <cdr:spPr>
        <a:xfrm xmlns:a="http://schemas.openxmlformats.org/drawingml/2006/main">
          <a:off x="1666875" y="1995487"/>
          <a:ext cx="184479" cy="1498876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0.45095</cdr:x>
      <cdr:y>0.64098</cdr:y>
    </cdr:from>
    <cdr:to>
      <cdr:x>0.46974</cdr:x>
      <cdr:y>0.81899</cdr:y>
    </cdr:to>
    <cdr:sp macro="" textlink="">
      <cdr:nvSpPr>
        <cdr:cNvPr id="7" name="4 Cerrar llave"/>
        <cdr:cNvSpPr/>
      </cdr:nvSpPr>
      <cdr:spPr>
        <a:xfrm xmlns:a="http://schemas.openxmlformats.org/drawingml/2006/main">
          <a:off x="3429796" y="2872579"/>
          <a:ext cx="142875" cy="79771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0.90753</cdr:x>
      <cdr:y>0.13326</cdr:y>
    </cdr:from>
    <cdr:to>
      <cdr:x>0.9331</cdr:x>
      <cdr:y>0.81899</cdr:y>
    </cdr:to>
    <cdr:sp macro="" textlink="">
      <cdr:nvSpPr>
        <cdr:cNvPr id="8" name="5 Cerrar llave"/>
        <cdr:cNvSpPr/>
      </cdr:nvSpPr>
      <cdr:spPr>
        <a:xfrm xmlns:a="http://schemas.openxmlformats.org/drawingml/2006/main">
          <a:off x="7058025" y="566737"/>
          <a:ext cx="198846" cy="2916355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0.68263</cdr:x>
      <cdr:y>0.62239</cdr:y>
    </cdr:from>
    <cdr:to>
      <cdr:x>0.70298</cdr:x>
      <cdr:y>0.82164</cdr:y>
    </cdr:to>
    <cdr:sp macro="" textlink="">
      <cdr:nvSpPr>
        <cdr:cNvPr id="9" name="6 Cerrar llave"/>
        <cdr:cNvSpPr/>
      </cdr:nvSpPr>
      <cdr:spPr>
        <a:xfrm xmlns:a="http://schemas.openxmlformats.org/drawingml/2006/main">
          <a:off x="5191919" y="2789237"/>
          <a:ext cx="154782" cy="892968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126288</xdr:rowOff>
    </xdr:from>
    <xdr:to>
      <xdr:col>10</xdr:col>
      <xdr:colOff>447675</xdr:colOff>
      <xdr:row>7</xdr:row>
      <xdr:rowOff>95835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697788"/>
          <a:ext cx="968692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20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 meses </a:t>
          </a:r>
        </a:p>
        <a:p>
          <a:pPr algn="ctr"/>
          <a:r>
            <a:rPr lang="es-EC" sz="1400" b="1">
              <a:latin typeface="+mn-lt"/>
            </a:rPr>
            <a:t>Periodo:</a:t>
          </a:r>
          <a:r>
            <a:rPr lang="es-EC" sz="1400" b="1" baseline="0">
              <a:latin typeface="+mn-lt"/>
            </a:rPr>
            <a:t> 2015 - 2016</a:t>
          </a:r>
          <a:endParaRPr lang="es-EC" sz="1400">
            <a:latin typeface="+mn-lt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685800</xdr:colOff>
      <xdr:row>3</xdr:row>
      <xdr:rowOff>10708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9925050" cy="582208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9</xdr:row>
      <xdr:rowOff>66675</xdr:rowOff>
    </xdr:from>
    <xdr:to>
      <xdr:col>10</xdr:col>
      <xdr:colOff>266700</xdr:colOff>
      <xdr:row>20</xdr:row>
      <xdr:rowOff>19050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20</xdr:row>
      <xdr:rowOff>76200</xdr:rowOff>
    </xdr:from>
    <xdr:to>
      <xdr:col>10</xdr:col>
      <xdr:colOff>257175</xdr:colOff>
      <xdr:row>31</xdr:row>
      <xdr:rowOff>9526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288131</xdr:rowOff>
    </xdr:from>
    <xdr:to>
      <xdr:col>5</xdr:col>
      <xdr:colOff>1333500</xdr:colOff>
      <xdr:row>8</xdr:row>
      <xdr:rowOff>15462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0" y="840581"/>
          <a:ext cx="8362950" cy="75603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Calibri"/>
              <a:ea typeface="Calibri" pitchFamily="34" charset="0"/>
              <a:cs typeface="Times New Roman" pitchFamily="18" charset="0"/>
            </a:rPr>
            <a:t>Gráfico No. 21</a:t>
          </a:r>
        </a:p>
        <a:p>
          <a:pPr algn="ctr"/>
          <a:r>
            <a:rPr lang="es-EC" sz="1400" b="1"/>
            <a:t>Número de pasajeros transportados por</a:t>
          </a:r>
          <a:r>
            <a:rPr lang="es-EC" sz="1400" b="1" baseline="0"/>
            <a:t> ferrocarril, según r</a:t>
          </a:r>
          <a:r>
            <a:rPr lang="es-EC" sz="1400" b="1"/>
            <a:t>ango de edad y sexo - Año 2016</a:t>
          </a:r>
          <a:endParaRPr lang="es-EC" sz="1400"/>
        </a:p>
        <a:p>
          <a:pPr algn="ctr"/>
          <a:r>
            <a:rPr lang="es-EC" sz="1400" b="1"/>
            <a:t>Total: 113.035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ysClr val="windowText" lastClr="000000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  <a:p>
          <a:pPr algn="ctr"/>
          <a:endParaRPr lang="es-EC" sz="1400"/>
        </a:p>
      </xdr:txBody>
    </xdr:sp>
    <xdr:clientData/>
  </xdr:twoCellAnchor>
  <xdr:twoCellAnchor>
    <xdr:from>
      <xdr:col>0</xdr:col>
      <xdr:colOff>50006</xdr:colOff>
      <xdr:row>8</xdr:row>
      <xdr:rowOff>64293</xdr:rowOff>
    </xdr:from>
    <xdr:to>
      <xdr:col>5</xdr:col>
      <xdr:colOff>785812</xdr:colOff>
      <xdr:row>29</xdr:row>
      <xdr:rowOff>597694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695335</xdr:colOff>
      <xdr:row>9</xdr:row>
      <xdr:rowOff>133350</xdr:rowOff>
    </xdr:from>
    <xdr:to>
      <xdr:col>6</xdr:col>
      <xdr:colOff>96942</xdr:colOff>
      <xdr:row>28</xdr:row>
      <xdr:rowOff>21290</xdr:rowOff>
    </xdr:to>
    <xdr:grpSp>
      <xdr:nvGrpSpPr>
        <xdr:cNvPr id="13" name="2 Grupo"/>
        <xdr:cNvGrpSpPr/>
      </xdr:nvGrpSpPr>
      <xdr:grpSpPr>
        <a:xfrm>
          <a:off x="7541429" y="1966913"/>
          <a:ext cx="711294" cy="3507440"/>
          <a:chOff x="10546270" y="2587287"/>
          <a:chExt cx="1173392" cy="4159662"/>
        </a:xfrm>
      </xdr:grpSpPr>
      <xdr:grpSp>
        <xdr:nvGrpSpPr>
          <xdr:cNvPr id="14" name="1 Grupo"/>
          <xdr:cNvGrpSpPr/>
        </xdr:nvGrpSpPr>
        <xdr:grpSpPr>
          <a:xfrm>
            <a:off x="10546270" y="2587287"/>
            <a:ext cx="1088178" cy="3675317"/>
            <a:chOff x="10733361" y="875210"/>
            <a:chExt cx="1088178" cy="3675317"/>
          </a:xfrm>
        </xdr:grpSpPr>
        <xdr:grpSp>
          <xdr:nvGrpSpPr>
            <xdr:cNvPr id="16" name="2 Grupo"/>
            <xdr:cNvGrpSpPr/>
          </xdr:nvGrpSpPr>
          <xdr:grpSpPr>
            <a:xfrm>
              <a:off x="10733361" y="875210"/>
              <a:ext cx="990183" cy="2734636"/>
              <a:chOff x="10211222" y="1129728"/>
              <a:chExt cx="990183" cy="2751300"/>
            </a:xfrm>
          </xdr:grpSpPr>
          <xdr:sp macro="" textlink="">
            <xdr:nvSpPr>
              <xdr:cNvPr id="19" name="1 CuadroTexto"/>
              <xdr:cNvSpPr txBox="1"/>
            </xdr:nvSpPr>
            <xdr:spPr>
              <a:xfrm>
                <a:off x="10225136" y="1129728"/>
                <a:ext cx="954189" cy="32024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9.054</a:t>
                </a:r>
              </a:p>
            </xdr:txBody>
          </xdr:sp>
          <xdr:sp macro="" textlink="">
            <xdr:nvSpPr>
              <xdr:cNvPr id="20" name="1 CuadroTexto"/>
              <xdr:cNvSpPr txBox="1"/>
            </xdr:nvSpPr>
            <xdr:spPr>
              <a:xfrm>
                <a:off x="10225147" y="1571567"/>
                <a:ext cx="954189" cy="32024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12.598</a:t>
                </a:r>
              </a:p>
            </xdr:txBody>
          </xdr:sp>
          <xdr:sp macro="" textlink="">
            <xdr:nvSpPr>
              <xdr:cNvPr id="21" name="1 CuadroTexto"/>
              <xdr:cNvSpPr txBox="1"/>
            </xdr:nvSpPr>
            <xdr:spPr>
              <a:xfrm>
                <a:off x="10247216" y="2031328"/>
                <a:ext cx="954189" cy="32024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16.738</a:t>
                </a:r>
              </a:p>
            </xdr:txBody>
          </xdr:sp>
          <xdr:sp macro="" textlink="">
            <xdr:nvSpPr>
              <xdr:cNvPr id="22" name="1 CuadroTexto"/>
              <xdr:cNvSpPr txBox="1"/>
            </xdr:nvSpPr>
            <xdr:spPr>
              <a:xfrm>
                <a:off x="10211222" y="3056765"/>
                <a:ext cx="954190" cy="32024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13.942</a:t>
                </a:r>
              </a:p>
            </xdr:txBody>
          </xdr:sp>
          <xdr:sp macro="" textlink="">
            <xdr:nvSpPr>
              <xdr:cNvPr id="23" name="1 CuadroTexto"/>
              <xdr:cNvSpPr txBox="1"/>
            </xdr:nvSpPr>
            <xdr:spPr>
              <a:xfrm>
                <a:off x="10245871" y="3560779"/>
                <a:ext cx="954190" cy="32024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16.245</a:t>
                </a:r>
              </a:p>
            </xdr:txBody>
          </xdr:sp>
        </xdr:grpSp>
        <xdr:sp macro="" textlink="">
          <xdr:nvSpPr>
            <xdr:cNvPr id="17" name="1 CuadroTexto"/>
            <xdr:cNvSpPr txBox="1"/>
          </xdr:nvSpPr>
          <xdr:spPr>
            <a:xfrm>
              <a:off x="10768011" y="3790879"/>
              <a:ext cx="954190" cy="31830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17.828</a:t>
              </a:r>
            </a:p>
          </xdr:txBody>
        </xdr:sp>
        <xdr:sp macro="" textlink="">
          <xdr:nvSpPr>
            <xdr:cNvPr id="18" name="1 CuadroTexto"/>
            <xdr:cNvSpPr txBox="1"/>
          </xdr:nvSpPr>
          <xdr:spPr>
            <a:xfrm>
              <a:off x="10867350" y="4232218"/>
              <a:ext cx="954189" cy="31830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9.733</a:t>
              </a:r>
            </a:p>
          </xdr:txBody>
        </xdr:sp>
      </xdr:grpSp>
      <xdr:sp macro="" textlink="">
        <xdr:nvSpPr>
          <xdr:cNvPr id="15" name="1 CuadroTexto"/>
          <xdr:cNvSpPr txBox="1"/>
        </xdr:nvSpPr>
        <xdr:spPr>
          <a:xfrm>
            <a:off x="10765473" y="6428640"/>
            <a:ext cx="954189" cy="3183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50" b="1"/>
              <a:t>  332</a:t>
            </a:r>
          </a:p>
        </xdr:txBody>
      </xdr:sp>
    </xdr:grpSp>
    <xdr:clientData/>
  </xdr:twoCellAnchor>
  <xdr:twoCellAnchor>
    <xdr:from>
      <xdr:col>5</xdr:col>
      <xdr:colOff>723900</xdr:colOff>
      <xdr:row>7</xdr:row>
      <xdr:rowOff>142876</xdr:rowOff>
    </xdr:from>
    <xdr:to>
      <xdr:col>5</xdr:col>
      <xdr:colOff>1329426</xdr:colOff>
      <xdr:row>8</xdr:row>
      <xdr:rowOff>143597</xdr:rowOff>
    </xdr:to>
    <xdr:sp macro="" textlink="">
      <xdr:nvSpPr>
        <xdr:cNvPr id="24" name="1 CuadroTexto"/>
        <xdr:cNvSpPr txBox="1"/>
      </xdr:nvSpPr>
      <xdr:spPr>
        <a:xfrm>
          <a:off x="7753350" y="1543051"/>
          <a:ext cx="605526" cy="18169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50" b="1"/>
            <a:t>Total</a:t>
          </a:r>
        </a:p>
        <a:p>
          <a:endParaRPr lang="es-EC" sz="1050" b="1"/>
        </a:p>
      </xdr:txBody>
    </xdr:sp>
    <xdr:clientData/>
  </xdr:twoCellAnchor>
  <xdr:twoCellAnchor>
    <xdr:from>
      <xdr:col>5</xdr:col>
      <xdr:colOff>704855</xdr:colOff>
      <xdr:row>16</xdr:row>
      <xdr:rowOff>1</xdr:rowOff>
    </xdr:from>
    <xdr:to>
      <xdr:col>5</xdr:col>
      <xdr:colOff>1310382</xdr:colOff>
      <xdr:row>17</xdr:row>
      <xdr:rowOff>75763</xdr:rowOff>
    </xdr:to>
    <xdr:sp macro="" textlink="">
      <xdr:nvSpPr>
        <xdr:cNvPr id="26" name="1 CuadroTexto"/>
        <xdr:cNvSpPr txBox="1"/>
      </xdr:nvSpPr>
      <xdr:spPr>
        <a:xfrm>
          <a:off x="7734305" y="3028951"/>
          <a:ext cx="605527" cy="25673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50" b="1"/>
            <a:t>16.565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11907</xdr:colOff>
      <xdr:row>2</xdr:row>
      <xdr:rowOff>99705</xdr:rowOff>
    </xdr:to>
    <xdr:pic>
      <xdr:nvPicPr>
        <xdr:cNvPr id="2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167688" cy="48070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67303</xdr:rowOff>
    </xdr:from>
    <xdr:to>
      <xdr:col>7</xdr:col>
      <xdr:colOff>771525</xdr:colOff>
      <xdr:row>6</xdr:row>
      <xdr:rowOff>38100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66675" y="429253"/>
          <a:ext cx="6238875" cy="103759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22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sexo</a:t>
          </a:r>
          <a:r>
            <a:rPr lang="es-EC" sz="1400" b="1" baseline="0">
              <a:latin typeface="+mn-lt"/>
            </a:rPr>
            <a:t> - Año 2016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113.035</a:t>
          </a:r>
        </a:p>
        <a:p>
          <a:pPr algn="ctr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857250</xdr:colOff>
      <xdr:row>1</xdr:row>
      <xdr:rowOff>178789</xdr:rowOff>
    </xdr:to>
    <xdr:pic>
      <xdr:nvPicPr>
        <xdr:cNvPr id="11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1"/>
          <a:ext cx="6274594" cy="369288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6</xdr:row>
      <xdr:rowOff>52917</xdr:rowOff>
    </xdr:from>
    <xdr:to>
      <xdr:col>7</xdr:col>
      <xdr:colOff>677333</xdr:colOff>
      <xdr:row>23</xdr:row>
      <xdr:rowOff>10583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202406</xdr:colOff>
      <xdr:row>8</xdr:row>
      <xdr:rowOff>83344</xdr:rowOff>
    </xdr:from>
    <xdr:to>
      <xdr:col>4</xdr:col>
      <xdr:colOff>1536700</xdr:colOff>
      <xdr:row>31</xdr:row>
      <xdr:rowOff>88901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12701</xdr:colOff>
      <xdr:row>3</xdr:row>
      <xdr:rowOff>99097</xdr:rowOff>
    </xdr:from>
    <xdr:to>
      <xdr:col>4</xdr:col>
      <xdr:colOff>1628776</xdr:colOff>
      <xdr:row>8</xdr:row>
      <xdr:rowOff>68644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12701" y="670597"/>
          <a:ext cx="8259763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23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grupos de edad - Año 2016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</a:t>
          </a:r>
          <a:r>
            <a:rPr lang="es-EC" sz="1400" b="1" baseline="0">
              <a:latin typeface="+mn-lt"/>
            </a:rPr>
            <a:t> 113.035</a:t>
          </a:r>
        </a:p>
        <a:p>
          <a:pPr algn="ctr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5</xdr:col>
      <xdr:colOff>0</xdr:colOff>
      <xdr:row>2</xdr:row>
      <xdr:rowOff>106013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274844" cy="48701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95987</xdr:rowOff>
    </xdr:from>
    <xdr:to>
      <xdr:col>11</xdr:col>
      <xdr:colOff>0</xdr:colOff>
      <xdr:row>8</xdr:row>
      <xdr:rowOff>160872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638912"/>
          <a:ext cx="9096375" cy="114121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24</a:t>
          </a:r>
        </a:p>
        <a:p>
          <a:pPr algn="ctr"/>
          <a:r>
            <a:rPr lang="es-EC" sz="1400" b="1">
              <a:latin typeface="+mn-lt"/>
            </a:rPr>
            <a:t>Número de pasajeros extranjeros transportados por</a:t>
          </a:r>
          <a:r>
            <a:rPr lang="es-EC" sz="1400" b="1" baseline="0">
              <a:latin typeface="+mn-lt"/>
            </a:rPr>
            <a:t> ferrocarril, </a:t>
          </a:r>
          <a:r>
            <a:rPr lang="es-EC" sz="1400" b="1">
              <a:latin typeface="+mn-lt"/>
            </a:rPr>
            <a:t>según nacionalidad - Año 2016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113.035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 b="0" i="0" kern="1200" baseline="0">
            <a:solidFill>
              <a:schemeClr val="tx1"/>
            </a:solidFill>
            <a:effectLst/>
            <a:latin typeface="+mn-lt"/>
            <a:ea typeface="ＭＳ Ｐゴシック" charset="0"/>
            <a:cs typeface="ＭＳ Ｐゴシック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891" name="AutoShape 3"/>
        <xdr:cNvSpPr>
          <a:spLocks noChangeAspect="1" noChangeArrowheads="1"/>
        </xdr:cNvSpPr>
      </xdr:nvSpPr>
      <xdr:spPr bwMode="auto">
        <a:xfrm>
          <a:off x="190500" y="1257300"/>
          <a:ext cx="8039100" cy="454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969" name="AutoShape 81"/>
        <xdr:cNvSpPr>
          <a:spLocks noChangeAspect="1" noChangeArrowheads="1"/>
        </xdr:cNvSpPr>
      </xdr:nvSpPr>
      <xdr:spPr bwMode="auto">
        <a:xfrm>
          <a:off x="190500" y="1251585"/>
          <a:ext cx="8020050" cy="451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2380</xdr:colOff>
      <xdr:row>2</xdr:row>
      <xdr:rowOff>142450</xdr:rowOff>
    </xdr:to>
    <xdr:pic>
      <xdr:nvPicPr>
        <xdr:cNvPr id="26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8893968" cy="523450"/>
        </a:xfrm>
        <a:prstGeom prst="rect">
          <a:avLst/>
        </a:prstGeom>
      </xdr:spPr>
    </xdr:pic>
    <xdr:clientData/>
  </xdr:twoCellAnchor>
  <xdr:twoCellAnchor>
    <xdr:from>
      <xdr:col>0</xdr:col>
      <xdr:colOff>178594</xdr:colOff>
      <xdr:row>8</xdr:row>
      <xdr:rowOff>119062</xdr:rowOff>
    </xdr:from>
    <xdr:to>
      <xdr:col>10</xdr:col>
      <xdr:colOff>1083469</xdr:colOff>
      <xdr:row>27</xdr:row>
      <xdr:rowOff>166687</xdr:rowOff>
    </xdr:to>
    <xdr:graphicFrame macro="">
      <xdr:nvGraphicFramePr>
        <xdr:cNvPr id="28" name="2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223520</xdr:colOff>
      <xdr:row>8</xdr:row>
      <xdr:rowOff>166688</xdr:rowOff>
    </xdr:from>
    <xdr:to>
      <xdr:col>5</xdr:col>
      <xdr:colOff>357188</xdr:colOff>
      <xdr:row>32</xdr:row>
      <xdr:rowOff>59531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108585</xdr:rowOff>
    </xdr:from>
    <xdr:to>
      <xdr:col>10</xdr:col>
      <xdr:colOff>719138</xdr:colOff>
      <xdr:row>7</xdr:row>
      <xdr:rowOff>46295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661035"/>
          <a:ext cx="8624888" cy="66161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25</a:t>
          </a:r>
        </a:p>
        <a:p>
          <a:pPr algn="ctr"/>
          <a:r>
            <a:rPr lang="es-EC" sz="1400" b="1">
              <a:latin typeface="+mn-lt"/>
            </a:rPr>
            <a:t>Entrada y salida internacional de pasajeros mediante transporte</a:t>
          </a:r>
          <a:r>
            <a:rPr lang="es-EC" sz="1400" b="1" baseline="0">
              <a:latin typeface="+mn-lt"/>
            </a:rPr>
            <a:t> a</a:t>
          </a:r>
          <a:r>
            <a:rPr lang="es-EC" sz="1400" b="1">
              <a:latin typeface="+mn-lt"/>
            </a:rPr>
            <a:t>éreo</a:t>
          </a:r>
          <a:r>
            <a:rPr lang="es-EC" sz="1400" b="1" baseline="0">
              <a:latin typeface="+mn-lt"/>
            </a:rPr>
            <a:t> </a:t>
          </a:r>
          <a:r>
            <a:rPr lang="es-EC" sz="1400" b="1">
              <a:latin typeface="+mn-lt"/>
            </a:rPr>
            <a:t>- Año</a:t>
          </a:r>
          <a:r>
            <a:rPr lang="es-EC" sz="1400" b="1" baseline="0">
              <a:latin typeface="+mn-lt"/>
            </a:rPr>
            <a:t> 2016</a:t>
          </a:r>
          <a:r>
            <a:rPr lang="es-EC" sz="1400" b="1">
              <a:latin typeface="+mn-lt"/>
            </a:rPr>
            <a:t> 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400" b="1">
              <a:latin typeface="+mn-lt"/>
            </a:rPr>
            <a:t> </a:t>
          </a:r>
          <a:endParaRPr lang="es-EC" sz="1400">
            <a:latin typeface="+mn-lt"/>
          </a:endParaRPr>
        </a:p>
      </xdr:txBody>
    </xdr:sp>
    <xdr:clientData/>
  </xdr:twoCellAnchor>
  <xdr:twoCellAnchor>
    <xdr:from>
      <xdr:col>6</xdr:col>
      <xdr:colOff>44562</xdr:colOff>
      <xdr:row>8</xdr:row>
      <xdr:rowOff>104774</xdr:rowOff>
    </xdr:from>
    <xdr:to>
      <xdr:col>11</xdr:col>
      <xdr:colOff>316706</xdr:colOff>
      <xdr:row>32</xdr:row>
      <xdr:rowOff>91166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82549</xdr:colOff>
      <xdr:row>8</xdr:row>
      <xdr:rowOff>110596</xdr:rowOff>
    </xdr:from>
    <xdr:to>
      <xdr:col>10</xdr:col>
      <xdr:colOff>663574</xdr:colOff>
      <xdr:row>32</xdr:row>
      <xdr:rowOff>29633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161924</xdr:rowOff>
    </xdr:from>
    <xdr:to>
      <xdr:col>10</xdr:col>
      <xdr:colOff>759959</xdr:colOff>
      <xdr:row>8</xdr:row>
      <xdr:rowOff>161924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0" y="523874"/>
          <a:ext cx="8665709" cy="10953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26 </a:t>
          </a:r>
        </a:p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Entrada</a:t>
          </a:r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 Regular Internacional de pasajeros a Quito, Guayaquil, Manta y Esmeraldas, 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según ciudad de origen - Año 2016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Total: 1.967.423</a:t>
          </a:r>
        </a:p>
        <a:p>
          <a:pPr algn="ctr"/>
          <a:r>
            <a:rPr lang="es-EC" sz="1100" b="0" baseline="0">
              <a:latin typeface="+mn-lt"/>
              <a:ea typeface="Calibri" pitchFamily="34" charset="0"/>
              <a:cs typeface="Times New Roman" pitchFamily="18" charset="0"/>
            </a:rPr>
            <a:t>(Porcentajes)</a:t>
          </a:r>
          <a:endParaRPr lang="es-EC" sz="1100" b="0">
            <a:latin typeface="+mn-lt"/>
            <a:ea typeface="Calibri" pitchFamily="34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  <xdr:twoCellAnchor>
    <xdr:from>
      <xdr:col>9</xdr:col>
      <xdr:colOff>227135</xdr:colOff>
      <xdr:row>12</xdr:row>
      <xdr:rowOff>14654</xdr:rowOff>
    </xdr:from>
    <xdr:to>
      <xdr:col>9</xdr:col>
      <xdr:colOff>402981</xdr:colOff>
      <xdr:row>12</xdr:row>
      <xdr:rowOff>14654</xdr:rowOff>
    </xdr:to>
    <xdr:cxnSp macro="">
      <xdr:nvCxnSpPr>
        <xdr:cNvPr id="7" name="6 Conector recto de flecha"/>
        <xdr:cNvCxnSpPr/>
      </xdr:nvCxnSpPr>
      <xdr:spPr>
        <a:xfrm flipH="1">
          <a:off x="7151077" y="2300654"/>
          <a:ext cx="17584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0.18562</cdr:x>
      <cdr:y>0.42229</cdr:y>
    </cdr:from>
    <cdr:to>
      <cdr:x>0.24308</cdr:x>
      <cdr:y>0.4782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575276" y="1799977"/>
          <a:ext cx="487650" cy="238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19,1%</a:t>
          </a:r>
        </a:p>
      </cdr:txBody>
    </cdr:sp>
  </cdr:relSizeAnchor>
  <cdr:relSizeAnchor xmlns:cdr="http://schemas.openxmlformats.org/drawingml/2006/chartDrawing">
    <cdr:from>
      <cdr:x>0.1676</cdr:x>
      <cdr:y>0.17741</cdr:y>
    </cdr:from>
    <cdr:to>
      <cdr:x>0.19634</cdr:x>
      <cdr:y>0.71811</cdr:y>
    </cdr:to>
    <cdr:sp macro="" textlink="">
      <cdr:nvSpPr>
        <cdr:cNvPr id="3" name="2 Cerrar llave"/>
        <cdr:cNvSpPr/>
      </cdr:nvSpPr>
      <cdr:spPr>
        <a:xfrm xmlns:a="http://schemas.openxmlformats.org/drawingml/2006/main">
          <a:off x="1422401" y="756179"/>
          <a:ext cx="243892" cy="230472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0.59184</cdr:x>
      <cdr:y>0.51037</cdr:y>
    </cdr:from>
    <cdr:to>
      <cdr:x>0.62157</cdr:x>
      <cdr:y>0.72153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5022851" y="2175404"/>
          <a:ext cx="252274" cy="90007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0.48522</cdr:x>
      <cdr:y>0.41204</cdr:y>
    </cdr:from>
    <cdr:to>
      <cdr:x>0.51186</cdr:x>
      <cdr:y>0.72067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4117976" y="1756305"/>
          <a:ext cx="226065" cy="1315506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0.3786</cdr:x>
      <cdr:y>0.32266</cdr:y>
    </cdr:from>
    <cdr:to>
      <cdr:x>0.40761</cdr:x>
      <cdr:y>0.72646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3213101" y="1375305"/>
          <a:ext cx="246193" cy="1721186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0.2729</cdr:x>
      <cdr:y>0.25345</cdr:y>
    </cdr:from>
    <cdr:to>
      <cdr:x>0.29954</cdr:x>
      <cdr:y>0.72732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2266952" y="1138237"/>
          <a:ext cx="221250" cy="2128168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0.29179</cdr:x>
      <cdr:y>0.46118</cdr:y>
    </cdr:from>
    <cdr:to>
      <cdr:x>0.35114</cdr:x>
      <cdr:y>0.51411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2476336" y="1965734"/>
          <a:ext cx="503690" cy="2256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16,1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0.39828</cdr:x>
      <cdr:y>0.49337</cdr:y>
    </cdr:from>
    <cdr:to>
      <cdr:x>0.45762</cdr:x>
      <cdr:y>0.5463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3380133" y="2102948"/>
          <a:ext cx="503605" cy="2256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13,8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0.50149</cdr:x>
      <cdr:y>0.53417</cdr:y>
    </cdr:from>
    <cdr:to>
      <cdr:x>0.56083</cdr:x>
      <cdr:y>0.58709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4256053" y="2276875"/>
          <a:ext cx="503605" cy="2255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10,7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0.61008</cdr:x>
      <cdr:y>0.5843</cdr:y>
    </cdr:from>
    <cdr:to>
      <cdr:x>0.66942</cdr:x>
      <cdr:y>0.63722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5177612" y="2490551"/>
          <a:ext cx="503605" cy="2255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7,3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0.69285</cdr:x>
      <cdr:y>0.53271</cdr:y>
    </cdr:from>
    <cdr:to>
      <cdr:x>0.72475</cdr:x>
      <cdr:y>0.72452</cdr:y>
    </cdr:to>
    <cdr:sp macro="" textlink="">
      <cdr:nvSpPr>
        <cdr:cNvPr id="12" name="1 Cerrar llave"/>
        <cdr:cNvSpPr/>
      </cdr:nvSpPr>
      <cdr:spPr>
        <a:xfrm xmlns:a="http://schemas.openxmlformats.org/drawingml/2006/main">
          <a:off x="5880101" y="2270654"/>
          <a:ext cx="270689" cy="817567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0.71344</cdr:x>
      <cdr:y>0.60244</cdr:y>
    </cdr:from>
    <cdr:to>
      <cdr:x>0.77278</cdr:x>
      <cdr:y>0.65537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6054785" y="2567866"/>
          <a:ext cx="503605" cy="225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6,4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0.80397</cdr:x>
      <cdr:y>0.55953</cdr:y>
    </cdr:from>
    <cdr:to>
      <cdr:x>0.83282</cdr:x>
      <cdr:y>0.7213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6823077" y="2384955"/>
          <a:ext cx="244880" cy="68954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0.82247</cdr:x>
      <cdr:y>0.6119</cdr:y>
    </cdr:from>
    <cdr:to>
      <cdr:x>0.88182</cdr:x>
      <cdr:y>0.66483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6980138" y="2608191"/>
          <a:ext cx="503690" cy="2256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5,6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0.91113</cdr:x>
      <cdr:y>0.11141</cdr:y>
    </cdr:from>
    <cdr:to>
      <cdr:x>0.93642</cdr:x>
      <cdr:y>0.71403</cdr:y>
    </cdr:to>
    <cdr:sp macro="" textlink="">
      <cdr:nvSpPr>
        <cdr:cNvPr id="16" name="1 Cerrar llave"/>
        <cdr:cNvSpPr/>
      </cdr:nvSpPr>
      <cdr:spPr>
        <a:xfrm xmlns:a="http://schemas.openxmlformats.org/drawingml/2006/main">
          <a:off x="7568608" y="500348"/>
          <a:ext cx="210081" cy="270638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0.92802</cdr:x>
      <cdr:y>0.3847</cdr:y>
    </cdr:from>
    <cdr:to>
      <cdr:x>0.98736</cdr:x>
      <cdr:y>0.43763</cdr:y>
    </cdr:to>
    <cdr:sp macro="" textlink="">
      <cdr:nvSpPr>
        <cdr:cNvPr id="17" name="1 CuadroTexto"/>
        <cdr:cNvSpPr txBox="1"/>
      </cdr:nvSpPr>
      <cdr:spPr>
        <a:xfrm xmlns:a="http://schemas.openxmlformats.org/drawingml/2006/main">
          <a:off x="7875897" y="1639743"/>
          <a:ext cx="503605" cy="2256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21,0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0.85227</cdr:x>
      <cdr:y>0.10866</cdr:y>
    </cdr:from>
    <cdr:to>
      <cdr:x>0.8992</cdr:x>
      <cdr:y>0.12824</cdr:y>
    </cdr:to>
    <cdr:sp macro="" textlink="">
      <cdr:nvSpPr>
        <cdr:cNvPr id="21" name="20 Conector angular"/>
        <cdr:cNvSpPr/>
      </cdr:nvSpPr>
      <cdr:spPr>
        <a:xfrm xmlns:a="http://schemas.openxmlformats.org/drawingml/2006/main" rot="10800000">
          <a:off x="7233004" y="463141"/>
          <a:ext cx="398284" cy="83458"/>
        </a:xfrm>
        <a:prstGeom xmlns:a="http://schemas.openxmlformats.org/drawingml/2006/main" prst="bentConnector3">
          <a:avLst>
            <a:gd name="adj1" fmla="val 50000"/>
          </a:avLst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0.18756</cdr:x>
      <cdr:y>0.22193</cdr:y>
    </cdr:from>
    <cdr:to>
      <cdr:x>0.24909</cdr:x>
      <cdr:y>0.27495</cdr:y>
    </cdr:to>
    <cdr:sp macro="" textlink="">
      <cdr:nvSpPr>
        <cdr:cNvPr id="22" name="21 CuadroTexto"/>
        <cdr:cNvSpPr txBox="1"/>
      </cdr:nvSpPr>
      <cdr:spPr>
        <a:xfrm xmlns:a="http://schemas.openxmlformats.org/drawingml/2006/main">
          <a:off x="1560514" y="996685"/>
          <a:ext cx="511968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161925</xdr:rowOff>
    </xdr:from>
    <xdr:to>
      <xdr:col>10</xdr:col>
      <xdr:colOff>759959</xdr:colOff>
      <xdr:row>8</xdr:row>
      <xdr:rowOff>45208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527685"/>
          <a:ext cx="8684759" cy="9881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27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Salida Regular Internacional de pasajeros a Quito, Guayaquil, Manta y Esmeraldas, según ciudad de destino 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Año 2016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Total: 2.000.011</a:t>
          </a:r>
        </a:p>
        <a:p>
          <a:pPr algn="ctr"/>
          <a:r>
            <a:rPr lang="es-EC" sz="1100" b="0" baseline="0">
              <a:latin typeface="+mn-lt"/>
              <a:ea typeface="Calibri" pitchFamily="34" charset="0"/>
              <a:cs typeface="Times New Roman" pitchFamily="18" charset="0"/>
            </a:rPr>
            <a:t>(Porcentajes)</a:t>
          </a:r>
          <a:endParaRPr lang="es-EC" sz="1100" b="0">
            <a:latin typeface="+mn-lt"/>
            <a:ea typeface="Calibri" pitchFamily="34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114299</xdr:colOff>
      <xdr:row>8</xdr:row>
      <xdr:rowOff>100012</xdr:rowOff>
    </xdr:from>
    <xdr:to>
      <xdr:col>10</xdr:col>
      <xdr:colOff>695324</xdr:colOff>
      <xdr:row>32</xdr:row>
      <xdr:rowOff>19049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0.48655</cdr:x>
      <cdr:y>0.54083</cdr:y>
    </cdr:from>
    <cdr:to>
      <cdr:x>0.54392</cdr:x>
      <cdr:y>0.59674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048124" y="2428874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10,5%</a:t>
          </a:r>
        </a:p>
      </cdr:txBody>
    </cdr:sp>
  </cdr:relSizeAnchor>
  <cdr:relSizeAnchor xmlns:cdr="http://schemas.openxmlformats.org/drawingml/2006/chartDrawing">
    <cdr:from>
      <cdr:x>0.59693</cdr:x>
      <cdr:y>0.5715</cdr:y>
    </cdr:from>
    <cdr:to>
      <cdr:x>0.6543</cdr:x>
      <cdr:y>0.62741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5066005" y="2435998"/>
          <a:ext cx="486886" cy="238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7,5%</a:t>
          </a:r>
        </a:p>
      </cdr:txBody>
    </cdr:sp>
  </cdr:relSizeAnchor>
  <cdr:relSizeAnchor xmlns:cdr="http://schemas.openxmlformats.org/drawingml/2006/chartDrawing">
    <cdr:from>
      <cdr:x>0.70693</cdr:x>
      <cdr:y>0.58855</cdr:y>
    </cdr:from>
    <cdr:to>
      <cdr:x>0.76429</cdr:x>
      <cdr:y>0.64446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881687" y="2643188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6,9%</a:t>
          </a:r>
        </a:p>
      </cdr:txBody>
    </cdr:sp>
  </cdr:relSizeAnchor>
  <cdr:relSizeAnchor xmlns:cdr="http://schemas.openxmlformats.org/drawingml/2006/chartDrawing">
    <cdr:from>
      <cdr:x>0.81139</cdr:x>
      <cdr:y>0.60711</cdr:y>
    </cdr:from>
    <cdr:to>
      <cdr:x>0.86876</cdr:x>
      <cdr:y>0.66302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6750844" y="272653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5,4%</a:t>
          </a:r>
        </a:p>
      </cdr:txBody>
    </cdr:sp>
  </cdr:relSizeAnchor>
  <cdr:relSizeAnchor xmlns:cdr="http://schemas.openxmlformats.org/drawingml/2006/chartDrawing">
    <cdr:from>
      <cdr:x>0.93732</cdr:x>
      <cdr:y>0.3579</cdr:y>
    </cdr:from>
    <cdr:to>
      <cdr:x>0.99469</cdr:x>
      <cdr:y>0.41381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7798594" y="1607343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21,7%</a:t>
          </a:r>
        </a:p>
      </cdr:txBody>
    </cdr:sp>
  </cdr:relSizeAnchor>
  <cdr:relSizeAnchor xmlns:cdr="http://schemas.openxmlformats.org/drawingml/2006/chartDrawing">
    <cdr:from>
      <cdr:x>0.85243</cdr:x>
      <cdr:y>0.09022</cdr:y>
    </cdr:from>
    <cdr:to>
      <cdr:x>0.89936</cdr:x>
      <cdr:y>0.1098</cdr:y>
    </cdr:to>
    <cdr:sp macro="" textlink="">
      <cdr:nvSpPr>
        <cdr:cNvPr id="7" name="1 Conector angular"/>
        <cdr:cNvSpPr/>
      </cdr:nvSpPr>
      <cdr:spPr>
        <a:xfrm xmlns:a="http://schemas.openxmlformats.org/drawingml/2006/main" rot="10800000">
          <a:off x="7234342" y="384571"/>
          <a:ext cx="398284" cy="83458"/>
        </a:xfrm>
        <a:prstGeom xmlns:a="http://schemas.openxmlformats.org/drawingml/2006/main" prst="bentConnector3">
          <a:avLst>
            <a:gd name="adj1" fmla="val 50000"/>
          </a:avLst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0.85028</cdr:x>
      <cdr:y>0.13736</cdr:y>
    </cdr:from>
    <cdr:to>
      <cdr:x>0.87222</cdr:x>
      <cdr:y>0.13736</cdr:y>
    </cdr:to>
    <cdr:sp macro="" textlink="">
      <cdr:nvSpPr>
        <cdr:cNvPr id="9" name="8 Conector recto de flecha"/>
        <cdr:cNvSpPr/>
      </cdr:nvSpPr>
      <cdr:spPr>
        <a:xfrm xmlns:a="http://schemas.openxmlformats.org/drawingml/2006/main" flipH="1">
          <a:off x="7216135" y="585502"/>
          <a:ext cx="186200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0.15034</cdr:x>
      <cdr:y>0.43125</cdr:y>
    </cdr:from>
    <cdr:to>
      <cdr:x>0.20771</cdr:x>
      <cdr:y>0.48716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1248833" y="1936750"/>
          <a:ext cx="476553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19,1%</a:t>
          </a:r>
        </a:p>
      </cdr:txBody>
    </cdr:sp>
  </cdr:relSizeAnchor>
  <cdr:relSizeAnchor xmlns:cdr="http://schemas.openxmlformats.org/drawingml/2006/chartDrawing">
    <cdr:from>
      <cdr:x>0.90648</cdr:x>
      <cdr:y>0.07777</cdr:y>
    </cdr:from>
    <cdr:to>
      <cdr:x>0.94084</cdr:x>
      <cdr:y>0.71641</cdr:y>
    </cdr:to>
    <cdr:sp macro="" textlink="">
      <cdr:nvSpPr>
        <cdr:cNvPr id="11" name="1 Cerrar llave"/>
        <cdr:cNvSpPr/>
      </cdr:nvSpPr>
      <cdr:spPr>
        <a:xfrm xmlns:a="http://schemas.openxmlformats.org/drawingml/2006/main">
          <a:off x="7530042" y="349250"/>
          <a:ext cx="285401" cy="286819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0.57688</cdr:x>
      <cdr:y>0.49497</cdr:y>
    </cdr:from>
    <cdr:to>
      <cdr:x>0.60804</cdr:x>
      <cdr:y>0.70513</cdr:y>
    </cdr:to>
    <cdr:sp macro="" textlink="">
      <cdr:nvSpPr>
        <cdr:cNvPr id="12" name="1 Cerrar llave"/>
        <cdr:cNvSpPr/>
      </cdr:nvSpPr>
      <cdr:spPr>
        <a:xfrm xmlns:a="http://schemas.openxmlformats.org/drawingml/2006/main">
          <a:off x="4895851" y="2109788"/>
          <a:ext cx="264487" cy="89579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0.68575</cdr:x>
      <cdr:y>0.50838</cdr:y>
    </cdr:from>
    <cdr:to>
      <cdr:x>0.71686</cdr:x>
      <cdr:y>0.71132</cdr:y>
    </cdr:to>
    <cdr:sp macro="" textlink="">
      <cdr:nvSpPr>
        <cdr:cNvPr id="13" name="1 Cerrar llave"/>
        <cdr:cNvSpPr/>
      </cdr:nvSpPr>
      <cdr:spPr>
        <a:xfrm xmlns:a="http://schemas.openxmlformats.org/drawingml/2006/main">
          <a:off x="5819776" y="2166938"/>
          <a:ext cx="264054" cy="865019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0.79915</cdr:x>
      <cdr:y>0.56292</cdr:y>
    </cdr:from>
    <cdr:to>
      <cdr:x>0.82392</cdr:x>
      <cdr:y>0.70814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6638397" y="2528094"/>
          <a:ext cx="205761" cy="652204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0.13019</cdr:x>
      <cdr:y>0.17989</cdr:y>
    </cdr:from>
    <cdr:to>
      <cdr:x>0.16198</cdr:x>
      <cdr:y>0.70828</cdr:y>
    </cdr:to>
    <cdr:sp macro="" textlink="">
      <cdr:nvSpPr>
        <cdr:cNvPr id="15" name="1 Cerrar llave"/>
        <cdr:cNvSpPr/>
      </cdr:nvSpPr>
      <cdr:spPr>
        <a:xfrm xmlns:a="http://schemas.openxmlformats.org/drawingml/2006/main">
          <a:off x="1104901" y="766763"/>
          <a:ext cx="269787" cy="2252236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0.24804</cdr:x>
      <cdr:y>0.28268</cdr:y>
    </cdr:from>
    <cdr:to>
      <cdr:x>0.26808</cdr:x>
      <cdr:y>0.70039</cdr:y>
    </cdr:to>
    <cdr:sp macro="" textlink="">
      <cdr:nvSpPr>
        <cdr:cNvPr id="16" name="1 Cerrar llave"/>
        <cdr:cNvSpPr/>
      </cdr:nvSpPr>
      <cdr:spPr>
        <a:xfrm xmlns:a="http://schemas.openxmlformats.org/drawingml/2006/main">
          <a:off x="2105025" y="1204912"/>
          <a:ext cx="170109" cy="178045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0.3569</cdr:x>
      <cdr:y>0.32067</cdr:y>
    </cdr:from>
    <cdr:to>
      <cdr:x>0.38536</cdr:x>
      <cdr:y>0.70192</cdr:y>
    </cdr:to>
    <cdr:sp macro="" textlink="">
      <cdr:nvSpPr>
        <cdr:cNvPr id="17" name="1 Cerrar llave"/>
        <cdr:cNvSpPr/>
      </cdr:nvSpPr>
      <cdr:spPr>
        <a:xfrm xmlns:a="http://schemas.openxmlformats.org/drawingml/2006/main">
          <a:off x="3028951" y="1366838"/>
          <a:ext cx="241507" cy="162505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0.46689</cdr:x>
      <cdr:y>0.40559</cdr:y>
    </cdr:from>
    <cdr:to>
      <cdr:x>0.49547</cdr:x>
      <cdr:y>0.71274</cdr:y>
    </cdr:to>
    <cdr:sp macro="" textlink="">
      <cdr:nvSpPr>
        <cdr:cNvPr id="18" name="1 Cerrar llave"/>
        <cdr:cNvSpPr/>
      </cdr:nvSpPr>
      <cdr:spPr>
        <a:xfrm xmlns:a="http://schemas.openxmlformats.org/drawingml/2006/main">
          <a:off x="3962400" y="1728788"/>
          <a:ext cx="242541" cy="1309221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0.26154</cdr:x>
      <cdr:y>0.45867</cdr:y>
    </cdr:from>
    <cdr:to>
      <cdr:x>0.31891</cdr:x>
      <cdr:y>0.51458</cdr:y>
    </cdr:to>
    <cdr:sp macro="" textlink="">
      <cdr:nvSpPr>
        <cdr:cNvPr id="19" name="1 CuadroTexto"/>
        <cdr:cNvSpPr txBox="1"/>
      </cdr:nvSpPr>
      <cdr:spPr>
        <a:xfrm xmlns:a="http://schemas.openxmlformats.org/drawingml/2006/main">
          <a:off x="2219665" y="1955062"/>
          <a:ext cx="486886" cy="238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15,1%</a:t>
          </a:r>
        </a:p>
      </cdr:txBody>
    </cdr:sp>
  </cdr:relSizeAnchor>
  <cdr:relSizeAnchor xmlns:cdr="http://schemas.openxmlformats.org/drawingml/2006/chartDrawing">
    <cdr:from>
      <cdr:x>0.37703</cdr:x>
      <cdr:y>0.48496</cdr:y>
    </cdr:from>
    <cdr:to>
      <cdr:x>0.43439</cdr:x>
      <cdr:y>0.54087</cdr:y>
    </cdr:to>
    <cdr:sp macro="" textlink="">
      <cdr:nvSpPr>
        <cdr:cNvPr id="20" name="1 CuadroTexto"/>
        <cdr:cNvSpPr txBox="1"/>
      </cdr:nvSpPr>
      <cdr:spPr>
        <a:xfrm xmlns:a="http://schemas.openxmlformats.org/drawingml/2006/main">
          <a:off x="3199777" y="2067105"/>
          <a:ext cx="486802" cy="238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13,8%</a:t>
          </a:r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9</xdr:row>
      <xdr:rowOff>71439</xdr:rowOff>
    </xdr:from>
    <xdr:to>
      <xdr:col>10</xdr:col>
      <xdr:colOff>452438</xdr:colOff>
      <xdr:row>31</xdr:row>
      <xdr:rowOff>95251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154781</xdr:colOff>
      <xdr:row>9</xdr:row>
      <xdr:rowOff>71438</xdr:rowOff>
    </xdr:from>
    <xdr:to>
      <xdr:col>5</xdr:col>
      <xdr:colOff>357189</xdr:colOff>
      <xdr:row>31</xdr:row>
      <xdr:rowOff>47625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</xdr:row>
      <xdr:rowOff>18233</xdr:rowOff>
    </xdr:from>
    <xdr:to>
      <xdr:col>11</xdr:col>
      <xdr:colOff>0</xdr:colOff>
      <xdr:row>8</xdr:row>
      <xdr:rowOff>25880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19050" y="561158"/>
          <a:ext cx="869632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 No. 28</a:t>
          </a:r>
          <a:endParaRPr lang="es-EC" sz="1400"/>
        </a:p>
        <a:p>
          <a:pPr algn="ctr"/>
          <a:r>
            <a:rPr lang="es-EC" sz="1400" b="1"/>
            <a:t>Tráfico Aéreo Internacional </a:t>
          </a:r>
        </a:p>
        <a:p>
          <a:pPr algn="ctr"/>
          <a:r>
            <a:rPr lang="es-EC" sz="1400" b="1"/>
            <a:t>Entrada y Salida de carga - Año 2016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/>
        </a:p>
      </xdr:txBody>
    </xdr:sp>
    <xdr:clientData/>
  </xdr:twoCellAnchor>
  <xdr:twoCellAnchor>
    <xdr:from>
      <xdr:col>1</xdr:col>
      <xdr:colOff>342901</xdr:colOff>
      <xdr:row>9</xdr:row>
      <xdr:rowOff>23384</xdr:rowOff>
    </xdr:from>
    <xdr:to>
      <xdr:col>4</xdr:col>
      <xdr:colOff>107156</xdr:colOff>
      <xdr:row>13</xdr:row>
      <xdr:rowOff>11205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1116807" y="1737884"/>
          <a:ext cx="2085974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Entrada de carga</a:t>
          </a:r>
        </a:p>
        <a:p>
          <a:pPr algn="ctr"/>
          <a:r>
            <a:rPr lang="es-EC" sz="1400" b="1"/>
            <a:t>Total:</a:t>
          </a:r>
          <a:r>
            <a:rPr lang="es-EC" sz="1400" b="1" baseline="0"/>
            <a:t> 38.688 Tm.</a:t>
          </a:r>
          <a:endParaRPr lang="es-EC" sz="1400"/>
        </a:p>
      </xdr:txBody>
    </xdr:sp>
    <xdr:clientData/>
  </xdr:twoCellAnchor>
  <xdr:twoCellAnchor>
    <xdr:from>
      <xdr:col>7</xdr:col>
      <xdr:colOff>295274</xdr:colOff>
      <xdr:row>9</xdr:row>
      <xdr:rowOff>156778</xdr:rowOff>
    </xdr:from>
    <xdr:to>
      <xdr:col>9</xdr:col>
      <xdr:colOff>504825</xdr:colOff>
      <xdr:row>12</xdr:row>
      <xdr:rowOff>144511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5962649" y="1795078"/>
          <a:ext cx="1990726" cy="53065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Salida de carga</a:t>
          </a:r>
        </a:p>
        <a:p>
          <a:pPr algn="ctr"/>
          <a:r>
            <a:rPr lang="es-EC" sz="1400" b="1"/>
            <a:t>Total: 184.161 Tm.</a:t>
          </a:r>
          <a:endParaRPr lang="es-EC" sz="14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519408</xdr:colOff>
      <xdr:row>2</xdr:row>
      <xdr:rowOff>119063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742950</xdr:rowOff>
    </xdr:to>
    <xdr:sp macro="" textlink="">
      <xdr:nvSpPr>
        <xdr:cNvPr id="4" name="1 CuadroTexto"/>
        <xdr:cNvSpPr txBox="1"/>
      </xdr:nvSpPr>
      <xdr:spPr>
        <a:xfrm>
          <a:off x="65313" y="609601"/>
          <a:ext cx="8588829" cy="11048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29</a:t>
          </a:r>
        </a:p>
        <a:p>
          <a:pPr algn="ctr"/>
          <a:r>
            <a:rPr lang="es-EC" sz="1400" b="1"/>
            <a:t>Entrada Regular Internacional de Carga a Quito, Guayaquil, Latacunga y</a:t>
          </a:r>
          <a:r>
            <a:rPr lang="es-EC" sz="1400" b="1" baseline="0"/>
            <a:t> Esmeraldas</a:t>
          </a:r>
          <a:r>
            <a:rPr lang="es-EC" sz="1400" b="1"/>
            <a:t>, según ciudades de origen - Año 2016</a:t>
          </a:r>
        </a:p>
        <a:p>
          <a:pPr algn="ctr"/>
          <a:r>
            <a:rPr lang="es-EC" sz="1400" b="1"/>
            <a:t>Total</a:t>
          </a:r>
          <a:r>
            <a:rPr lang="es-EC" sz="1400" b="1" baseline="0"/>
            <a:t> </a:t>
          </a:r>
          <a:r>
            <a:rPr lang="es-EC" sz="1400" b="1"/>
            <a:t>23.361 Tm.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133349</xdr:colOff>
      <xdr:row>1</xdr:row>
      <xdr:rowOff>623887</xdr:rowOff>
    </xdr:from>
    <xdr:to>
      <xdr:col>6</xdr:col>
      <xdr:colOff>619124</xdr:colOff>
      <xdr:row>5</xdr:row>
      <xdr:rowOff>885824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11907</xdr:colOff>
      <xdr:row>0</xdr:row>
      <xdr:rowOff>497523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53438" cy="497523"/>
        </a:xfrm>
        <a:prstGeom prst="rect">
          <a:avLst/>
        </a:prstGeom>
      </xdr:spPr>
    </xdr:pic>
    <xdr:clientData/>
  </xdr:twoCellAnchor>
  <xdr:twoCellAnchor>
    <xdr:from>
      <xdr:col>5</xdr:col>
      <xdr:colOff>739775</xdr:colOff>
      <xdr:row>3</xdr:row>
      <xdr:rowOff>568417</xdr:rowOff>
    </xdr:from>
    <xdr:to>
      <xdr:col>6</xdr:col>
      <xdr:colOff>73225</xdr:colOff>
      <xdr:row>3</xdr:row>
      <xdr:rowOff>568417</xdr:rowOff>
    </xdr:to>
    <xdr:sp macro="" textlink="">
      <xdr:nvSpPr>
        <xdr:cNvPr id="3" name="2 Rectángulo"/>
        <xdr:cNvSpPr/>
      </xdr:nvSpPr>
      <xdr:spPr>
        <a:xfrm>
          <a:off x="7654925" y="3502117"/>
          <a:ext cx="432000" cy="0"/>
        </a:xfrm>
        <a:prstGeom prst="rect">
          <a:avLst/>
        </a:prstGeom>
        <a:solidFill>
          <a:schemeClr val="accent4"/>
        </a:solidFill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0.15408</cdr:x>
      <cdr:y>0.12068</cdr:y>
    </cdr:from>
    <cdr:to>
      <cdr:x>0.18286</cdr:x>
      <cdr:y>0.64342</cdr:y>
    </cdr:to>
    <cdr:sp macro="" textlink="">
      <cdr:nvSpPr>
        <cdr:cNvPr id="2" name="1 Cerrar llave"/>
        <cdr:cNvSpPr/>
      </cdr:nvSpPr>
      <cdr:spPr>
        <a:xfrm xmlns:a="http://schemas.openxmlformats.org/drawingml/2006/main">
          <a:off x="1274885" y="505558"/>
          <a:ext cx="238125" cy="2189834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0.93042</cdr:x>
      <cdr:y>0.44661</cdr:y>
    </cdr:from>
    <cdr:to>
      <cdr:x>0.9542</cdr:x>
      <cdr:y>0.64245</cdr:y>
    </cdr:to>
    <cdr:sp macro="" textlink="">
      <cdr:nvSpPr>
        <cdr:cNvPr id="3" name="1 Cerrar llave"/>
        <cdr:cNvSpPr/>
      </cdr:nvSpPr>
      <cdr:spPr>
        <a:xfrm xmlns:a="http://schemas.openxmlformats.org/drawingml/2006/main">
          <a:off x="7896226" y="1852613"/>
          <a:ext cx="201876" cy="81236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0.13548</cdr:x>
      <cdr:y>0.40206</cdr:y>
    </cdr:from>
    <cdr:to>
      <cdr:x>0.15949</cdr:x>
      <cdr:y>0.52415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1121019" y="1684276"/>
          <a:ext cx="198617" cy="51149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0.28058</cdr:x>
      <cdr:y>0.48335</cdr:y>
    </cdr:from>
    <cdr:to>
      <cdr:x>0.30702</cdr:x>
      <cdr:y>0.6435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2381252" y="2005013"/>
          <a:ext cx="224364" cy="664329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0.54547</cdr:x>
      <cdr:y>0.56777</cdr:y>
    </cdr:from>
    <cdr:to>
      <cdr:x>0.57034</cdr:x>
      <cdr:y>0.64763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4513385" y="2378502"/>
          <a:ext cx="205761" cy="33454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0.66957</cdr:x>
      <cdr:y>0.56819</cdr:y>
    </cdr:from>
    <cdr:to>
      <cdr:x>0.69444</cdr:x>
      <cdr:y>0.64805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5682450" y="2356926"/>
          <a:ext cx="211066" cy="33127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0.80022</cdr:x>
      <cdr:y>0.5775</cdr:y>
    </cdr:from>
    <cdr:to>
      <cdr:x>0.82069</cdr:x>
      <cdr:y>0.65568</cdr:y>
    </cdr:to>
    <cdr:sp macro="" textlink="">
      <cdr:nvSpPr>
        <cdr:cNvPr id="8" name="1 Cerrar llave"/>
        <cdr:cNvSpPr/>
      </cdr:nvSpPr>
      <cdr:spPr>
        <a:xfrm xmlns:a="http://schemas.openxmlformats.org/drawingml/2006/main">
          <a:off x="6791326" y="2395539"/>
          <a:ext cx="173685" cy="32431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0.42746</cdr:x>
      <cdr:y>0.56576</cdr:y>
    </cdr:from>
    <cdr:to>
      <cdr:x>0.48514</cdr:x>
      <cdr:y>0.6257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3536891" y="2370076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9,9%</a:t>
          </a:r>
        </a:p>
      </cdr:txBody>
    </cdr:sp>
  </cdr:relSizeAnchor>
  <cdr:relSizeAnchor xmlns:cdr="http://schemas.openxmlformats.org/drawingml/2006/chartDrawing">
    <cdr:from>
      <cdr:x>0.56143</cdr:x>
      <cdr:y>0.577</cdr:y>
    </cdr:from>
    <cdr:to>
      <cdr:x>0.61912</cdr:x>
      <cdr:y>0.63694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4645451" y="241715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7,0%</a:t>
          </a:r>
        </a:p>
      </cdr:txBody>
    </cdr:sp>
  </cdr:relSizeAnchor>
  <cdr:relSizeAnchor xmlns:cdr="http://schemas.openxmlformats.org/drawingml/2006/chartDrawing">
    <cdr:from>
      <cdr:x>0.6851</cdr:x>
      <cdr:y>0.57457</cdr:y>
    </cdr:from>
    <cdr:to>
      <cdr:x>0.74279</cdr:x>
      <cdr:y>0.63451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5814270" y="2383381"/>
          <a:ext cx="489602" cy="248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5,7%</a:t>
          </a:r>
        </a:p>
      </cdr:txBody>
    </cdr:sp>
  </cdr:relSizeAnchor>
  <cdr:relSizeAnchor xmlns:cdr="http://schemas.openxmlformats.org/drawingml/2006/chartDrawing">
    <cdr:from>
      <cdr:x>0.81127</cdr:x>
      <cdr:y>0.59131</cdr:y>
    </cdr:from>
    <cdr:to>
      <cdr:x>0.86895</cdr:x>
      <cdr:y>0.65125</cdr:y>
    </cdr:to>
    <cdr:sp macro="" textlink="">
      <cdr:nvSpPr>
        <cdr:cNvPr id="12" name="1 CuadroTexto"/>
        <cdr:cNvSpPr txBox="1"/>
      </cdr:nvSpPr>
      <cdr:spPr>
        <a:xfrm xmlns:a="http://schemas.openxmlformats.org/drawingml/2006/main">
          <a:off x="6717606" y="2482869"/>
          <a:ext cx="477665" cy="251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5,2%</a:t>
          </a:r>
        </a:p>
      </cdr:txBody>
    </cdr:sp>
  </cdr:relSizeAnchor>
  <cdr:relSizeAnchor xmlns:cdr="http://schemas.openxmlformats.org/drawingml/2006/chartDrawing">
    <cdr:from>
      <cdr:x>0.94176</cdr:x>
      <cdr:y>0.53594</cdr:y>
    </cdr:from>
    <cdr:to>
      <cdr:x>1</cdr:x>
      <cdr:y>0.59719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7872998" y="2245151"/>
          <a:ext cx="481892" cy="256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16,0%</a:t>
          </a:r>
        </a:p>
      </cdr:txBody>
    </cdr:sp>
  </cdr:relSizeAnchor>
  <cdr:relSizeAnchor xmlns:cdr="http://schemas.openxmlformats.org/drawingml/2006/chartDrawing">
    <cdr:from>
      <cdr:x>0.41241</cdr:x>
      <cdr:y>0.52427</cdr:y>
    </cdr:from>
    <cdr:to>
      <cdr:x>0.43641</cdr:x>
      <cdr:y>0.64637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3500011" y="2174724"/>
          <a:ext cx="203683" cy="506487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0.17606</cdr:x>
      <cdr:y>0.35722</cdr:y>
    </cdr:from>
    <cdr:to>
      <cdr:x>0.23375</cdr:x>
      <cdr:y>0.41716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1457325" y="1495425"/>
          <a:ext cx="477481" cy="250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43,1%</a:t>
          </a:r>
        </a:p>
      </cdr:txBody>
    </cdr:sp>
  </cdr:relSizeAnchor>
  <cdr:relSizeAnchor xmlns:cdr="http://schemas.openxmlformats.org/drawingml/2006/chartDrawing">
    <cdr:from>
      <cdr:x>0.30052</cdr:x>
      <cdr:y>0.53678</cdr:y>
    </cdr:from>
    <cdr:to>
      <cdr:x>0.35819</cdr:x>
      <cdr:y>0.59676</cdr:y>
    </cdr:to>
    <cdr:sp macro="" textlink="">
      <cdr:nvSpPr>
        <cdr:cNvPr id="16" name="1 CuadroTexto"/>
        <cdr:cNvSpPr txBox="1"/>
      </cdr:nvSpPr>
      <cdr:spPr>
        <a:xfrm xmlns:a="http://schemas.openxmlformats.org/drawingml/2006/main">
          <a:off x="2550412" y="2226654"/>
          <a:ext cx="489432" cy="248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13,1%</a:t>
          </a:r>
        </a:p>
      </cdr:txBody>
    </cdr:sp>
  </cdr:relSizeAnchor>
  <cdr:relSizeAnchor xmlns:cdr="http://schemas.openxmlformats.org/drawingml/2006/chartDrawing">
    <cdr:from>
      <cdr:x>0.87767</cdr:x>
      <cdr:y>0.42824</cdr:y>
    </cdr:from>
    <cdr:to>
      <cdr:x>0.90572</cdr:x>
      <cdr:y>0.4581</cdr:y>
    </cdr:to>
    <cdr:cxnSp macro="">
      <cdr:nvCxnSpPr>
        <cdr:cNvPr id="20" name="19 Conector angular"/>
        <cdr:cNvCxnSpPr/>
      </cdr:nvCxnSpPr>
      <cdr:spPr>
        <a:xfrm xmlns:a="http://schemas.openxmlformats.org/drawingml/2006/main" rot="10800000">
          <a:off x="7448552" y="1776414"/>
          <a:ext cx="238127" cy="123827"/>
        </a:xfrm>
        <a:prstGeom xmlns:a="http://schemas.openxmlformats.org/drawingml/2006/main" prst="bentConnector3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742950</xdr:rowOff>
    </xdr:to>
    <xdr:sp macro="" textlink="">
      <xdr:nvSpPr>
        <xdr:cNvPr id="2" name="1 CuadroTexto"/>
        <xdr:cNvSpPr txBox="1"/>
      </xdr:nvSpPr>
      <xdr:spPr>
        <a:xfrm>
          <a:off x="65313" y="609601"/>
          <a:ext cx="8596449" cy="110870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30</a:t>
          </a:r>
        </a:p>
        <a:p>
          <a:pPr algn="ctr"/>
          <a:r>
            <a:rPr lang="es-EC" sz="1400" b="1"/>
            <a:t>Salida Regular Internacional de Carga de Quito, Guayaquil,</a:t>
          </a:r>
          <a:r>
            <a:rPr lang="es-EC" sz="1400" b="1" baseline="0"/>
            <a:t> Latacunga </a:t>
          </a:r>
          <a:r>
            <a:rPr lang="es-EC" sz="1400" b="1"/>
            <a:t>y Esmeraldas, según ciudades de origen - Año 2016</a:t>
          </a:r>
        </a:p>
        <a:p>
          <a:pPr algn="ctr"/>
          <a:r>
            <a:rPr lang="es-EC" sz="1400" b="1"/>
            <a:t>Total</a:t>
          </a:r>
          <a:r>
            <a:rPr lang="es-EC" sz="1400" b="1" baseline="0"/>
            <a:t> </a:t>
          </a:r>
          <a:r>
            <a:rPr lang="es-EC" sz="1400" b="1"/>
            <a:t>68.568  Tm.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631031</xdr:colOff>
      <xdr:row>0</xdr:row>
      <xdr:rowOff>495421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8417719" cy="495421"/>
        </a:xfrm>
        <a:prstGeom prst="rect">
          <a:avLst/>
        </a:prstGeom>
      </xdr:spPr>
    </xdr:pic>
    <xdr:clientData/>
  </xdr:twoCellAnchor>
  <xdr:twoCellAnchor>
    <xdr:from>
      <xdr:col>5</xdr:col>
      <xdr:colOff>828676</xdr:colOff>
      <xdr:row>3</xdr:row>
      <xdr:rowOff>676276</xdr:rowOff>
    </xdr:from>
    <xdr:to>
      <xdr:col>6</xdr:col>
      <xdr:colOff>9526</xdr:colOff>
      <xdr:row>3</xdr:row>
      <xdr:rowOff>781051</xdr:rowOff>
    </xdr:to>
    <xdr:cxnSp macro="">
      <xdr:nvCxnSpPr>
        <xdr:cNvPr id="5" name="4 Conector angular"/>
        <xdr:cNvCxnSpPr/>
      </xdr:nvCxnSpPr>
      <xdr:spPr>
        <a:xfrm rot="10800000">
          <a:off x="7734301" y="3590926"/>
          <a:ext cx="276225" cy="10477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133349</xdr:colOff>
      <xdr:row>1</xdr:row>
      <xdr:rowOff>623887</xdr:rowOff>
    </xdr:from>
    <xdr:to>
      <xdr:col>6</xdr:col>
      <xdr:colOff>609600</xdr:colOff>
      <xdr:row>5</xdr:row>
      <xdr:rowOff>885824</xdr:rowOff>
    </xdr:to>
    <xdr:grpSp>
      <xdr:nvGrpSpPr>
        <xdr:cNvPr id="10" name="9 Grupo"/>
        <xdr:cNvGrpSpPr/>
      </xdr:nvGrpSpPr>
      <xdr:grpSpPr>
        <a:xfrm>
          <a:off x="133349" y="1600200"/>
          <a:ext cx="8262939" cy="4167187"/>
          <a:chOff x="133349" y="1595437"/>
          <a:chExt cx="8477251" cy="4148137"/>
        </a:xfrm>
      </xdr:grpSpPr>
      <xdr:graphicFrame macro="">
        <xdr:nvGraphicFramePr>
          <xdr:cNvPr id="4" name="3 Gráfico"/>
          <xdr:cNvGraphicFramePr>
            <a:graphicFrameLocks/>
          </xdr:cNvGraphicFramePr>
        </xdr:nvGraphicFramePr>
        <xdr:xfrm>
          <a:off x="133349" y="1595437"/>
          <a:ext cx="8477251" cy="41481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6 Conector angular"/>
          <xdr:cNvCxnSpPr/>
        </xdr:nvCxnSpPr>
        <xdr:spPr>
          <a:xfrm rot="10800000">
            <a:off x="5829302" y="3829053"/>
            <a:ext cx="209548" cy="161923"/>
          </a:xfrm>
          <a:prstGeom prst="bentConnector3">
            <a:avLst>
              <a:gd name="adj1" fmla="val 50000"/>
            </a:avLst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742950</xdr:colOff>
      <xdr:row>3</xdr:row>
      <xdr:rowOff>762000</xdr:rowOff>
    </xdr:from>
    <xdr:to>
      <xdr:col>6</xdr:col>
      <xdr:colOff>7575</xdr:colOff>
      <xdr:row>3</xdr:row>
      <xdr:rowOff>762000</xdr:rowOff>
    </xdr:to>
    <xdr:sp macro="" textlink="">
      <xdr:nvSpPr>
        <xdr:cNvPr id="8" name="2 Rectángulo"/>
        <xdr:cNvSpPr/>
      </xdr:nvSpPr>
      <xdr:spPr>
        <a:xfrm>
          <a:off x="7648575" y="3676650"/>
          <a:ext cx="360000" cy="0"/>
        </a:xfrm>
        <a:prstGeom prst="rect">
          <a:avLst/>
        </a:prstGeom>
        <a:solidFill>
          <a:schemeClr val="accent4"/>
        </a:solidFill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0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176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262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35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5438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2526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9613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6699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EC" sz="1100"/>
        </a:p>
      </xdr:txBody>
    </xdr:sp>
    <xdr:clientData/>
  </xdr:twoCellAnchor>
  <xdr:twoCellAnchor>
    <xdr:from>
      <xdr:col>3</xdr:col>
      <xdr:colOff>1152525</xdr:colOff>
      <xdr:row>4</xdr:row>
      <xdr:rowOff>85725</xdr:rowOff>
    </xdr:from>
    <xdr:to>
      <xdr:col>4</xdr:col>
      <xdr:colOff>302850</xdr:colOff>
      <xdr:row>4</xdr:row>
      <xdr:rowOff>85725</xdr:rowOff>
    </xdr:to>
    <xdr:sp macro="" textlink="">
      <xdr:nvSpPr>
        <xdr:cNvPr id="11" name="2 Rectángulo"/>
        <xdr:cNvSpPr/>
      </xdr:nvSpPr>
      <xdr:spPr>
        <a:xfrm>
          <a:off x="5715000" y="3971925"/>
          <a:ext cx="360000" cy="0"/>
        </a:xfrm>
        <a:prstGeom prst="rect">
          <a:avLst/>
        </a:prstGeom>
        <a:solidFill>
          <a:schemeClr val="accent4"/>
        </a:solidFill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0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176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262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35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5438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2526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9613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6699" algn="l" defTabSz="457088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EC" sz="1100"/>
        </a:p>
      </xdr:txBody>
    </xdr:sp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0.92487</cdr:x>
      <cdr:y>0.46171</cdr:y>
    </cdr:from>
    <cdr:to>
      <cdr:x>0.9509</cdr:x>
      <cdr:y>0.642</cdr:y>
    </cdr:to>
    <cdr:sp macro="" textlink="">
      <cdr:nvSpPr>
        <cdr:cNvPr id="2" name="1 Cerrar llave"/>
        <cdr:cNvSpPr/>
      </cdr:nvSpPr>
      <cdr:spPr>
        <a:xfrm xmlns:a="http://schemas.openxmlformats.org/drawingml/2006/main">
          <a:off x="7840335" y="1915236"/>
          <a:ext cx="220663" cy="747868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0.11843</cdr:x>
      <cdr:y>0.12285</cdr:y>
    </cdr:from>
    <cdr:to>
      <cdr:x>0.14459</cdr:x>
      <cdr:y>0.64171</cdr:y>
    </cdr:to>
    <cdr:sp macro="" textlink="">
      <cdr:nvSpPr>
        <cdr:cNvPr id="3" name="1 Cerrar llave"/>
        <cdr:cNvSpPr/>
      </cdr:nvSpPr>
      <cdr:spPr>
        <a:xfrm xmlns:a="http://schemas.openxmlformats.org/drawingml/2006/main">
          <a:off x="1003943" y="509588"/>
          <a:ext cx="221776" cy="2152313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0.23115</cdr:x>
      <cdr:y>0.17796</cdr:y>
    </cdr:from>
    <cdr:to>
      <cdr:x>0.25892</cdr:x>
      <cdr:y>0.656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1959511" y="738188"/>
          <a:ext cx="235436" cy="198299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0.34839</cdr:x>
      <cdr:y>0.52698</cdr:y>
    </cdr:from>
    <cdr:to>
      <cdr:x>0.3744</cdr:x>
      <cdr:y>0.64314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2953429" y="2185987"/>
          <a:ext cx="220471" cy="48184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0.46863</cdr:x>
      <cdr:y>0.53656</cdr:y>
    </cdr:from>
    <cdr:to>
      <cdr:x>0.49207</cdr:x>
      <cdr:y>0.64655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3972657" y="2225740"/>
          <a:ext cx="198707" cy="456254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0.5809</cdr:x>
      <cdr:y>0.56372</cdr:y>
    </cdr:from>
    <cdr:to>
      <cdr:x>0.60638</cdr:x>
      <cdr:y>0.64885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4924427" y="2338387"/>
          <a:ext cx="215996" cy="353131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0.69551</cdr:x>
      <cdr:y>0.5155</cdr:y>
    </cdr:from>
    <cdr:to>
      <cdr:x>0.72528</cdr:x>
      <cdr:y>0.65171</cdr:y>
    </cdr:to>
    <cdr:sp macro="" textlink="">
      <cdr:nvSpPr>
        <cdr:cNvPr id="8" name="1 Cerrar llave"/>
        <cdr:cNvSpPr/>
      </cdr:nvSpPr>
      <cdr:spPr>
        <a:xfrm xmlns:a="http://schemas.openxmlformats.org/drawingml/2006/main">
          <a:off x="5895976" y="2138363"/>
          <a:ext cx="252405" cy="565019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0.81236</cdr:x>
      <cdr:y>0.56831</cdr:y>
    </cdr:from>
    <cdr:to>
      <cdr:x>0.83396</cdr:x>
      <cdr:y>0.64028</cdr:y>
    </cdr:to>
    <cdr:sp macro="" textlink="">
      <cdr:nvSpPr>
        <cdr:cNvPr id="9" name="1 Cerrar llave"/>
        <cdr:cNvSpPr/>
      </cdr:nvSpPr>
      <cdr:spPr>
        <a:xfrm xmlns:a="http://schemas.openxmlformats.org/drawingml/2006/main">
          <a:off x="6886576" y="2357437"/>
          <a:ext cx="183153" cy="298531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0.13817</cdr:x>
      <cdr:y>0.34857</cdr:y>
    </cdr:from>
    <cdr:to>
      <cdr:x>0.19587</cdr:x>
      <cdr:y>0.40883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1143000" y="145256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34,2%</a:t>
          </a:r>
        </a:p>
      </cdr:txBody>
    </cdr:sp>
  </cdr:relSizeAnchor>
  <cdr:relSizeAnchor xmlns:cdr="http://schemas.openxmlformats.org/drawingml/2006/chartDrawing">
    <cdr:from>
      <cdr:x>0.25141</cdr:x>
      <cdr:y>0.38755</cdr:y>
    </cdr:from>
    <cdr:to>
      <cdr:x>0.30911</cdr:x>
      <cdr:y>0.4478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2131254" y="1607629"/>
          <a:ext cx="489138" cy="2499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30,6%</a:t>
          </a:r>
        </a:p>
      </cdr:txBody>
    </cdr:sp>
  </cdr:relSizeAnchor>
  <cdr:relSizeAnchor xmlns:cdr="http://schemas.openxmlformats.org/drawingml/2006/chartDrawing">
    <cdr:from>
      <cdr:x>0.36163</cdr:x>
      <cdr:y>0.55429</cdr:y>
    </cdr:from>
    <cdr:to>
      <cdr:x>0.41933</cdr:x>
      <cdr:y>0.61454</cdr:y>
    </cdr:to>
    <cdr:sp macro="" textlink="">
      <cdr:nvSpPr>
        <cdr:cNvPr id="12" name="1 CuadroTexto"/>
        <cdr:cNvSpPr txBox="1"/>
      </cdr:nvSpPr>
      <cdr:spPr>
        <a:xfrm xmlns:a="http://schemas.openxmlformats.org/drawingml/2006/main">
          <a:off x="3065615" y="2299271"/>
          <a:ext cx="489137" cy="249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6,9%</a:t>
          </a:r>
        </a:p>
      </cdr:txBody>
    </cdr:sp>
  </cdr:relSizeAnchor>
  <cdr:relSizeAnchor xmlns:cdr="http://schemas.openxmlformats.org/drawingml/2006/chartDrawing">
    <cdr:from>
      <cdr:x>0.48349</cdr:x>
      <cdr:y>0.56571</cdr:y>
    </cdr:from>
    <cdr:to>
      <cdr:x>0.54119</cdr:x>
      <cdr:y>0.62597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3942067" y="2357438"/>
          <a:ext cx="47044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6,0%</a:t>
          </a:r>
        </a:p>
      </cdr:txBody>
    </cdr:sp>
  </cdr:relSizeAnchor>
  <cdr:relSizeAnchor xmlns:cdr="http://schemas.openxmlformats.org/drawingml/2006/chartDrawing">
    <cdr:from>
      <cdr:x>0.59582</cdr:x>
      <cdr:y>0.55882</cdr:y>
    </cdr:from>
    <cdr:to>
      <cdr:x>0.65352</cdr:x>
      <cdr:y>0.61908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5050933" y="2318068"/>
          <a:ext cx="489137" cy="2499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4,9%</a:t>
          </a:r>
        </a:p>
      </cdr:txBody>
    </cdr:sp>
  </cdr:relSizeAnchor>
  <cdr:relSizeAnchor xmlns:cdr="http://schemas.openxmlformats.org/drawingml/2006/chartDrawing">
    <cdr:from>
      <cdr:x>0.71402</cdr:x>
      <cdr:y>0.55933</cdr:y>
    </cdr:from>
    <cdr:to>
      <cdr:x>0.77172</cdr:x>
      <cdr:y>0.61959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6052896" y="2320194"/>
          <a:ext cx="489138" cy="249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4,4%</a:t>
          </a:r>
        </a:p>
      </cdr:txBody>
    </cdr:sp>
  </cdr:relSizeAnchor>
  <cdr:relSizeAnchor xmlns:cdr="http://schemas.openxmlformats.org/drawingml/2006/chartDrawing">
    <cdr:from>
      <cdr:x>0.82301</cdr:x>
      <cdr:y>0.56571</cdr:y>
    </cdr:from>
    <cdr:to>
      <cdr:x>0.88071</cdr:x>
      <cdr:y>0.62597</cdr:y>
    </cdr:to>
    <cdr:sp macro="" textlink="">
      <cdr:nvSpPr>
        <cdr:cNvPr id="16" name="1 CuadroTexto"/>
        <cdr:cNvSpPr txBox="1"/>
      </cdr:nvSpPr>
      <cdr:spPr>
        <a:xfrm xmlns:a="http://schemas.openxmlformats.org/drawingml/2006/main">
          <a:off x="6976842" y="2346643"/>
          <a:ext cx="489138" cy="2499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3,9%</a:t>
          </a:r>
        </a:p>
      </cdr:txBody>
    </cdr:sp>
  </cdr:relSizeAnchor>
  <cdr:relSizeAnchor xmlns:cdr="http://schemas.openxmlformats.org/drawingml/2006/chartDrawing">
    <cdr:from>
      <cdr:x>0.94024</cdr:x>
      <cdr:y>0.52806</cdr:y>
    </cdr:from>
    <cdr:to>
      <cdr:x>1</cdr:x>
      <cdr:y>0.58832</cdr:y>
    </cdr:to>
    <cdr:sp macro="" textlink="">
      <cdr:nvSpPr>
        <cdr:cNvPr id="17" name="1 CuadroTexto"/>
        <cdr:cNvSpPr txBox="1"/>
      </cdr:nvSpPr>
      <cdr:spPr>
        <a:xfrm xmlns:a="http://schemas.openxmlformats.org/drawingml/2006/main">
          <a:off x="7970644" y="2190454"/>
          <a:ext cx="506607" cy="249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9,2%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607459</xdr:colOff>
      <xdr:row>6</xdr:row>
      <xdr:rowOff>179315</xdr:rowOff>
    </xdr:from>
    <xdr:to>
      <xdr:col>2</xdr:col>
      <xdr:colOff>1186542</xdr:colOff>
      <xdr:row>10</xdr:row>
      <xdr:rowOff>4556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607459" y="1387629"/>
          <a:ext cx="4008083" cy="60901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Regular</a:t>
          </a: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Total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3.001.566.</a:t>
          </a:r>
          <a:endParaRPr lang="es-EC" sz="1400">
            <a:effectLst/>
          </a:endParaRPr>
        </a:p>
        <a:p>
          <a:pPr algn="ctr" rtl="0" eaLnBrk="1" fontAlgn="base" latinLnBrk="0" hangingPunct="1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6</xdr:col>
      <xdr:colOff>32657</xdr:colOff>
      <xdr:row>3</xdr:row>
      <xdr:rowOff>41564</xdr:rowOff>
    </xdr:to>
    <xdr:pic>
      <xdr:nvPicPr>
        <xdr:cNvPr id="1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1"/>
          <a:ext cx="9971314" cy="629392"/>
        </a:xfrm>
        <a:prstGeom prst="rect">
          <a:avLst/>
        </a:prstGeom>
      </xdr:spPr>
    </xdr:pic>
    <xdr:clientData/>
  </xdr:twoCellAnchor>
  <xdr:twoCellAnchor>
    <xdr:from>
      <xdr:col>0</xdr:col>
      <xdr:colOff>402771</xdr:colOff>
      <xdr:row>9</xdr:row>
      <xdr:rowOff>163285</xdr:rowOff>
    </xdr:from>
    <xdr:to>
      <xdr:col>2</xdr:col>
      <xdr:colOff>772886</xdr:colOff>
      <xdr:row>28</xdr:row>
      <xdr:rowOff>185056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593272</xdr:colOff>
      <xdr:row>6</xdr:row>
      <xdr:rowOff>115800</xdr:rowOff>
    </xdr:from>
    <xdr:to>
      <xdr:col>5</xdr:col>
      <xdr:colOff>963386</xdr:colOff>
      <xdr:row>9</xdr:row>
      <xdr:rowOff>136984</xdr:rowOff>
    </xdr:to>
    <xdr:sp macro="" textlink="">
      <xdr:nvSpPr>
        <xdr:cNvPr id="16" name="Rectangle 1"/>
        <xdr:cNvSpPr>
          <a:spLocks noChangeArrowheads="1"/>
        </xdr:cNvSpPr>
      </xdr:nvSpPr>
      <xdr:spPr bwMode="auto">
        <a:xfrm>
          <a:off x="5587093" y="1313229"/>
          <a:ext cx="3663043" cy="59268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No regular</a:t>
          </a:r>
          <a:endParaRPr lang="es-EC" sz="1400">
            <a:effectLst/>
          </a:endParaRP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Total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38.190.</a:t>
          </a:r>
          <a:endParaRPr lang="es-EC" sz="1400">
            <a:effectLst/>
          </a:endParaRPr>
        </a:p>
        <a:p>
          <a:pPr algn="ctr" rtl="0" eaLnBrk="1" fontAlgn="base" latinLnBrk="0" hangingPunct="1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1</xdr:col>
      <xdr:colOff>204685</xdr:colOff>
      <xdr:row>2</xdr:row>
      <xdr:rowOff>173500</xdr:rowOff>
    </xdr:from>
    <xdr:to>
      <xdr:col>4</xdr:col>
      <xdr:colOff>195943</xdr:colOff>
      <xdr:row>7</xdr:row>
      <xdr:rowOff>130112</xdr:rowOff>
    </xdr:to>
    <xdr:sp macro="" textlink="">
      <xdr:nvSpPr>
        <xdr:cNvPr id="17" name="Rectangle 1"/>
        <xdr:cNvSpPr>
          <a:spLocks noChangeArrowheads="1"/>
        </xdr:cNvSpPr>
      </xdr:nvSpPr>
      <xdr:spPr bwMode="auto">
        <a:xfrm>
          <a:off x="2327399" y="565386"/>
          <a:ext cx="4715658" cy="9689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Gráfico No. 31</a:t>
          </a:r>
        </a:p>
        <a:p>
          <a:pPr algn="ctr"/>
          <a:r>
            <a:rPr lang="es-EC" sz="1400" b="1">
              <a:effectLst/>
            </a:rPr>
            <a:t>Tráfico aéreo doméstico de</a:t>
          </a:r>
        </a:p>
        <a:p>
          <a:pPr algn="ctr"/>
          <a:r>
            <a:rPr lang="es-EC" sz="1400" b="1">
              <a:effectLst/>
            </a:rPr>
            <a:t>pasajeros, según ciudades de destino </a:t>
          </a:r>
        </a:p>
        <a:p>
          <a:pPr algn="ctr"/>
          <a:r>
            <a:rPr lang="es-EC" sz="1400" b="1">
              <a:effectLst/>
            </a:rPr>
            <a:t>Año 2016</a:t>
          </a:r>
        </a:p>
      </xdr:txBody>
    </xdr:sp>
    <xdr:clientData/>
  </xdr:twoCellAnchor>
  <xdr:twoCellAnchor>
    <xdr:from>
      <xdr:col>3</xdr:col>
      <xdr:colOff>511630</xdr:colOff>
      <xdr:row>9</xdr:row>
      <xdr:rowOff>97971</xdr:rowOff>
    </xdr:from>
    <xdr:to>
      <xdr:col>5</xdr:col>
      <xdr:colOff>1317173</xdr:colOff>
      <xdr:row>28</xdr:row>
      <xdr:rowOff>141513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846944</xdr:colOff>
      <xdr:row>3</xdr:row>
      <xdr:rowOff>60729</xdr:rowOff>
    </xdr:from>
    <xdr:to>
      <xdr:col>5</xdr:col>
      <xdr:colOff>786619</xdr:colOff>
      <xdr:row>4</xdr:row>
      <xdr:rowOff>176283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846944" y="632229"/>
          <a:ext cx="8216900" cy="30605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32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6</xdr:col>
      <xdr:colOff>10885</xdr:colOff>
      <xdr:row>2</xdr:row>
      <xdr:rowOff>174171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1"/>
          <a:ext cx="9659710" cy="555170"/>
        </a:xfrm>
        <a:prstGeom prst="rect">
          <a:avLst/>
        </a:prstGeom>
      </xdr:spPr>
    </xdr:pic>
    <xdr:clientData/>
  </xdr:twoCellAnchor>
  <xdr:twoCellAnchor>
    <xdr:from>
      <xdr:col>0</xdr:col>
      <xdr:colOff>522514</xdr:colOff>
      <xdr:row>5</xdr:row>
      <xdr:rowOff>178903</xdr:rowOff>
    </xdr:from>
    <xdr:to>
      <xdr:col>2</xdr:col>
      <xdr:colOff>609600</xdr:colOff>
      <xdr:row>10</xdr:row>
      <xdr:rowOff>152654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522514" y="1131403"/>
          <a:ext cx="3420836" cy="9262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Tráfico Aéreo Doméstico 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R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egular de Carga, según ciudades de destino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100" b="1" kern="1200">
            <a:solidFill>
              <a:schemeClr val="tx1"/>
            </a:solidFill>
            <a:effectLst/>
            <a:latin typeface="Calibri" charset="0"/>
            <a:ea typeface="ＭＳ Ｐゴシック" charset="0"/>
            <a:cs typeface="ＭＳ Ｐゴシック" charset="0"/>
          </a:endParaRP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Año 2016</a:t>
          </a:r>
          <a:endParaRPr lang="es-EC" sz="1400">
            <a:effectLst/>
          </a:endParaRP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Total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11.319,60 (TM)</a:t>
          </a:r>
          <a:endParaRPr lang="es-EC" sz="1400">
            <a:effectLst/>
          </a:endParaRPr>
        </a:p>
        <a:p>
          <a:pPr algn="ctr" rtl="0" eaLnBrk="1" fontAlgn="base" latinLnBrk="0" hangingPunct="1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3</xdr:col>
      <xdr:colOff>328721</xdr:colOff>
      <xdr:row>6</xdr:row>
      <xdr:rowOff>7074</xdr:rowOff>
    </xdr:from>
    <xdr:to>
      <xdr:col>5</xdr:col>
      <xdr:colOff>783771</xdr:colOff>
      <xdr:row>10</xdr:row>
      <xdr:rowOff>176768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5319821" y="1150074"/>
          <a:ext cx="3741175" cy="93169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Tráfico Aéreo Doméstico  No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Regular de Carga, según ciudades de destino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100" b="1" kern="1200">
            <a:solidFill>
              <a:schemeClr val="tx1"/>
            </a:solidFill>
            <a:effectLst/>
            <a:latin typeface="Calibri" charset="0"/>
            <a:ea typeface="ＭＳ Ｐゴシック" charset="0"/>
            <a:cs typeface="ＭＳ Ｐゴシック" charset="0"/>
          </a:endParaRP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Año 2016</a:t>
          </a:r>
          <a:endParaRPr lang="es-EC" sz="1400">
            <a:effectLst/>
          </a:endParaRPr>
        </a:p>
        <a:p>
          <a:pPr algn="ctr"/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Total</a:t>
          </a:r>
          <a:r>
            <a:rPr lang="es-EC" sz="1100" b="1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888,31 (TM)</a:t>
          </a:r>
          <a:endParaRPr lang="es-EC" sz="1400">
            <a:effectLst/>
          </a:endParaRPr>
        </a:p>
        <a:p>
          <a:pPr algn="ctr" rtl="0" eaLnBrk="1" fontAlgn="base" latinLnBrk="0" hangingPunct="1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76200</xdr:colOff>
      <xdr:row>11</xdr:row>
      <xdr:rowOff>114299</xdr:rowOff>
    </xdr:from>
    <xdr:to>
      <xdr:col>2</xdr:col>
      <xdr:colOff>1219200</xdr:colOff>
      <xdr:row>28</xdr:row>
      <xdr:rowOff>174171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11</xdr:row>
      <xdr:rowOff>141515</xdr:rowOff>
    </xdr:from>
    <xdr:to>
      <xdr:col>5</xdr:col>
      <xdr:colOff>1121229</xdr:colOff>
      <xdr:row>29</xdr:row>
      <xdr:rowOff>10886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297657</xdr:rowOff>
    </xdr:from>
    <xdr:to>
      <xdr:col>7</xdr:col>
      <xdr:colOff>790575</xdr:colOff>
      <xdr:row>10</xdr:row>
      <xdr:rowOff>309564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223837</xdr:colOff>
      <xdr:row>2</xdr:row>
      <xdr:rowOff>180975</xdr:rowOff>
    </xdr:from>
    <xdr:to>
      <xdr:col>7</xdr:col>
      <xdr:colOff>771526</xdr:colOff>
      <xdr:row>6</xdr:row>
      <xdr:rowOff>109539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1</xdr:row>
      <xdr:rowOff>114299</xdr:rowOff>
    </xdr:from>
    <xdr:to>
      <xdr:col>7</xdr:col>
      <xdr:colOff>831056</xdr:colOff>
      <xdr:row>2</xdr:row>
      <xdr:rowOff>150019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9525" y="657224"/>
          <a:ext cx="8203406" cy="57864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Gráfico No. 33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Número de naves entradas, según entidades portuarias</a:t>
          </a:r>
          <a:r>
            <a:rPr kumimoji="0" lang="es-EC" sz="1400" b="0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+mn-ea"/>
              <a:cs typeface="Arial" pitchFamily="34" charset="0"/>
            </a:rPr>
            <a:t>  -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+mn-ea"/>
              <a:cs typeface="Times New Roman" pitchFamily="18" charset="0"/>
            </a:rPr>
            <a:t>A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ño 2016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cs typeface="Times New Roman" pitchFamily="18" charset="0"/>
            </a:rPr>
            <a:t>Total Nacional: 2.655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 y Absolutos)</a:t>
          </a:r>
          <a:r>
            <a:rPr lang="es-EC" sz="1100" b="1">
              <a:effectLst/>
              <a:latin typeface="+mn-lt"/>
              <a:ea typeface="+mn-ea"/>
              <a:cs typeface="+mn-cs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11906</xdr:colOff>
      <xdr:row>0</xdr:row>
      <xdr:rowOff>473699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1"/>
          <a:ext cx="8048625" cy="473698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85383</xdr:colOff>
      <xdr:row>9</xdr:row>
      <xdr:rowOff>120763</xdr:rowOff>
    </xdr:from>
    <xdr:to>
      <xdr:col>8</xdr:col>
      <xdr:colOff>841941</xdr:colOff>
      <xdr:row>30</xdr:row>
      <xdr:rowOff>104435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85726</xdr:colOff>
      <xdr:row>3</xdr:row>
      <xdr:rowOff>104259</xdr:rowOff>
    </xdr:from>
    <xdr:to>
      <xdr:col>9</xdr:col>
      <xdr:colOff>9525</xdr:colOff>
      <xdr:row>8</xdr:row>
      <xdr:rowOff>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85726" y="675759"/>
          <a:ext cx="8201024" cy="8482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34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Carga Entrada y Salida por las Entidades Portuarias - Año 2016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cs typeface="Times New Roman" pitchFamily="18" charset="0"/>
            </a:rPr>
            <a:t>Total Nacional: 43.880.175 Tm.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2</xdr:row>
      <xdr:rowOff>106013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277225" cy="487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3"/>
  <sheetViews>
    <sheetView showGridLines="0" tabSelected="1" zoomScale="80" zoomScaleNormal="80" zoomScaleSheetLayoutView="80" zoomScalePageLayoutView="25" workbookViewId="0">
      <selection activeCell="B1" sqref="B1"/>
    </sheetView>
  </sheetViews>
  <sheetFormatPr baseColWidth="10" defaultColWidth="11.42578125" defaultRowHeight="15"/>
  <cols>
    <col min="1" max="1" width="175.7109375" style="23" customWidth="1"/>
    <col min="2" max="16384" width="11.42578125" style="23"/>
  </cols>
  <sheetData>
    <row r="3" spans="1:1" ht="31.9" customHeight="1"/>
    <row r="4" spans="1:1" ht="25.15" customHeight="1">
      <c r="A4" s="22" t="s">
        <v>383</v>
      </c>
    </row>
    <row r="5" spans="1:1" ht="25.15" customHeight="1">
      <c r="A5" s="20" t="s">
        <v>167</v>
      </c>
    </row>
    <row r="6" spans="1:1" ht="30" customHeight="1">
      <c r="A6" s="21" t="s">
        <v>344</v>
      </c>
    </row>
    <row r="7" spans="1:1" ht="30" customHeight="1">
      <c r="A7" s="21" t="s">
        <v>345</v>
      </c>
    </row>
    <row r="8" spans="1:1" ht="30" customHeight="1">
      <c r="A8" s="21" t="s">
        <v>346</v>
      </c>
    </row>
    <row r="9" spans="1:1" ht="30" customHeight="1">
      <c r="A9" s="21" t="s">
        <v>347</v>
      </c>
    </row>
    <row r="10" spans="1:1" ht="30" customHeight="1">
      <c r="A10" s="21" t="s">
        <v>348</v>
      </c>
    </row>
    <row r="11" spans="1:1" ht="30" customHeight="1">
      <c r="A11" s="21" t="s">
        <v>349</v>
      </c>
    </row>
    <row r="12" spans="1:1" ht="30" customHeight="1">
      <c r="A12" s="21" t="s">
        <v>350</v>
      </c>
    </row>
    <row r="13" spans="1:1" ht="30" customHeight="1">
      <c r="A13" s="21" t="s">
        <v>351</v>
      </c>
    </row>
    <row r="14" spans="1:1" ht="30" customHeight="1">
      <c r="A14" s="20" t="s">
        <v>168</v>
      </c>
    </row>
    <row r="15" spans="1:1" ht="30" customHeight="1">
      <c r="A15" s="21" t="s">
        <v>381</v>
      </c>
    </row>
    <row r="16" spans="1:1" ht="30" customHeight="1">
      <c r="A16" s="21" t="s">
        <v>352</v>
      </c>
    </row>
    <row r="17" spans="1:1" ht="30" customHeight="1">
      <c r="A17" s="21" t="s">
        <v>353</v>
      </c>
    </row>
    <row r="18" spans="1:1" ht="30" customHeight="1">
      <c r="A18" s="21" t="s">
        <v>354</v>
      </c>
    </row>
    <row r="19" spans="1:1" ht="30" customHeight="1">
      <c r="A19" s="21" t="s">
        <v>355</v>
      </c>
    </row>
    <row r="20" spans="1:1" ht="30" customHeight="1">
      <c r="A20" s="21" t="s">
        <v>356</v>
      </c>
    </row>
    <row r="21" spans="1:1" ht="30" customHeight="1">
      <c r="A21" s="21" t="s">
        <v>357</v>
      </c>
    </row>
    <row r="22" spans="1:1" ht="30" customHeight="1">
      <c r="A22" s="21" t="s">
        <v>358</v>
      </c>
    </row>
    <row r="23" spans="1:1" ht="30" customHeight="1">
      <c r="A23" s="21" t="s">
        <v>382</v>
      </c>
    </row>
    <row r="24" spans="1:1" ht="30" customHeight="1">
      <c r="A24" s="21" t="s">
        <v>359</v>
      </c>
    </row>
    <row r="25" spans="1:1" ht="30" customHeight="1">
      <c r="A25" s="20" t="s">
        <v>169</v>
      </c>
    </row>
    <row r="26" spans="1:1" ht="30" customHeight="1">
      <c r="A26" s="21" t="s">
        <v>360</v>
      </c>
    </row>
    <row r="27" spans="1:1" ht="30" customHeight="1">
      <c r="A27" s="21" t="s">
        <v>361</v>
      </c>
    </row>
    <row r="28" spans="1:1" ht="30" customHeight="1">
      <c r="A28" s="21" t="s">
        <v>362</v>
      </c>
    </row>
    <row r="29" spans="1:1" ht="30" customHeight="1">
      <c r="A29" s="21" t="s">
        <v>363</v>
      </c>
    </row>
    <row r="30" spans="1:1" ht="30" customHeight="1">
      <c r="A30" s="21" t="s">
        <v>364</v>
      </c>
    </row>
    <row r="31" spans="1:1" ht="30" customHeight="1">
      <c r="A31" s="21" t="s">
        <v>365</v>
      </c>
    </row>
    <row r="32" spans="1:1" ht="30" customHeight="1">
      <c r="A32" s="20" t="s">
        <v>170</v>
      </c>
    </row>
    <row r="33" spans="1:1" ht="30" customHeight="1">
      <c r="A33" s="21" t="s">
        <v>366</v>
      </c>
    </row>
    <row r="34" spans="1:1" ht="30" customHeight="1">
      <c r="A34" s="21" t="s">
        <v>367</v>
      </c>
    </row>
    <row r="35" spans="1:1" ht="30" customHeight="1">
      <c r="A35" s="21" t="s">
        <v>368</v>
      </c>
    </row>
    <row r="36" spans="1:1" ht="30" customHeight="1">
      <c r="A36" s="21" t="s">
        <v>369</v>
      </c>
    </row>
    <row r="37" spans="1:1" ht="30" customHeight="1">
      <c r="A37" s="21" t="s">
        <v>370</v>
      </c>
    </row>
    <row r="38" spans="1:1" ht="30" customHeight="1">
      <c r="A38" s="21" t="s">
        <v>371</v>
      </c>
    </row>
    <row r="39" spans="1:1" ht="30" customHeight="1">
      <c r="A39" s="21" t="s">
        <v>372</v>
      </c>
    </row>
    <row r="40" spans="1:1" ht="30" customHeight="1">
      <c r="A40" s="178" t="s">
        <v>373</v>
      </c>
    </row>
    <row r="41" spans="1:1" ht="30" customHeight="1">
      <c r="A41" s="20" t="s">
        <v>171</v>
      </c>
    </row>
    <row r="42" spans="1:1" ht="30" customHeight="1">
      <c r="A42" s="178" t="s">
        <v>374</v>
      </c>
    </row>
    <row r="43" spans="1:1" ht="30" customHeight="1">
      <c r="A43" s="178" t="s">
        <v>375</v>
      </c>
    </row>
  </sheetData>
  <hyperlinks>
    <hyperlink ref="A43" location="'GRÁFICO 34'!Área_de_impresión" display="GRÁFICO NO. 34 CARGA ENTRADA Y SALIDA, SEGÚN ENTIDADES PORTURIAS - AÑO 2016"/>
    <hyperlink ref="A42" location="'GRÁFICO 33'!Área_de_impresión" display="GRÁFICO NO. 33 NÚMERO DE NAVES ENTRADAS Y SALIDAS, SEGÚN ENTIDADES PORTUARIAS - AÑO 2016"/>
    <hyperlink ref="A38" location="'GRÁFICO 30'!A1" display="GRÁFICO NO. 30 SALIDA REGULAR INTERNACIONAL DE CARGA DE QUITO, GUAYAQUIL Y ESMERALDAS, SEGÚN CIUDADES DE DESTINO - AÑO 2015"/>
    <hyperlink ref="A37" location="'GRÁFICO 29'!A1" display="GRÁFICO NO. 29 ENTRADA REGULAR INTERNACIONAL DE CARGA A QUITO, GUAYAQUIL Y LATACUNGA, SEGÚN CIUDADES DE ORIGEN - AÑO 2015"/>
    <hyperlink ref="A36" location="'GRÁFICO 28'!A1" display="GRÁFICO NO. 28 TRÁFICO AÉREO INTERNACIONAL ENTRADA Y SALIDA DE CARGA - AÑO 2015"/>
    <hyperlink ref="A35" location="'GRÁFICO 27'!A1" display="GRÁFICO NO. 27  SALIDA REGULAR INTERNACIONAL DE PASAJEROS DE QUITO, GUAYAQUIL, MANTA Y ESMERALDAS, SEGÚN CIUDAD DE DESTINO - AÑO 2015"/>
    <hyperlink ref="A34" location="'GRÁFICO 26'!A1" display="GRÁFICO NO. 26 ENTRADA REGULAR INTERNACIONAL DE PASAJEROS A QUITO, GUAYAQUIL, MANTA Y ESMERALDAS, SEGÚN CIUDAD DE ORIGEN - AÑO 2015"/>
    <hyperlink ref="A33" location="'GRÁFICO 25'!A1" display="GRÁFICO NO. 25 TRÁFICO AÉREO INTERNACIONAL. ENTRADA Y SALIDA INTERNACIONAL DE PASAJEROS - AÑO 2015"/>
    <hyperlink ref="A31" location="'GRÁFICO 24'!A1" display="GRÁFICO NO. 24 FERROCARRILES DEL ECUADOR. NÚMERO DE PASAJEROS EXTRANJEROS TRANSPORTADOS POR NACIONALIDAD  - AÑO 2015"/>
    <hyperlink ref="A30" location="'GRÁFICO 23'!A1" display="GRÁFICO NO. 23 FERROCARRILES DEL ECUADOR. NÚMERO DE PASAJEROS TRANSPORTADOS POR GRUPOS DE EDAD - AÑO 2015"/>
    <hyperlink ref="A29" location="'GRÁFICO 22'!A1" display="GRÁFICO NO. 22 FERROCARRILES DEL ECUADOR. NÚMERO DE PASAJEROS TRANSPORTADOS POR SEXO  - AÑO 2015"/>
    <hyperlink ref="A28" location="'GRÁFICO 21'!A1" display="GRÁFICO NO. 21 FERROCARRILES DEL ECUADOR. NÚMERO DE PASAJEROS TRANSPORTADOS POR RANGO DE EDAD Y SEXO - AÑO 2015"/>
    <hyperlink ref="A27" location="'GRÁFICO 20'!A1" display="GRÁFICO NO. 20 FERROCARRILES DEL ECUADOR. NÚMERO DE PASAJEROS TRANSPORTADOS POR MES - AÑO 2015"/>
    <hyperlink ref="A26" location="'GRÁFICO 19'!A1" display="GRÁFICO NO. 19 FERROCARRILES DEL ECUADOR. NÚMERO DE PASAJEROS TRANSPORTADOS (NACIONAL Y EXTRANJEROS) POR FILIAL - AÑO 2015"/>
    <hyperlink ref="A24" location="'GRÁFICO 18'!A1" display="GRÁFICO NO. 18. VÍCTIMAS EN ACCIDENTES DE TRÁNSITO - AÑO 2015"/>
    <hyperlink ref="A23" location="'GRÁFICO 17'!A1" display="GRÁFICO NO. 17. VÍCTIMAS EN ACCIDENTES DE TRÁNSITO, OCURRIDOS EN EL PAÍS - PERIODO 2008-2015"/>
    <hyperlink ref="A22" location="'GRÁFICO 16'!A1" display="GRÁFICO NO. 16 IMPERICIA E IMPRUDENCIA DEL CONDUCTOR Y NO RESPETA LAS SEÑALES DE TRÁNSITO, POR MES - AÑO 2015"/>
    <hyperlink ref="A21" location="'GRÁFICO 15'!A1" display="GRÁFICO NO. 15 ACCIDENTES DE TRÁNSITO, SEGÚN CAUSA - AÑO 2015"/>
    <hyperlink ref="A20" location="'GRÁFICO 14'!A1" display="GRÁFICO NO. 14 ATROPELLOS, CHOQUES Y ESTRELLAMIENTOS, SEGÚN MESES .- AÑO 2015   "/>
    <hyperlink ref="A19" location="'GRÁFICO 13'!A1" display="GRÁFICO NO. 13 ACCIDENTES DE TRÁNSITO POR PRINCIPALES PROVINCIA SEGÚN CLASE - AÑO 2015"/>
    <hyperlink ref="A18" location="'GRÁFICO 12'!A1" display="GRÁFICO NO. 12 ACCIDENTES DE TRÁNSITO, SEGÚN CLASE - AÑO 2015 "/>
    <hyperlink ref="A17" location="'GRÁFICO 11'!A1" display="Gráfico No. 11 Accidentes de Tránsito, según meses.-Año 2014   "/>
    <hyperlink ref="A16" location="'GRÁFICO 10'!A1" display="Gráfico No. 10 Automóviles Matriculados, según Marcas Año 2014"/>
    <hyperlink ref="A15" location="'GRÁFICO 9'!A1" display="Gráfico No. 9 Accidentes de Tránsito en el país."/>
    <hyperlink ref="A13" location="'GRÁFICO 8'!A1" display="Gráfico No. 8 Automóviles Matriculados, según Marcas Año 2014"/>
    <hyperlink ref="A12" location="'GRÁFICO 7'!A1" display="Gráfico No. 7 Vehículos Matriculados, según Marcas Año 2014"/>
    <hyperlink ref="A11" location="'GRÁFICO 6'!A1" display="Gráfico No.6 Vehículos Matriculados por Modelo, según provincia  Año 2014"/>
    <hyperlink ref="A10" location="'GRÁFICO 5'!A1" display="Gráfico No. 5 Vehículos Matriculados, por Modelo Año 2014"/>
    <hyperlink ref="A9" location="'GRÁFICO 4'!A1" display="Gráfico No. 4 Vehículos Matriculados, según Clase Año 2014"/>
    <hyperlink ref="A8" location="'GRÁFICO 3'!A1" display="Gráfico No. 3 Vehículos Matriculados, según Clase Año 2014"/>
    <hyperlink ref="A7" location="'GRÁFICO 2'!A1" display="Gráfico No. 2 Vehículos Matriculados, según Uso Año 2014"/>
    <hyperlink ref="A6" location="'GRÁFICO 1'!A1" display="Gráfico No. 1  Vehículos Matriculados, Año 2014 "/>
    <hyperlink ref="A39:A40" location="'GRÁFICO 30'!A1" display="GRÁFICO NO. 30 SALIDA REGULAR INTERNACIONAL DE CARGA DE QUITO, GUAYAQUIL Y ESMERALDAS, SEGÚN CIUDADES DE DESTINO - AÑO 2015"/>
    <hyperlink ref="A39" location="'GRÁFICO 31'!Área_de_impresión" display="'GRÁFICO 31'!Área_de_impresión"/>
    <hyperlink ref="A40" location="'GRÁFICO 32'!Área_de_impresión" display="GRÁFICO NO. 32 SALIDA REGULAR INTERNACIONAL DE CARGA DE QUITO, GUAYAQUIL Y ESMERALDAS, SEGÚN CIUDADES DE DESTINO - AÑO 2015"/>
  </hyperlinks>
  <pageMargins left="0.39370078740157483" right="0.39370078740157483" top="0.39370078740157483" bottom="0.39370078740157483" header="0.31496062992125984" footer="0.31496062992125984"/>
  <pageSetup paperSize="9" scale="54" orientation="landscape" r:id="rId1"/>
  <rowBreaks count="1" manualBreakCount="1">
    <brk id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showGridLines="0" zoomScale="80" zoomScaleNormal="80" zoomScaleSheetLayoutView="80" workbookViewId="0">
      <selection activeCell="G3" sqref="G3"/>
    </sheetView>
  </sheetViews>
  <sheetFormatPr baseColWidth="10" defaultColWidth="12.5703125" defaultRowHeight="15"/>
  <cols>
    <col min="1" max="1" width="27.7109375" style="1" customWidth="1"/>
    <col min="2" max="2" width="18" style="2" customWidth="1"/>
    <col min="3" max="5" width="24.28515625" style="1" customWidth="1"/>
    <col min="6" max="6" width="6.85546875" style="1" customWidth="1"/>
    <col min="7" max="16384" width="12.5703125" style="1"/>
  </cols>
  <sheetData>
    <row r="1" spans="1:7" ht="41.25" customHeight="1"/>
    <row r="2" spans="1:7" ht="18.75">
      <c r="A2" s="31"/>
      <c r="B2" s="1"/>
      <c r="C2" s="84" t="s">
        <v>248</v>
      </c>
      <c r="E2" s="33"/>
    </row>
    <row r="3" spans="1:7" ht="18.75">
      <c r="A3" s="31"/>
      <c r="B3" s="1"/>
      <c r="C3" s="84" t="s">
        <v>317</v>
      </c>
      <c r="E3" s="33"/>
      <c r="G3" s="60" t="s">
        <v>172</v>
      </c>
    </row>
    <row r="4" spans="1:7" ht="18.75">
      <c r="A4" s="31"/>
      <c r="B4" s="1"/>
      <c r="C4" s="84" t="s">
        <v>316</v>
      </c>
      <c r="E4" s="33"/>
    </row>
    <row r="5" spans="1:7">
      <c r="A5" s="31"/>
      <c r="B5" s="1"/>
      <c r="C5" s="86" t="s">
        <v>256</v>
      </c>
      <c r="E5" s="33"/>
    </row>
    <row r="6" spans="1:7">
      <c r="A6" s="31"/>
      <c r="B6" s="32"/>
      <c r="C6" s="33"/>
      <c r="D6" s="33"/>
      <c r="E6" s="33"/>
    </row>
    <row r="7" spans="1:7">
      <c r="A7" s="31"/>
      <c r="B7" s="32"/>
      <c r="C7" s="33"/>
      <c r="D7" s="33"/>
      <c r="E7" s="33"/>
    </row>
    <row r="8" spans="1:7">
      <c r="A8" s="31"/>
      <c r="B8" s="32"/>
      <c r="C8" s="33"/>
      <c r="D8" s="33"/>
      <c r="E8" s="33"/>
    </row>
    <row r="9" spans="1:7">
      <c r="A9" s="31"/>
      <c r="B9" s="32"/>
      <c r="C9" s="33"/>
      <c r="D9" s="33"/>
      <c r="E9" s="33"/>
    </row>
    <row r="10" spans="1:7">
      <c r="A10" s="31"/>
      <c r="B10" s="32"/>
      <c r="C10" s="33"/>
      <c r="D10" s="33"/>
      <c r="E10" s="33"/>
    </row>
    <row r="11" spans="1:7">
      <c r="A11" s="31"/>
      <c r="B11" s="32"/>
      <c r="C11" s="33"/>
      <c r="D11" s="33"/>
      <c r="E11" s="33"/>
    </row>
    <row r="12" spans="1:7">
      <c r="A12" s="31"/>
      <c r="B12" s="32"/>
      <c r="C12" s="33"/>
      <c r="D12" s="33"/>
      <c r="E12" s="33"/>
    </row>
    <row r="13" spans="1:7">
      <c r="A13" s="31"/>
      <c r="B13" s="32"/>
      <c r="C13" s="33"/>
      <c r="D13" s="33"/>
      <c r="E13" s="33"/>
    </row>
    <row r="14" spans="1:7">
      <c r="A14" s="31"/>
      <c r="B14" s="32"/>
      <c r="C14" s="33"/>
      <c r="D14" s="33"/>
      <c r="E14" s="33"/>
    </row>
    <row r="15" spans="1:7">
      <c r="A15" s="31"/>
      <c r="B15" s="32"/>
      <c r="C15" s="33"/>
      <c r="D15" s="33"/>
      <c r="E15" s="33"/>
    </row>
    <row r="16" spans="1:7">
      <c r="A16" s="31"/>
      <c r="B16" s="32"/>
      <c r="C16" s="33"/>
      <c r="D16" s="33"/>
      <c r="E16" s="33"/>
    </row>
    <row r="17" spans="1:11">
      <c r="A17" s="31"/>
      <c r="B17" s="32"/>
      <c r="C17" s="33"/>
      <c r="D17" s="33"/>
      <c r="E17" s="33"/>
    </row>
    <row r="18" spans="1:11">
      <c r="A18" s="31"/>
      <c r="B18" s="32"/>
      <c r="C18" s="33"/>
      <c r="D18" s="33"/>
      <c r="E18" s="33"/>
    </row>
    <row r="19" spans="1:11">
      <c r="A19" s="31"/>
      <c r="B19" s="32"/>
      <c r="C19" s="33"/>
      <c r="D19" s="33"/>
      <c r="E19" s="33"/>
    </row>
    <row r="20" spans="1:11">
      <c r="A20" s="31"/>
      <c r="B20" s="32"/>
      <c r="C20" s="33"/>
      <c r="D20" s="33"/>
      <c r="E20" s="33"/>
    </row>
    <row r="21" spans="1:11">
      <c r="A21" s="31"/>
      <c r="B21" s="32"/>
      <c r="C21" s="33"/>
      <c r="D21" s="33"/>
      <c r="E21" s="33"/>
    </row>
    <row r="22" spans="1:11">
      <c r="A22" s="31"/>
      <c r="B22" s="32"/>
      <c r="C22" s="33"/>
      <c r="D22" s="33"/>
      <c r="E22" s="33"/>
    </row>
    <row r="23" spans="1:11">
      <c r="A23" s="31"/>
      <c r="B23" s="32"/>
      <c r="C23" s="33"/>
      <c r="D23" s="33"/>
      <c r="E23" s="33"/>
    </row>
    <row r="24" spans="1:11">
      <c r="A24" s="31"/>
      <c r="B24" s="32"/>
      <c r="C24" s="33"/>
      <c r="D24" s="33"/>
      <c r="E24" s="33"/>
    </row>
    <row r="25" spans="1:11">
      <c r="A25" s="31"/>
      <c r="B25" s="32"/>
      <c r="C25" s="33"/>
      <c r="D25" s="33"/>
      <c r="E25" s="33"/>
    </row>
    <row r="26" spans="1:11" ht="37.5" customHeight="1">
      <c r="A26" s="31"/>
      <c r="B26" s="32"/>
      <c r="C26" s="33"/>
      <c r="D26" s="33"/>
      <c r="E26" s="33"/>
    </row>
    <row r="27" spans="1:11" ht="37.5" customHeight="1">
      <c r="A27" s="31"/>
      <c r="B27" s="32"/>
      <c r="C27" s="33"/>
      <c r="D27" s="33"/>
      <c r="E27" s="33"/>
    </row>
    <row r="28" spans="1:11">
      <c r="A28" s="31"/>
      <c r="B28" s="32"/>
      <c r="C28" s="33"/>
      <c r="D28" s="33"/>
      <c r="E28" s="33"/>
    </row>
    <row r="29" spans="1:11">
      <c r="A29" s="74"/>
      <c r="B29" s="75"/>
      <c r="C29" s="76"/>
      <c r="D29" s="76"/>
      <c r="E29" s="76"/>
      <c r="F29" s="62"/>
      <c r="G29" s="62"/>
      <c r="H29" s="62"/>
      <c r="I29" s="62"/>
      <c r="J29" s="62"/>
      <c r="K29" s="62"/>
    </row>
    <row r="30" spans="1:11">
      <c r="A30" s="74"/>
      <c r="B30" s="75"/>
      <c r="C30" s="76"/>
      <c r="D30" s="76"/>
      <c r="E30" s="76"/>
      <c r="F30" s="62"/>
      <c r="G30" s="62"/>
      <c r="H30" s="62"/>
      <c r="I30" s="62"/>
      <c r="J30" s="62"/>
      <c r="K30" s="62"/>
    </row>
    <row r="31" spans="1:11">
      <c r="A31" s="74"/>
      <c r="B31" s="75"/>
      <c r="C31" s="76"/>
      <c r="D31" s="76"/>
      <c r="E31" s="76"/>
      <c r="F31" s="62"/>
      <c r="G31" s="62"/>
      <c r="H31" s="62"/>
      <c r="I31" s="62"/>
      <c r="J31" s="62"/>
      <c r="K31" s="62"/>
    </row>
    <row r="32" spans="1:11">
      <c r="A32" s="74"/>
      <c r="B32" s="75"/>
      <c r="C32" s="76"/>
      <c r="D32" s="76"/>
      <c r="E32" s="76"/>
      <c r="F32" s="62"/>
      <c r="G32" s="62"/>
      <c r="H32" s="62"/>
      <c r="I32" s="62"/>
      <c r="J32" s="62"/>
      <c r="K32" s="62"/>
    </row>
    <row r="33" spans="1:5" s="62" customFormat="1">
      <c r="A33" s="74"/>
      <c r="B33" s="75"/>
      <c r="C33" s="76"/>
      <c r="D33" s="76"/>
      <c r="E33" s="76"/>
    </row>
    <row r="34" spans="1:5" s="119" customFormat="1">
      <c r="A34" s="124"/>
      <c r="B34" s="128"/>
      <c r="C34" s="124"/>
    </row>
    <row r="35" spans="1:5" s="119" customFormat="1">
      <c r="A35" s="124"/>
      <c r="B35" s="128"/>
      <c r="C35" s="124"/>
    </row>
    <row r="36" spans="1:5" s="96" customFormat="1" ht="14.25">
      <c r="A36" s="531" t="s">
        <v>0</v>
      </c>
      <c r="B36" s="531" t="s">
        <v>1</v>
      </c>
      <c r="C36" s="94"/>
    </row>
    <row r="37" spans="1:5" s="96" customFormat="1" ht="14.25">
      <c r="A37" s="531"/>
      <c r="B37" s="531"/>
      <c r="C37" s="94"/>
    </row>
    <row r="38" spans="1:5" s="96" customFormat="1">
      <c r="A38" s="180"/>
      <c r="B38" s="181"/>
      <c r="C38" s="94"/>
    </row>
    <row r="39" spans="1:5" s="96" customFormat="1">
      <c r="A39" s="182" t="s">
        <v>1</v>
      </c>
      <c r="B39" s="183">
        <f>SUM(B40:B53)</f>
        <v>2056213</v>
      </c>
      <c r="C39" s="184">
        <f>SUM(C40:C53)</f>
        <v>1</v>
      </c>
    </row>
    <row r="40" spans="1:5" s="96" customFormat="1" ht="14.25">
      <c r="A40" s="93" t="s">
        <v>21</v>
      </c>
      <c r="B40" s="185">
        <v>733269</v>
      </c>
      <c r="C40" s="186">
        <f>B40/$B$39</f>
        <v>0.35661140163981064</v>
      </c>
    </row>
    <row r="41" spans="1:5" s="96" customFormat="1" ht="14.25">
      <c r="A41" s="96" t="s">
        <v>14</v>
      </c>
      <c r="B41" s="187">
        <v>481294</v>
      </c>
      <c r="C41" s="186">
        <f t="shared" ref="C41:C53" si="0">B41/$B$39</f>
        <v>0.23406816317181148</v>
      </c>
    </row>
    <row r="42" spans="1:5" s="96" customFormat="1" ht="14.25">
      <c r="A42" s="93" t="s">
        <v>17</v>
      </c>
      <c r="B42" s="185">
        <v>158157</v>
      </c>
      <c r="C42" s="186">
        <f t="shared" si="0"/>
        <v>7.6916642390647272E-2</v>
      </c>
    </row>
    <row r="43" spans="1:5" s="96" customFormat="1" ht="14.25">
      <c r="A43" s="96" t="s">
        <v>16</v>
      </c>
      <c r="B43" s="187">
        <v>101774</v>
      </c>
      <c r="C43" s="186">
        <f t="shared" si="0"/>
        <v>4.9495845031618808E-2</v>
      </c>
    </row>
    <row r="44" spans="1:5" s="96" customFormat="1" ht="14.25">
      <c r="A44" s="93" t="s">
        <v>23</v>
      </c>
      <c r="B44" s="185">
        <v>86469</v>
      </c>
      <c r="C44" s="186">
        <f t="shared" si="0"/>
        <v>4.2052550003331364E-2</v>
      </c>
    </row>
    <row r="45" spans="1:5" s="96" customFormat="1" ht="14.25">
      <c r="A45" s="96" t="s">
        <v>11</v>
      </c>
      <c r="B45" s="187">
        <v>83417</v>
      </c>
      <c r="C45" s="186">
        <f t="shared" si="0"/>
        <v>4.0568267976128933E-2</v>
      </c>
    </row>
    <row r="46" spans="1:5" s="96" customFormat="1" ht="14.25">
      <c r="A46" s="96" t="s">
        <v>5</v>
      </c>
      <c r="B46" s="187">
        <v>64254</v>
      </c>
      <c r="C46" s="186">
        <f t="shared" si="0"/>
        <v>3.1248708183442084E-2</v>
      </c>
    </row>
    <row r="47" spans="1:5" s="96" customFormat="1" ht="14.25">
      <c r="A47" s="93" t="s">
        <v>174</v>
      </c>
      <c r="B47" s="185">
        <v>39769</v>
      </c>
      <c r="C47" s="186">
        <f t="shared" si="0"/>
        <v>1.9340895131000534E-2</v>
      </c>
    </row>
    <row r="48" spans="1:5" s="96" customFormat="1" ht="14.25">
      <c r="A48" s="96" t="s">
        <v>12</v>
      </c>
      <c r="B48" s="187">
        <v>37064</v>
      </c>
      <c r="C48" s="186">
        <f t="shared" si="0"/>
        <v>1.8025369939787365E-2</v>
      </c>
    </row>
    <row r="49" spans="1:3" s="96" customFormat="1" ht="14.25">
      <c r="A49" s="96" t="s">
        <v>10</v>
      </c>
      <c r="B49" s="187">
        <v>36511</v>
      </c>
      <c r="C49" s="186">
        <f t="shared" si="0"/>
        <v>1.775642893027133E-2</v>
      </c>
    </row>
    <row r="50" spans="1:3" s="96" customFormat="1" ht="14.25">
      <c r="A50" s="96" t="s">
        <v>7</v>
      </c>
      <c r="B50" s="187">
        <v>34251</v>
      </c>
      <c r="C50" s="186">
        <f t="shared" si="0"/>
        <v>1.6657321007113562E-2</v>
      </c>
    </row>
    <row r="51" spans="1:3" s="96" customFormat="1" ht="14.25">
      <c r="A51" s="96" t="s">
        <v>9</v>
      </c>
      <c r="B51" s="187">
        <v>32960</v>
      </c>
      <c r="C51" s="186">
        <f t="shared" si="0"/>
        <v>1.6029467764283174E-2</v>
      </c>
    </row>
    <row r="52" spans="1:3" s="96" customFormat="1" ht="14.25">
      <c r="A52" s="93" t="s">
        <v>22</v>
      </c>
      <c r="B52" s="185">
        <v>25807</v>
      </c>
      <c r="C52" s="186">
        <f t="shared" si="0"/>
        <v>1.25507425543949E-2</v>
      </c>
    </row>
    <row r="53" spans="1:3" s="96" customFormat="1" ht="28.5">
      <c r="A53" s="188" t="s">
        <v>263</v>
      </c>
      <c r="B53" s="189">
        <f>SUM(B71:B81)</f>
        <v>141217</v>
      </c>
      <c r="C53" s="186">
        <f t="shared" si="0"/>
        <v>6.867819627635853E-2</v>
      </c>
    </row>
    <row r="54" spans="1:3" s="96" customFormat="1">
      <c r="B54" s="190"/>
      <c r="C54" s="191"/>
    </row>
    <row r="55" spans="1:3" s="96" customFormat="1">
      <c r="B55" s="190"/>
      <c r="C55" s="191"/>
    </row>
    <row r="56" spans="1:3" s="96" customFormat="1">
      <c r="B56" s="190"/>
      <c r="C56" s="191"/>
    </row>
    <row r="57" spans="1:3" s="96" customFormat="1" ht="14.25">
      <c r="A57" s="96" t="s">
        <v>1</v>
      </c>
      <c r="B57" s="192">
        <f>SUM(B58:B81)</f>
        <v>2056213</v>
      </c>
      <c r="C57" s="193" t="s">
        <v>34</v>
      </c>
    </row>
    <row r="58" spans="1:3" s="96" customFormat="1" ht="14.25">
      <c r="A58" s="93" t="s">
        <v>21</v>
      </c>
      <c r="B58" s="194">
        <v>733269</v>
      </c>
      <c r="C58" s="186">
        <f t="shared" ref="C58:C81" si="1">B58/$B$57</f>
        <v>0.35661140163981064</v>
      </c>
    </row>
    <row r="59" spans="1:3" s="96" customFormat="1" ht="14.25">
      <c r="A59" s="96" t="s">
        <v>14</v>
      </c>
      <c r="B59" s="192">
        <v>481294</v>
      </c>
      <c r="C59" s="186">
        <f t="shared" si="1"/>
        <v>0.23406816317181148</v>
      </c>
    </row>
    <row r="60" spans="1:3" s="96" customFormat="1" ht="14.25">
      <c r="A60" s="93" t="s">
        <v>17</v>
      </c>
      <c r="B60" s="194">
        <v>158157</v>
      </c>
      <c r="C60" s="186">
        <f t="shared" si="1"/>
        <v>7.6916642390647272E-2</v>
      </c>
    </row>
    <row r="61" spans="1:3" s="96" customFormat="1" ht="14.25">
      <c r="A61" s="96" t="s">
        <v>16</v>
      </c>
      <c r="B61" s="192">
        <v>101774</v>
      </c>
      <c r="C61" s="186">
        <f t="shared" si="1"/>
        <v>4.9495845031618808E-2</v>
      </c>
    </row>
    <row r="62" spans="1:3" s="96" customFormat="1" ht="14.25">
      <c r="A62" s="93" t="s">
        <v>23</v>
      </c>
      <c r="B62" s="194">
        <v>86469</v>
      </c>
      <c r="C62" s="186">
        <f t="shared" si="1"/>
        <v>4.2052550003331364E-2</v>
      </c>
    </row>
    <row r="63" spans="1:3" s="96" customFormat="1" ht="14.25">
      <c r="A63" s="96" t="s">
        <v>11</v>
      </c>
      <c r="B63" s="192">
        <v>83417</v>
      </c>
      <c r="C63" s="186">
        <f t="shared" si="1"/>
        <v>4.0568267976128933E-2</v>
      </c>
    </row>
    <row r="64" spans="1:3" s="96" customFormat="1" ht="14.25">
      <c r="A64" s="96" t="s">
        <v>5</v>
      </c>
      <c r="B64" s="192">
        <v>64254</v>
      </c>
      <c r="C64" s="186">
        <f t="shared" si="1"/>
        <v>3.1248708183442084E-2</v>
      </c>
    </row>
    <row r="65" spans="1:3" s="96" customFormat="1" ht="14.25">
      <c r="A65" s="93" t="s">
        <v>174</v>
      </c>
      <c r="B65" s="194">
        <v>39769</v>
      </c>
      <c r="C65" s="186">
        <f t="shared" si="1"/>
        <v>1.9340895131000534E-2</v>
      </c>
    </row>
    <row r="66" spans="1:3" s="96" customFormat="1" ht="14.25">
      <c r="A66" s="96" t="s">
        <v>12</v>
      </c>
      <c r="B66" s="192">
        <v>37064</v>
      </c>
      <c r="C66" s="186">
        <f t="shared" si="1"/>
        <v>1.8025369939787365E-2</v>
      </c>
    </row>
    <row r="67" spans="1:3" s="96" customFormat="1" ht="14.25">
      <c r="A67" s="96" t="s">
        <v>10</v>
      </c>
      <c r="B67" s="192">
        <v>36511</v>
      </c>
      <c r="C67" s="186">
        <f t="shared" si="1"/>
        <v>1.775642893027133E-2</v>
      </c>
    </row>
    <row r="68" spans="1:3" s="96" customFormat="1" ht="14.25">
      <c r="A68" s="96" t="s">
        <v>7</v>
      </c>
      <c r="B68" s="192">
        <v>34251</v>
      </c>
      <c r="C68" s="186">
        <f t="shared" si="1"/>
        <v>1.6657321007113562E-2</v>
      </c>
    </row>
    <row r="69" spans="1:3" s="96" customFormat="1" ht="14.25">
      <c r="A69" s="96" t="s">
        <v>9</v>
      </c>
      <c r="B69" s="192">
        <v>32960</v>
      </c>
      <c r="C69" s="186">
        <f t="shared" si="1"/>
        <v>1.6029467764283174E-2</v>
      </c>
    </row>
    <row r="70" spans="1:3" s="93" customFormat="1" ht="14.25">
      <c r="A70" s="93" t="s">
        <v>22</v>
      </c>
      <c r="B70" s="194">
        <v>25807</v>
      </c>
      <c r="C70" s="186">
        <f t="shared" si="1"/>
        <v>1.25507425543949E-2</v>
      </c>
    </row>
    <row r="71" spans="1:3" s="93" customFormat="1" ht="14.25">
      <c r="A71" s="93" t="s">
        <v>175</v>
      </c>
      <c r="B71" s="194">
        <v>23396</v>
      </c>
      <c r="C71" s="186">
        <f t="shared" si="1"/>
        <v>1.1378198659380133E-2</v>
      </c>
    </row>
    <row r="72" spans="1:3" s="93" customFormat="1" ht="14.25">
      <c r="A72" s="96" t="s">
        <v>15</v>
      </c>
      <c r="B72" s="192">
        <v>22127</v>
      </c>
      <c r="C72" s="186">
        <f t="shared" si="1"/>
        <v>1.0761044697217653E-2</v>
      </c>
    </row>
    <row r="73" spans="1:3" s="93" customFormat="1" ht="14.25">
      <c r="A73" s="96" t="s">
        <v>48</v>
      </c>
      <c r="B73" s="192">
        <v>20791</v>
      </c>
      <c r="C73" s="186">
        <f t="shared" si="1"/>
        <v>1.0111306562112E-2</v>
      </c>
    </row>
    <row r="74" spans="1:3" s="93" customFormat="1" ht="14.25">
      <c r="A74" s="96" t="s">
        <v>8</v>
      </c>
      <c r="B74" s="192">
        <v>16269</v>
      </c>
      <c r="C74" s="186">
        <f t="shared" si="1"/>
        <v>7.9121180539175658E-3</v>
      </c>
    </row>
    <row r="75" spans="1:3" s="93" customFormat="1" ht="14.25">
      <c r="A75" s="93" t="s">
        <v>19</v>
      </c>
      <c r="B75" s="194">
        <v>14547</v>
      </c>
      <c r="C75" s="186">
        <f t="shared" si="1"/>
        <v>7.0746561761840824E-3</v>
      </c>
    </row>
    <row r="76" spans="1:3" s="93" customFormat="1" ht="14.25">
      <c r="A76" s="96" t="s">
        <v>6</v>
      </c>
      <c r="B76" s="192">
        <v>12957</v>
      </c>
      <c r="C76" s="186">
        <f t="shared" si="1"/>
        <v>6.301389982458043E-3</v>
      </c>
    </row>
    <row r="77" spans="1:3" s="93" customFormat="1" ht="14.25">
      <c r="A77" s="93" t="s">
        <v>173</v>
      </c>
      <c r="B77" s="194">
        <v>9419</v>
      </c>
      <c r="C77" s="186">
        <f t="shared" si="1"/>
        <v>4.5807511186827434E-3</v>
      </c>
    </row>
    <row r="78" spans="1:3" s="93" customFormat="1" ht="14.25">
      <c r="A78" s="93" t="s">
        <v>20</v>
      </c>
      <c r="B78" s="194">
        <v>8398</v>
      </c>
      <c r="C78" s="186">
        <f t="shared" si="1"/>
        <v>4.0842072295039474E-3</v>
      </c>
    </row>
    <row r="79" spans="1:3" s="93" customFormat="1" ht="14.25">
      <c r="A79" s="93" t="s">
        <v>18</v>
      </c>
      <c r="B79" s="194">
        <v>6643</v>
      </c>
      <c r="C79" s="186">
        <f t="shared" si="1"/>
        <v>3.2306964307686021E-3</v>
      </c>
    </row>
    <row r="80" spans="1:3" s="93" customFormat="1" ht="14.25">
      <c r="A80" s="93" t="s">
        <v>24</v>
      </c>
      <c r="B80" s="194">
        <v>5414</v>
      </c>
      <c r="C80" s="186">
        <f t="shared" si="1"/>
        <v>2.6329957061841354E-3</v>
      </c>
    </row>
    <row r="81" spans="1:3" s="93" customFormat="1" ht="14.25">
      <c r="A81" s="93" t="s">
        <v>13</v>
      </c>
      <c r="B81" s="194">
        <v>1256</v>
      </c>
      <c r="C81" s="186">
        <f t="shared" si="1"/>
        <v>6.1083165994962581E-4</v>
      </c>
    </row>
    <row r="82" spans="1:3" s="93" customFormat="1">
      <c r="B82" s="195"/>
    </row>
    <row r="83" spans="1:3" s="93" customFormat="1">
      <c r="B83" s="195"/>
    </row>
    <row r="84" spans="1:3" s="93" customFormat="1">
      <c r="B84" s="195"/>
    </row>
    <row r="85" spans="1:3" s="93" customFormat="1">
      <c r="B85" s="195"/>
    </row>
    <row r="86" spans="1:3" s="93" customFormat="1">
      <c r="B86" s="195"/>
    </row>
    <row r="87" spans="1:3" s="93" customFormat="1">
      <c r="B87" s="195"/>
    </row>
    <row r="88" spans="1:3" s="93" customFormat="1">
      <c r="B88" s="195"/>
    </row>
    <row r="89" spans="1:3" s="93" customFormat="1">
      <c r="B89" s="195"/>
    </row>
    <row r="90" spans="1:3" s="93" customFormat="1">
      <c r="B90" s="195"/>
    </row>
    <row r="91" spans="1:3" s="93" customFormat="1">
      <c r="B91" s="195"/>
    </row>
    <row r="92" spans="1:3" s="93" customFormat="1">
      <c r="B92" s="195"/>
    </row>
    <row r="93" spans="1:3" s="93" customFormat="1">
      <c r="B93" s="195"/>
    </row>
    <row r="94" spans="1:3" s="93" customFormat="1">
      <c r="B94" s="195"/>
    </row>
    <row r="95" spans="1:3" s="93" customFormat="1">
      <c r="B95" s="195"/>
    </row>
    <row r="96" spans="1:3" s="93" customFormat="1">
      <c r="B96" s="195"/>
    </row>
    <row r="97" spans="2:2" s="93" customFormat="1">
      <c r="B97" s="195"/>
    </row>
    <row r="98" spans="2:2" s="93" customFormat="1">
      <c r="B98" s="195"/>
    </row>
    <row r="99" spans="2:2" s="93" customFormat="1">
      <c r="B99" s="195"/>
    </row>
    <row r="100" spans="2:2" s="93" customFormat="1">
      <c r="B100" s="195"/>
    </row>
    <row r="101" spans="2:2" s="93" customFormat="1">
      <c r="B101" s="195"/>
    </row>
    <row r="102" spans="2:2" s="93" customFormat="1">
      <c r="B102" s="195"/>
    </row>
    <row r="103" spans="2:2" s="93" customFormat="1">
      <c r="B103" s="195"/>
    </row>
    <row r="104" spans="2:2" s="93" customFormat="1">
      <c r="B104" s="195"/>
    </row>
    <row r="105" spans="2:2" s="93" customFormat="1">
      <c r="B105" s="195"/>
    </row>
    <row r="106" spans="2:2" s="93" customFormat="1">
      <c r="B106" s="195"/>
    </row>
    <row r="107" spans="2:2" s="93" customFormat="1">
      <c r="B107" s="195"/>
    </row>
    <row r="108" spans="2:2" s="93" customFormat="1">
      <c r="B108" s="195"/>
    </row>
    <row r="109" spans="2:2" s="93" customFormat="1">
      <c r="B109" s="195"/>
    </row>
    <row r="110" spans="2:2" s="93" customFormat="1">
      <c r="B110" s="195"/>
    </row>
    <row r="111" spans="2:2" s="93" customFormat="1">
      <c r="B111" s="195"/>
    </row>
    <row r="112" spans="2:2" s="93" customFormat="1">
      <c r="B112" s="195"/>
    </row>
    <row r="113" spans="2:2" s="93" customFormat="1">
      <c r="B113" s="195"/>
    </row>
    <row r="114" spans="2:2" s="93" customFormat="1">
      <c r="B114" s="195"/>
    </row>
    <row r="115" spans="2:2" s="93" customFormat="1">
      <c r="B115" s="195"/>
    </row>
    <row r="116" spans="2:2" s="93" customFormat="1">
      <c r="B116" s="195"/>
    </row>
    <row r="117" spans="2:2" s="93" customFormat="1">
      <c r="B117" s="195"/>
    </row>
    <row r="118" spans="2:2" s="93" customFormat="1">
      <c r="B118" s="195"/>
    </row>
    <row r="119" spans="2:2" s="93" customFormat="1">
      <c r="B119" s="195"/>
    </row>
    <row r="120" spans="2:2" s="62" customFormat="1">
      <c r="B120" s="63"/>
    </row>
    <row r="121" spans="2:2" s="62" customFormat="1">
      <c r="B121" s="63"/>
    </row>
    <row r="122" spans="2:2" s="62" customFormat="1">
      <c r="B122" s="63"/>
    </row>
    <row r="123" spans="2:2" s="62" customFormat="1">
      <c r="B123" s="63"/>
    </row>
  </sheetData>
  <mergeCells count="2">
    <mergeCell ref="A36:A37"/>
    <mergeCell ref="B36:B37"/>
  </mergeCells>
  <hyperlinks>
    <hyperlink ref="G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B53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="80" zoomScaleNormal="80" zoomScaleSheetLayoutView="80" workbookViewId="0">
      <selection activeCell="K2" sqref="K2"/>
    </sheetView>
  </sheetViews>
  <sheetFormatPr baseColWidth="10" defaultColWidth="12.5703125" defaultRowHeight="14.25"/>
  <cols>
    <col min="1" max="16384" width="12.5703125" style="1"/>
  </cols>
  <sheetData>
    <row r="1" spans="1:14" ht="41.25" customHeight="1"/>
    <row r="2" spans="1:14" ht="17.25" customHeight="1">
      <c r="A2" s="532" t="s">
        <v>249</v>
      </c>
      <c r="B2" s="532"/>
      <c r="C2" s="532"/>
      <c r="D2" s="532"/>
      <c r="E2" s="532"/>
      <c r="F2" s="532"/>
      <c r="G2" s="532"/>
      <c r="H2" s="532"/>
      <c r="I2" s="532"/>
      <c r="J2" s="532"/>
      <c r="K2" s="60" t="s">
        <v>172</v>
      </c>
    </row>
    <row r="3" spans="1:14" ht="17.25" customHeight="1">
      <c r="A3" s="532" t="s">
        <v>318</v>
      </c>
      <c r="B3" s="532"/>
      <c r="C3" s="532"/>
      <c r="D3" s="532"/>
      <c r="E3" s="532"/>
      <c r="F3" s="532"/>
      <c r="G3" s="532"/>
      <c r="H3" s="532"/>
      <c r="I3" s="532"/>
      <c r="J3" s="532"/>
      <c r="K3" s="60"/>
      <c r="M3" s="84"/>
    </row>
    <row r="4" spans="1:14" ht="17.25" customHeight="1">
      <c r="A4" s="532" t="s">
        <v>316</v>
      </c>
      <c r="B4" s="532"/>
      <c r="C4" s="532"/>
      <c r="D4" s="532"/>
      <c r="E4" s="532"/>
      <c r="F4" s="532"/>
      <c r="G4" s="532"/>
      <c r="H4" s="532"/>
      <c r="I4" s="532"/>
      <c r="J4" s="532"/>
      <c r="K4" s="60"/>
      <c r="M4" s="84"/>
    </row>
    <row r="5" spans="1:14" ht="17.25" customHeight="1">
      <c r="A5" s="533" t="s">
        <v>257</v>
      </c>
      <c r="B5" s="533"/>
      <c r="C5" s="533"/>
      <c r="D5" s="533"/>
      <c r="E5" s="533"/>
      <c r="F5" s="533"/>
      <c r="G5" s="533"/>
      <c r="H5" s="533"/>
      <c r="I5" s="533"/>
      <c r="J5" s="533"/>
    </row>
    <row r="6" spans="1:14" ht="41.25" customHeight="1"/>
    <row r="7" spans="1:14" ht="41.25" customHeight="1"/>
    <row r="8" spans="1:14" ht="41.25" customHeight="1"/>
    <row r="9" spans="1:14" ht="41.25" customHeight="1"/>
    <row r="10" spans="1:14" ht="41.25" customHeight="1"/>
    <row r="11" spans="1:14" ht="41.25" customHeight="1"/>
    <row r="12" spans="1:14" ht="41.25" customHeight="1">
      <c r="N12" s="87"/>
    </row>
    <row r="13" spans="1:14" ht="22.5" customHeight="1">
      <c r="A13" s="534" t="s">
        <v>253</v>
      </c>
      <c r="B13" s="534"/>
      <c r="C13" s="534"/>
      <c r="D13" s="534"/>
      <c r="E13" s="534"/>
      <c r="F13" s="534"/>
      <c r="G13" s="534"/>
      <c r="H13" s="534"/>
      <c r="I13" s="534"/>
      <c r="J13" s="534"/>
      <c r="N13" s="87"/>
    </row>
    <row r="14" spans="1:14" ht="22.5" customHeight="1">
      <c r="A14" s="88" t="s">
        <v>254</v>
      </c>
      <c r="B14" s="89"/>
      <c r="C14" s="89"/>
      <c r="D14" s="89"/>
      <c r="E14" s="89"/>
      <c r="F14" s="89"/>
      <c r="G14" s="89"/>
      <c r="H14" s="89"/>
      <c r="I14" s="89"/>
      <c r="J14" s="89"/>
      <c r="N14" s="87"/>
    </row>
    <row r="15" spans="1:14" ht="22.5" customHeight="1">
      <c r="A15" s="88" t="s">
        <v>255</v>
      </c>
      <c r="B15" s="89"/>
      <c r="C15" s="89"/>
      <c r="D15" s="89"/>
      <c r="E15" s="89"/>
      <c r="F15" s="89"/>
      <c r="G15" s="89"/>
      <c r="H15" s="89"/>
      <c r="I15" s="89"/>
      <c r="J15" s="89"/>
      <c r="N15" s="87"/>
    </row>
    <row r="16" spans="1:14" ht="41.25" customHeight="1"/>
    <row r="17" spans="1:5" s="62" customFormat="1" ht="41.25" customHeight="1"/>
    <row r="18" spans="1:5" s="62" customFormat="1" ht="18" customHeight="1"/>
    <row r="19" spans="1:5" s="62" customFormat="1" ht="18" customHeight="1"/>
    <row r="20" spans="1:5" s="62" customFormat="1"/>
    <row r="21" spans="1:5" s="119" customFormat="1"/>
    <row r="22" spans="1:5" s="124" customFormat="1"/>
    <row r="23" spans="1:5" s="94" customFormat="1"/>
    <row r="24" spans="1:5" s="94" customFormat="1">
      <c r="B24" s="196">
        <f>SUM(B25:B28)</f>
        <v>2056213</v>
      </c>
      <c r="C24" s="197">
        <f>SUM(C25:C28)</f>
        <v>1</v>
      </c>
    </row>
    <row r="25" spans="1:5" s="94" customFormat="1">
      <c r="A25" s="93" t="s">
        <v>2</v>
      </c>
      <c r="B25" s="93">
        <v>1885063</v>
      </c>
      <c r="C25" s="198">
        <f>B25/$B$24</f>
        <v>0.91676445971307452</v>
      </c>
      <c r="E25" s="198">
        <f>B25/$B$24</f>
        <v>0.91676445971307452</v>
      </c>
    </row>
    <row r="26" spans="1:5" s="94" customFormat="1">
      <c r="A26" s="93" t="s">
        <v>3</v>
      </c>
      <c r="B26" s="93">
        <v>135905</v>
      </c>
      <c r="C26" s="198">
        <f t="shared" ref="C26:C28" si="0">B26/$B$24</f>
        <v>6.6094806325998331E-2</v>
      </c>
      <c r="E26" s="198">
        <f t="shared" ref="E26:E31" si="1">B26/$B$24</f>
        <v>6.6094806325998331E-2</v>
      </c>
    </row>
    <row r="27" spans="1:5" s="94" customFormat="1">
      <c r="A27" s="93" t="s">
        <v>4</v>
      </c>
      <c r="B27" s="93">
        <v>26535</v>
      </c>
      <c r="C27" s="198">
        <f t="shared" si="0"/>
        <v>1.2904791478314746E-2</v>
      </c>
      <c r="E27" s="198">
        <f t="shared" si="1"/>
        <v>1.2904791478314746E-2</v>
      </c>
    </row>
    <row r="28" spans="1:5" s="94" customFormat="1">
      <c r="A28" s="199" t="s">
        <v>32</v>
      </c>
      <c r="B28" s="196">
        <f>SUM(B29:B31)</f>
        <v>8710</v>
      </c>
      <c r="C28" s="198">
        <f t="shared" si="0"/>
        <v>4.235942482612453E-3</v>
      </c>
      <c r="E28" s="198">
        <f t="shared" si="1"/>
        <v>4.235942482612453E-3</v>
      </c>
    </row>
    <row r="29" spans="1:5" s="94" customFormat="1">
      <c r="A29" s="93" t="s">
        <v>222</v>
      </c>
      <c r="B29" s="93">
        <v>6953</v>
      </c>
      <c r="C29" s="198"/>
      <c r="E29" s="198">
        <f t="shared" si="1"/>
        <v>3.3814590219982074E-3</v>
      </c>
    </row>
    <row r="30" spans="1:5" s="94" customFormat="1">
      <c r="A30" s="93" t="s">
        <v>223</v>
      </c>
      <c r="B30" s="93">
        <v>924</v>
      </c>
      <c r="C30" s="198"/>
      <c r="E30" s="200">
        <f t="shared" si="1"/>
        <v>4.4936978805211328E-4</v>
      </c>
    </row>
    <row r="31" spans="1:5" s="94" customFormat="1">
      <c r="A31" s="93" t="s">
        <v>49</v>
      </c>
      <c r="B31" s="93">
        <v>833</v>
      </c>
      <c r="C31" s="198"/>
      <c r="E31" s="198">
        <f t="shared" si="1"/>
        <v>4.0511367256213242E-4</v>
      </c>
    </row>
    <row r="32" spans="1:5" s="94" customFormat="1"/>
    <row r="33" spans="1:2" s="94" customFormat="1"/>
    <row r="34" spans="1:2" s="124" customFormat="1"/>
    <row r="35" spans="1:2">
      <c r="A35" s="62"/>
      <c r="B35" s="62"/>
    </row>
    <row r="36" spans="1:2">
      <c r="A36" s="62"/>
      <c r="B36" s="62"/>
    </row>
    <row r="37" spans="1:2">
      <c r="A37" s="62"/>
      <c r="B37" s="62"/>
    </row>
    <row r="38" spans="1:2">
      <c r="A38" s="62"/>
      <c r="B38" s="62"/>
    </row>
    <row r="39" spans="1:2">
      <c r="A39" s="62"/>
      <c r="B39" s="62"/>
    </row>
    <row r="40" spans="1:2">
      <c r="A40" s="62"/>
      <c r="B40" s="62"/>
    </row>
  </sheetData>
  <mergeCells count="5">
    <mergeCell ref="A2:J2"/>
    <mergeCell ref="A3:J3"/>
    <mergeCell ref="A4:J4"/>
    <mergeCell ref="A5:J5"/>
    <mergeCell ref="A13:J13"/>
  </mergeCells>
  <hyperlinks>
    <hyperlink ref="K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rowBreaks count="1" manualBreakCount="1">
    <brk id="1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zoomScale="70" zoomScaleNormal="70" zoomScaleSheetLayoutView="80" workbookViewId="0">
      <selection activeCell="H2" sqref="H2"/>
    </sheetView>
  </sheetViews>
  <sheetFormatPr baseColWidth="10" defaultColWidth="11.42578125" defaultRowHeight="15"/>
  <cols>
    <col min="1" max="1" width="18.140625" style="1" customWidth="1"/>
    <col min="2" max="2" width="18.140625" style="2" customWidth="1"/>
    <col min="3" max="6" width="18.140625" style="1" customWidth="1"/>
    <col min="7" max="7" width="18.42578125" style="1" customWidth="1"/>
    <col min="8" max="16384" width="11.42578125" style="1"/>
  </cols>
  <sheetData>
    <row r="1" spans="1:8" ht="52.5" customHeight="1">
      <c r="H1" s="34"/>
    </row>
    <row r="2" spans="1:8" ht="18.75" customHeight="1">
      <c r="A2" s="536" t="s">
        <v>250</v>
      </c>
      <c r="B2" s="536"/>
      <c r="C2" s="536"/>
      <c r="D2" s="536"/>
      <c r="E2" s="536"/>
      <c r="F2" s="536"/>
      <c r="G2" s="536"/>
      <c r="H2" s="60" t="s">
        <v>172</v>
      </c>
    </row>
    <row r="3" spans="1:8" ht="18.75" customHeight="1">
      <c r="A3" s="536" t="s">
        <v>319</v>
      </c>
      <c r="B3" s="536"/>
      <c r="C3" s="536"/>
      <c r="D3" s="536"/>
      <c r="E3" s="536"/>
      <c r="F3" s="536"/>
      <c r="G3" s="536"/>
    </row>
    <row r="4" spans="1:8" ht="18.75" customHeight="1">
      <c r="A4" s="537" t="s">
        <v>316</v>
      </c>
      <c r="B4" s="537"/>
      <c r="C4" s="537"/>
      <c r="D4" s="537"/>
      <c r="E4" s="537"/>
      <c r="F4" s="537"/>
      <c r="G4" s="537"/>
    </row>
    <row r="5" spans="1:8" ht="18.75" customHeight="1">
      <c r="A5" s="538" t="s">
        <v>258</v>
      </c>
      <c r="B5" s="538"/>
      <c r="C5" s="538"/>
      <c r="D5" s="538"/>
      <c r="E5" s="538"/>
      <c r="F5" s="538"/>
      <c r="G5" s="538"/>
    </row>
    <row r="6" spans="1:8" ht="96" customHeight="1"/>
    <row r="7" spans="1:8" ht="52.5" customHeight="1"/>
    <row r="8" spans="1:8" ht="40.5" customHeight="1"/>
    <row r="9" spans="1:8" ht="40.5" customHeight="1">
      <c r="C9" s="4"/>
      <c r="D9" s="4"/>
      <c r="E9" s="4"/>
      <c r="F9" s="4"/>
    </row>
    <row r="10" spans="1:8" ht="27" customHeight="1">
      <c r="C10" s="4"/>
      <c r="D10" s="4"/>
      <c r="E10" s="4"/>
      <c r="F10" s="4"/>
    </row>
    <row r="11" spans="1:8" ht="45.75" customHeight="1">
      <c r="B11" s="1"/>
      <c r="D11" s="35"/>
      <c r="E11" s="35"/>
      <c r="F11" s="35"/>
    </row>
    <row r="12" spans="1:8" ht="45.75" customHeight="1">
      <c r="B12" s="1"/>
      <c r="D12" s="30"/>
      <c r="E12" s="30"/>
      <c r="F12" s="30"/>
    </row>
    <row r="13" spans="1:8" ht="33.75" customHeight="1">
      <c r="A13" s="539" t="s">
        <v>259</v>
      </c>
      <c r="B13" s="539"/>
      <c r="C13" s="539"/>
      <c r="D13" s="539"/>
      <c r="E13" s="539"/>
      <c r="F13" s="539"/>
      <c r="G13" s="539"/>
    </row>
    <row r="14" spans="1:8">
      <c r="B14" s="1"/>
      <c r="D14" s="36"/>
      <c r="E14" s="36"/>
      <c r="F14" s="37"/>
    </row>
    <row r="15" spans="1:8">
      <c r="B15" s="1"/>
      <c r="D15" s="36"/>
      <c r="E15" s="36"/>
      <c r="F15" s="37"/>
    </row>
    <row r="16" spans="1:8">
      <c r="B16" s="1"/>
      <c r="D16" s="36"/>
      <c r="E16" s="36"/>
      <c r="F16" s="37"/>
    </row>
    <row r="17" spans="1:6">
      <c r="B17" s="1"/>
      <c r="D17" s="36"/>
      <c r="E17" s="36"/>
      <c r="F17" s="37"/>
    </row>
    <row r="18" spans="1:6" s="96" customFormat="1">
      <c r="D18" s="98"/>
      <c r="E18" s="98"/>
      <c r="F18" s="99"/>
    </row>
    <row r="19" spans="1:6" s="119" customFormat="1">
      <c r="D19" s="127"/>
      <c r="E19" s="127"/>
      <c r="F19" s="126"/>
    </row>
    <row r="20" spans="1:6" s="119" customFormat="1">
      <c r="A20" s="124"/>
      <c r="B20" s="124"/>
      <c r="C20" s="124"/>
      <c r="D20" s="125"/>
      <c r="E20" s="125"/>
      <c r="F20" s="125"/>
    </row>
    <row r="21" spans="1:6" s="119" customFormat="1">
      <c r="A21" s="535"/>
      <c r="B21" s="535"/>
      <c r="C21" s="535"/>
      <c r="D21" s="173"/>
      <c r="E21" s="173"/>
      <c r="F21" s="173"/>
    </row>
    <row r="22" spans="1:6" s="119" customFormat="1">
      <c r="A22" s="535"/>
      <c r="B22" s="535"/>
      <c r="C22" s="535"/>
      <c r="D22" s="125"/>
      <c r="E22" s="125"/>
      <c r="F22" s="125"/>
    </row>
    <row r="23" spans="1:6" s="119" customFormat="1">
      <c r="A23" s="126"/>
      <c r="B23" s="127"/>
      <c r="C23" s="127"/>
      <c r="D23" s="125"/>
      <c r="E23" s="125"/>
      <c r="F23" s="125"/>
    </row>
    <row r="24" spans="1:6" s="96" customFormat="1">
      <c r="A24" s="182" t="s">
        <v>1</v>
      </c>
      <c r="B24" s="201">
        <f>SUM(B25:B29)</f>
        <v>2056213</v>
      </c>
      <c r="C24" s="202"/>
      <c r="D24" s="201"/>
      <c r="E24" s="201"/>
      <c r="F24" s="201"/>
    </row>
    <row r="25" spans="1:6" s="96" customFormat="1" ht="18.75" customHeight="1">
      <c r="A25" s="203" t="s">
        <v>28</v>
      </c>
      <c r="B25" s="204">
        <v>636296</v>
      </c>
      <c r="C25" s="205">
        <f>B25/$B$24</f>
        <v>0.30945043144849294</v>
      </c>
      <c r="D25" s="206"/>
      <c r="E25" s="206"/>
      <c r="F25" s="206"/>
    </row>
    <row r="26" spans="1:6" s="96" customFormat="1" ht="14.25" customHeight="1">
      <c r="A26" s="203" t="s">
        <v>31</v>
      </c>
      <c r="B26" s="204">
        <v>477918</v>
      </c>
      <c r="C26" s="205">
        <f>B26/$B$24</f>
        <v>0.23242630992022714</v>
      </c>
      <c r="D26" s="94"/>
      <c r="E26" s="94"/>
      <c r="F26" s="94"/>
    </row>
    <row r="27" spans="1:6" s="96" customFormat="1" ht="14.25" customHeight="1">
      <c r="A27" s="203" t="s">
        <v>29</v>
      </c>
      <c r="B27" s="204">
        <v>403540</v>
      </c>
      <c r="C27" s="205">
        <f>B27/$B$24</f>
        <v>0.19625398730578983</v>
      </c>
      <c r="D27" s="94"/>
    </row>
    <row r="28" spans="1:6" s="96" customFormat="1" ht="14.25" customHeight="1">
      <c r="A28" s="203" t="s">
        <v>30</v>
      </c>
      <c r="B28" s="204">
        <v>322998</v>
      </c>
      <c r="C28" s="205">
        <f>B28/$B$24</f>
        <v>0.15708392078058062</v>
      </c>
      <c r="D28" s="94"/>
    </row>
    <row r="29" spans="1:6" s="96" customFormat="1" ht="14.25" customHeight="1">
      <c r="A29" s="203" t="s">
        <v>32</v>
      </c>
      <c r="B29" s="204">
        <f>SUM(B38:B45)</f>
        <v>215461</v>
      </c>
      <c r="C29" s="205">
        <f>B29/$B$24</f>
        <v>0.10478535054490951</v>
      </c>
      <c r="D29" s="94"/>
    </row>
    <row r="30" spans="1:6" s="96" customFormat="1">
      <c r="A30" s="94"/>
      <c r="B30" s="95"/>
      <c r="C30" s="94"/>
      <c r="D30" s="94"/>
    </row>
    <row r="31" spans="1:6" s="96" customFormat="1">
      <c r="A31" s="94"/>
      <c r="B31" s="95"/>
      <c r="C31" s="94"/>
      <c r="D31" s="94"/>
    </row>
    <row r="32" spans="1:6" s="96" customFormat="1">
      <c r="B32" s="97"/>
    </row>
    <row r="33" spans="1:2" s="96" customFormat="1">
      <c r="A33" s="96" t="s">
        <v>1</v>
      </c>
      <c r="B33" s="190">
        <f>SUM(B34:B45)</f>
        <v>2056213</v>
      </c>
    </row>
    <row r="34" spans="1:2" s="96" customFormat="1" ht="14.25">
      <c r="A34" s="203" t="s">
        <v>28</v>
      </c>
      <c r="B34" s="204">
        <v>636296</v>
      </c>
    </row>
    <row r="35" spans="1:2" s="96" customFormat="1" ht="14.25">
      <c r="A35" s="203" t="s">
        <v>31</v>
      </c>
      <c r="B35" s="204">
        <v>477918</v>
      </c>
    </row>
    <row r="36" spans="1:2" s="96" customFormat="1" ht="14.25">
      <c r="A36" s="203" t="s">
        <v>29</v>
      </c>
      <c r="B36" s="204">
        <v>403540</v>
      </c>
    </row>
    <row r="37" spans="1:2" s="96" customFormat="1" ht="14.25">
      <c r="A37" s="203" t="s">
        <v>30</v>
      </c>
      <c r="B37" s="204">
        <v>322998</v>
      </c>
    </row>
    <row r="38" spans="1:2" s="96" customFormat="1" ht="14.25">
      <c r="A38" s="203" t="s">
        <v>161</v>
      </c>
      <c r="B38" s="204">
        <v>98906</v>
      </c>
    </row>
    <row r="39" spans="1:2" s="96" customFormat="1" ht="14.25">
      <c r="A39" s="203" t="s">
        <v>162</v>
      </c>
      <c r="B39" s="204">
        <v>41268</v>
      </c>
    </row>
    <row r="40" spans="1:2" s="96" customFormat="1" ht="14.25">
      <c r="A40" s="203" t="s">
        <v>163</v>
      </c>
      <c r="B40" s="204">
        <v>24041</v>
      </c>
    </row>
    <row r="41" spans="1:2" s="96" customFormat="1" ht="14.25">
      <c r="A41" s="203" t="s">
        <v>320</v>
      </c>
      <c r="B41" s="204">
        <v>23436</v>
      </c>
    </row>
    <row r="42" spans="1:2" s="96" customFormat="1" ht="14.25">
      <c r="A42" s="203" t="s">
        <v>165</v>
      </c>
      <c r="B42" s="204">
        <v>11720</v>
      </c>
    </row>
    <row r="43" spans="1:2" s="96" customFormat="1" ht="14.25">
      <c r="A43" s="203" t="s">
        <v>321</v>
      </c>
      <c r="B43" s="204">
        <v>9749</v>
      </c>
    </row>
    <row r="44" spans="1:2" s="96" customFormat="1" ht="14.25">
      <c r="A44" s="203" t="s">
        <v>166</v>
      </c>
      <c r="B44" s="204">
        <v>4113</v>
      </c>
    </row>
    <row r="45" spans="1:2" s="96" customFormat="1" ht="14.25">
      <c r="A45" s="203" t="s">
        <v>164</v>
      </c>
      <c r="B45" s="204">
        <v>2228</v>
      </c>
    </row>
    <row r="46" spans="1:2" s="96" customFormat="1">
      <c r="B46" s="97"/>
    </row>
    <row r="47" spans="1:2" s="96" customFormat="1">
      <c r="B47" s="97"/>
    </row>
    <row r="48" spans="1:2" s="93" customFormat="1">
      <c r="B48" s="195"/>
    </row>
    <row r="49" spans="2:2" s="93" customFormat="1">
      <c r="B49" s="195"/>
    </row>
    <row r="50" spans="2:2" s="93" customFormat="1">
      <c r="B50" s="195"/>
    </row>
    <row r="51" spans="2:2" s="93" customFormat="1">
      <c r="B51" s="195"/>
    </row>
    <row r="52" spans="2:2" s="93" customFormat="1">
      <c r="B52" s="195"/>
    </row>
    <row r="53" spans="2:2" s="93" customFormat="1">
      <c r="B53" s="195"/>
    </row>
    <row r="54" spans="2:2" s="93" customFormat="1">
      <c r="B54" s="195"/>
    </row>
    <row r="55" spans="2:2" s="93" customFormat="1">
      <c r="B55" s="195"/>
    </row>
    <row r="56" spans="2:2" s="93" customFormat="1">
      <c r="B56" s="195"/>
    </row>
    <row r="57" spans="2:2" s="93" customFormat="1">
      <c r="B57" s="195"/>
    </row>
    <row r="58" spans="2:2" s="93" customFormat="1">
      <c r="B58" s="195"/>
    </row>
    <row r="59" spans="2:2" s="93" customFormat="1">
      <c r="B59" s="195"/>
    </row>
    <row r="60" spans="2:2" s="93" customFormat="1">
      <c r="B60" s="195"/>
    </row>
    <row r="61" spans="2:2" s="93" customFormat="1">
      <c r="B61" s="195"/>
    </row>
    <row r="62" spans="2:2" s="93" customFormat="1">
      <c r="B62" s="195"/>
    </row>
    <row r="63" spans="2:2" s="93" customFormat="1">
      <c r="B63" s="195"/>
    </row>
    <row r="64" spans="2:2" s="93" customFormat="1">
      <c r="B64" s="195"/>
    </row>
    <row r="65" spans="2:2" s="93" customFormat="1">
      <c r="B65" s="195"/>
    </row>
    <row r="66" spans="2:2" s="93" customFormat="1">
      <c r="B66" s="195"/>
    </row>
    <row r="67" spans="2:2" s="93" customFormat="1">
      <c r="B67" s="195"/>
    </row>
    <row r="68" spans="2:2" s="93" customFormat="1">
      <c r="B68" s="195"/>
    </row>
    <row r="69" spans="2:2" s="93" customFormat="1">
      <c r="B69" s="195"/>
    </row>
    <row r="70" spans="2:2" s="93" customFormat="1">
      <c r="B70" s="195"/>
    </row>
    <row r="71" spans="2:2" s="93" customFormat="1">
      <c r="B71" s="195"/>
    </row>
    <row r="72" spans="2:2" s="93" customFormat="1">
      <c r="B72" s="195"/>
    </row>
    <row r="73" spans="2:2" s="93" customFormat="1">
      <c r="B73" s="195"/>
    </row>
    <row r="74" spans="2:2" s="93" customFormat="1">
      <c r="B74" s="195"/>
    </row>
    <row r="75" spans="2:2" s="93" customFormat="1">
      <c r="B75" s="195"/>
    </row>
    <row r="76" spans="2:2" s="62" customFormat="1">
      <c r="B76" s="63"/>
    </row>
    <row r="77" spans="2:2" s="62" customFormat="1">
      <c r="B77" s="63"/>
    </row>
    <row r="78" spans="2:2" s="62" customFormat="1">
      <c r="B78" s="63"/>
    </row>
    <row r="79" spans="2:2" s="62" customFormat="1">
      <c r="B79" s="63"/>
    </row>
    <row r="80" spans="2:2" s="62" customFormat="1">
      <c r="B80" s="63"/>
    </row>
    <row r="81" spans="2:2" s="62" customFormat="1">
      <c r="B81" s="63"/>
    </row>
    <row r="82" spans="2:2" s="62" customFormat="1">
      <c r="B82" s="63"/>
    </row>
    <row r="83" spans="2:2" s="62" customFormat="1">
      <c r="B83" s="63"/>
    </row>
  </sheetData>
  <mergeCells count="8">
    <mergeCell ref="A21:A22"/>
    <mergeCell ref="B21:B22"/>
    <mergeCell ref="C21:C22"/>
    <mergeCell ref="A2:G2"/>
    <mergeCell ref="A3:G3"/>
    <mergeCell ref="A4:G4"/>
    <mergeCell ref="A5:G5"/>
    <mergeCell ref="A13:G13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B29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zoomScale="80" zoomScaleNormal="80" zoomScaleSheetLayoutView="80" workbookViewId="0">
      <selection activeCell="H2" sqref="H2"/>
    </sheetView>
  </sheetViews>
  <sheetFormatPr baseColWidth="10" defaultColWidth="11.42578125" defaultRowHeight="15"/>
  <cols>
    <col min="1" max="1" width="45" style="1" customWidth="1"/>
    <col min="2" max="2" width="14.5703125" style="2" customWidth="1"/>
    <col min="3" max="6" width="15.7109375" style="1" customWidth="1"/>
    <col min="7" max="7" width="16.42578125" style="1" customWidth="1"/>
    <col min="8" max="10" width="15.7109375" style="1" customWidth="1"/>
    <col min="11" max="12" width="18.28515625" style="1" customWidth="1"/>
    <col min="13" max="13" width="13.140625" style="1" customWidth="1"/>
    <col min="14" max="14" width="17.85546875" style="1" customWidth="1"/>
    <col min="15" max="18" width="15.7109375" style="1" customWidth="1"/>
    <col min="19" max="16384" width="11.42578125" style="1"/>
  </cols>
  <sheetData>
    <row r="1" spans="1:18" ht="53.25" customHeight="1"/>
    <row r="2" spans="1:18" ht="53.25" customHeight="1">
      <c r="H2" s="60" t="s">
        <v>172</v>
      </c>
    </row>
    <row r="3" spans="1:18" ht="53.25" customHeight="1"/>
    <row r="4" spans="1:18" ht="53.25" customHeight="1"/>
    <row r="5" spans="1:18" ht="53.25" customHeight="1"/>
    <row r="6" spans="1:18" ht="53.25" customHeight="1"/>
    <row r="7" spans="1:18" ht="53.25" customHeight="1"/>
    <row r="8" spans="1:18" ht="53.25" customHeight="1"/>
    <row r="9" spans="1:18" ht="53.25" customHeight="1"/>
    <row r="10" spans="1:18" ht="53.25" customHeight="1"/>
    <row r="11" spans="1:18" s="207" customFormat="1" ht="53.25" customHeight="1">
      <c r="B11" s="208"/>
    </row>
    <row r="12" spans="1:18" s="208" customFormat="1">
      <c r="A12" s="209"/>
      <c r="B12" s="209" t="s">
        <v>268</v>
      </c>
      <c r="C12" s="210" t="s">
        <v>34</v>
      </c>
      <c r="D12" s="211"/>
      <c r="E12" s="212" t="s">
        <v>269</v>
      </c>
      <c r="F12" s="210" t="s">
        <v>34</v>
      </c>
      <c r="G12" s="213"/>
      <c r="H12" s="214" t="s">
        <v>29</v>
      </c>
      <c r="I12" s="210" t="s">
        <v>34</v>
      </c>
      <c r="J12" s="215"/>
      <c r="K12" s="216" t="s">
        <v>30</v>
      </c>
      <c r="L12" s="210" t="s">
        <v>34</v>
      </c>
      <c r="M12" s="209"/>
      <c r="N12" s="209"/>
      <c r="O12" s="209"/>
      <c r="P12" s="209"/>
      <c r="Q12" s="209"/>
      <c r="R12" s="209"/>
    </row>
    <row r="13" spans="1:18" s="207" customFormat="1" ht="14.25">
      <c r="A13" s="228" t="s">
        <v>21</v>
      </c>
      <c r="B13" s="229">
        <v>270024</v>
      </c>
      <c r="C13" s="217">
        <f>B13/B$19</f>
        <v>0.42436853288406656</v>
      </c>
      <c r="D13" s="228" t="s">
        <v>14</v>
      </c>
      <c r="E13" s="229">
        <v>112994</v>
      </c>
      <c r="F13" s="217">
        <f>E13/E$19</f>
        <v>0.2364296804054252</v>
      </c>
      <c r="G13" s="218" t="s">
        <v>21</v>
      </c>
      <c r="H13" s="219">
        <v>137804</v>
      </c>
      <c r="I13" s="217">
        <f>H13/H$19</f>
        <v>0.34148783268077515</v>
      </c>
      <c r="J13" s="228" t="s">
        <v>21</v>
      </c>
      <c r="K13" s="229">
        <v>166748</v>
      </c>
      <c r="L13" s="217">
        <f>K13/K$19</f>
        <v>0.51625087461841868</v>
      </c>
    </row>
    <row r="14" spans="1:18" s="94" customFormat="1" ht="15.75" customHeight="1">
      <c r="A14" s="228" t="s">
        <v>14</v>
      </c>
      <c r="B14" s="229">
        <v>172613</v>
      </c>
      <c r="C14" s="217">
        <f t="shared" ref="C14:C18" si="0">B14/B$19</f>
        <v>0.27127783295824587</v>
      </c>
      <c r="D14" s="228" t="s">
        <v>21</v>
      </c>
      <c r="E14" s="229">
        <v>81824</v>
      </c>
      <c r="F14" s="217">
        <f t="shared" ref="F14:F17" si="1">E14/E$19</f>
        <v>0.1712092869488071</v>
      </c>
      <c r="G14" s="218" t="s">
        <v>14</v>
      </c>
      <c r="H14" s="219">
        <v>76739</v>
      </c>
      <c r="I14" s="217">
        <f t="shared" ref="I14:I18" si="2">H14/H$19</f>
        <v>0.19016454378748079</v>
      </c>
      <c r="J14" s="228" t="s">
        <v>14</v>
      </c>
      <c r="K14" s="229">
        <v>69645</v>
      </c>
      <c r="L14" s="217">
        <f t="shared" ref="L14:L18" si="3">K14/K$19</f>
        <v>0.21562053015808147</v>
      </c>
    </row>
    <row r="15" spans="1:18" s="94" customFormat="1" ht="14.25">
      <c r="A15" s="230" t="s">
        <v>17</v>
      </c>
      <c r="B15" s="229">
        <v>37548</v>
      </c>
      <c r="C15" s="217">
        <f t="shared" si="0"/>
        <v>5.9010271948904285E-2</v>
      </c>
      <c r="D15" s="228" t="s">
        <v>16</v>
      </c>
      <c r="E15" s="229">
        <v>66060</v>
      </c>
      <c r="F15" s="217">
        <f>E15/E$19</f>
        <v>0.13822454898120598</v>
      </c>
      <c r="G15" s="218" t="s">
        <v>17</v>
      </c>
      <c r="H15" s="219">
        <v>31890</v>
      </c>
      <c r="I15" s="217">
        <f t="shared" si="2"/>
        <v>7.9025623234375772E-2</v>
      </c>
      <c r="J15" s="203" t="s">
        <v>5</v>
      </c>
      <c r="K15" s="229">
        <v>13534</v>
      </c>
      <c r="L15" s="217">
        <f t="shared" si="3"/>
        <v>4.1901188242651655E-2</v>
      </c>
    </row>
    <row r="16" spans="1:18" s="94" customFormat="1" ht="14.25">
      <c r="A16" s="228" t="s">
        <v>23</v>
      </c>
      <c r="B16" s="229">
        <v>31694</v>
      </c>
      <c r="C16" s="217">
        <f t="shared" si="0"/>
        <v>4.9810151250361465E-2</v>
      </c>
      <c r="D16" s="230" t="s">
        <v>17</v>
      </c>
      <c r="E16" s="229">
        <v>64246</v>
      </c>
      <c r="F16" s="217">
        <f t="shared" si="1"/>
        <v>0.13442891876849167</v>
      </c>
      <c r="G16" s="218" t="s">
        <v>23</v>
      </c>
      <c r="H16" s="219">
        <v>25887</v>
      </c>
      <c r="I16" s="217">
        <f t="shared" si="2"/>
        <v>6.4149774495712936E-2</v>
      </c>
      <c r="J16" s="230" t="s">
        <v>17</v>
      </c>
      <c r="K16" s="229">
        <v>12708</v>
      </c>
      <c r="L16" s="217">
        <f t="shared" si="3"/>
        <v>3.9343896866234469E-2</v>
      </c>
    </row>
    <row r="17" spans="1:12" s="94" customFormat="1" ht="14.25">
      <c r="A17" s="203" t="s">
        <v>5</v>
      </c>
      <c r="B17" s="229">
        <v>19776</v>
      </c>
      <c r="C17" s="217">
        <f>B17/B$19</f>
        <v>3.1079874775261827E-2</v>
      </c>
      <c r="D17" s="228" t="s">
        <v>11</v>
      </c>
      <c r="E17" s="229">
        <v>33127</v>
      </c>
      <c r="F17" s="217">
        <f t="shared" si="1"/>
        <v>6.9315238178934466E-2</v>
      </c>
      <c r="G17" s="218" t="s">
        <v>5</v>
      </c>
      <c r="H17" s="219">
        <v>18182</v>
      </c>
      <c r="I17" s="217">
        <f t="shared" si="2"/>
        <v>4.5056252168310454E-2</v>
      </c>
      <c r="J17" s="228" t="s">
        <v>23</v>
      </c>
      <c r="K17" s="229">
        <v>12100</v>
      </c>
      <c r="L17" s="217">
        <f t="shared" si="3"/>
        <v>3.7461532269549659E-2</v>
      </c>
    </row>
    <row r="18" spans="1:12" s="94" customFormat="1" ht="14.25">
      <c r="A18" s="203" t="s">
        <v>242</v>
      </c>
      <c r="B18" s="229">
        <v>104641</v>
      </c>
      <c r="C18" s="217">
        <f t="shared" si="0"/>
        <v>0.16445333618316005</v>
      </c>
      <c r="D18" s="220" t="s">
        <v>242</v>
      </c>
      <c r="E18" s="221">
        <v>119667</v>
      </c>
      <c r="F18" s="217">
        <f>E18/E$19</f>
        <v>0.25039232671713557</v>
      </c>
      <c r="G18" s="218" t="s">
        <v>242</v>
      </c>
      <c r="H18" s="219">
        <v>113038</v>
      </c>
      <c r="I18" s="217">
        <f t="shared" si="2"/>
        <v>0.28011597363334489</v>
      </c>
      <c r="J18" s="222" t="s">
        <v>242</v>
      </c>
      <c r="K18" s="223">
        <v>48263</v>
      </c>
      <c r="L18" s="217">
        <f t="shared" si="3"/>
        <v>0.14942197784506406</v>
      </c>
    </row>
    <row r="19" spans="1:12" s="94" customFormat="1">
      <c r="A19" s="199" t="s">
        <v>243</v>
      </c>
      <c r="B19" s="224">
        <f>SUM(B13:B18)</f>
        <v>636296</v>
      </c>
      <c r="C19" s="225">
        <f>SUM(C13:C18)</f>
        <v>1</v>
      </c>
      <c r="E19" s="224">
        <f>SUM(E13:E18)</f>
        <v>477918</v>
      </c>
      <c r="F19" s="225">
        <f>SUM(F13:F18)</f>
        <v>1</v>
      </c>
      <c r="H19" s="226">
        <f>SUM(H13:H18)</f>
        <v>403540</v>
      </c>
      <c r="I19" s="227">
        <f>SUM(I13:I18)</f>
        <v>1</v>
      </c>
      <c r="J19" s="222"/>
      <c r="K19" s="226">
        <f>SUM(K13:K18)</f>
        <v>322998</v>
      </c>
      <c r="L19" s="227">
        <f>SUM(L13:L18)</f>
        <v>1</v>
      </c>
    </row>
    <row r="20" spans="1:12" s="207" customFormat="1">
      <c r="B20" s="208"/>
    </row>
    <row r="21" spans="1:12" s="207" customFormat="1">
      <c r="B21" s="208"/>
    </row>
    <row r="22" spans="1:12" s="207" customFormat="1">
      <c r="B22" s="208"/>
    </row>
  </sheetData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zoomScale="80" zoomScaleNormal="80" zoomScaleSheetLayoutView="80" workbookViewId="0">
      <selection activeCell="I3" sqref="I3"/>
    </sheetView>
  </sheetViews>
  <sheetFormatPr baseColWidth="10" defaultColWidth="11.42578125" defaultRowHeight="15"/>
  <cols>
    <col min="1" max="1" width="25.7109375" style="1" customWidth="1"/>
    <col min="2" max="2" width="19.7109375" style="2" customWidth="1"/>
    <col min="3" max="5" width="19.7109375" style="1" customWidth="1"/>
    <col min="6" max="6" width="23" style="1" customWidth="1"/>
    <col min="7" max="7" width="17.140625" style="1" hidden="1" customWidth="1"/>
    <col min="8" max="8" width="13.5703125" style="1" hidden="1" customWidth="1"/>
    <col min="9" max="16384" width="11.42578125" style="1"/>
  </cols>
  <sheetData>
    <row r="1" spans="1:9" ht="46.5" customHeight="1"/>
    <row r="2" spans="1:9" s="4" customFormat="1" ht="14.25" customHeight="1">
      <c r="A2" s="540"/>
      <c r="B2" s="540"/>
      <c r="C2" s="540"/>
      <c r="D2" s="540"/>
      <c r="E2" s="540"/>
      <c r="F2" s="540"/>
      <c r="G2" s="540"/>
      <c r="H2" s="540"/>
    </row>
    <row r="3" spans="1:9" s="4" customFormat="1" ht="14.25" customHeight="1">
      <c r="A3" s="540"/>
      <c r="B3" s="540"/>
      <c r="C3" s="540"/>
      <c r="D3" s="540"/>
      <c r="E3" s="540"/>
      <c r="F3" s="540"/>
      <c r="G3" s="540"/>
      <c r="H3" s="540"/>
      <c r="I3" s="60" t="s">
        <v>172</v>
      </c>
    </row>
    <row r="4" spans="1:9" s="4" customFormat="1" ht="14.25" customHeight="1">
      <c r="A4" s="540"/>
      <c r="B4" s="540"/>
      <c r="C4" s="540"/>
      <c r="D4" s="540"/>
      <c r="E4" s="540"/>
      <c r="F4" s="540"/>
      <c r="G4" s="540"/>
      <c r="H4" s="540"/>
      <c r="I4" s="60"/>
    </row>
    <row r="5" spans="1:9" s="4" customFormat="1" ht="14.25" customHeight="1">
      <c r="A5" s="540"/>
      <c r="B5" s="540"/>
      <c r="C5" s="540"/>
      <c r="D5" s="540"/>
      <c r="E5" s="540"/>
      <c r="F5" s="540"/>
      <c r="G5" s="540"/>
      <c r="H5" s="540"/>
    </row>
    <row r="6" spans="1:9" s="4" customFormat="1" ht="14.25" customHeight="1">
      <c r="A6" s="540"/>
      <c r="B6" s="540"/>
      <c r="C6" s="540"/>
      <c r="D6" s="540"/>
      <c r="E6" s="540"/>
      <c r="F6" s="540"/>
      <c r="G6" s="540"/>
      <c r="H6" s="540"/>
    </row>
    <row r="7" spans="1:9" s="4" customFormat="1" ht="14.25" customHeight="1">
      <c r="A7" s="540"/>
      <c r="B7" s="540"/>
      <c r="C7" s="540"/>
      <c r="D7" s="540"/>
      <c r="E7" s="540"/>
      <c r="F7" s="540"/>
      <c r="G7" s="540"/>
      <c r="H7" s="540"/>
    </row>
    <row r="8" spans="1:9" s="4" customFormat="1" ht="14.25" customHeight="1">
      <c r="A8" s="540"/>
      <c r="B8" s="540"/>
      <c r="C8" s="540"/>
      <c r="D8" s="540"/>
      <c r="E8" s="540"/>
      <c r="F8" s="540"/>
      <c r="G8" s="540"/>
      <c r="H8" s="540"/>
    </row>
    <row r="9" spans="1:9" s="4" customFormat="1" ht="14.25" customHeight="1">
      <c r="A9" s="540"/>
      <c r="B9" s="540"/>
      <c r="C9" s="540"/>
      <c r="D9" s="540"/>
      <c r="E9" s="540"/>
      <c r="F9" s="540"/>
      <c r="G9" s="540"/>
      <c r="H9" s="540"/>
    </row>
    <row r="10" spans="1:9" s="4" customFormat="1" ht="14.25" customHeight="1">
      <c r="A10" s="540"/>
      <c r="B10" s="540"/>
      <c r="C10" s="540"/>
      <c r="D10" s="540"/>
      <c r="E10" s="540"/>
      <c r="F10" s="540"/>
      <c r="G10" s="540"/>
      <c r="H10" s="540"/>
    </row>
    <row r="11" spans="1:9" s="4" customFormat="1" ht="14.25" customHeight="1">
      <c r="A11" s="540"/>
      <c r="B11" s="540"/>
      <c r="C11" s="540"/>
      <c r="D11" s="540"/>
      <c r="E11" s="540"/>
      <c r="F11" s="540"/>
      <c r="G11" s="540"/>
      <c r="H11" s="540"/>
    </row>
    <row r="12" spans="1:9" s="4" customFormat="1" ht="14.25" customHeight="1">
      <c r="A12" s="540"/>
      <c r="B12" s="540"/>
      <c r="C12" s="540"/>
      <c r="D12" s="540"/>
      <c r="E12" s="540"/>
      <c r="F12" s="540"/>
      <c r="G12" s="540"/>
      <c r="H12" s="540"/>
    </row>
    <row r="13" spans="1:9" s="4" customFormat="1" ht="14.25" customHeight="1">
      <c r="A13" s="540"/>
      <c r="B13" s="540"/>
      <c r="C13" s="540"/>
      <c r="D13" s="540"/>
      <c r="E13" s="540"/>
      <c r="F13" s="540"/>
      <c r="G13" s="540"/>
      <c r="H13" s="540"/>
    </row>
    <row r="14" spans="1:9" s="4" customFormat="1" ht="14.25" customHeight="1">
      <c r="A14" s="540"/>
      <c r="B14" s="540"/>
      <c r="C14" s="540"/>
      <c r="D14" s="540"/>
      <c r="E14" s="540"/>
      <c r="F14" s="540"/>
      <c r="G14" s="540"/>
      <c r="H14" s="540"/>
    </row>
    <row r="15" spans="1:9" s="4" customFormat="1" ht="14.25" customHeight="1">
      <c r="A15" s="540"/>
      <c r="B15" s="540"/>
      <c r="C15" s="540"/>
      <c r="D15" s="540"/>
      <c r="E15" s="540"/>
      <c r="F15" s="540"/>
      <c r="G15" s="540"/>
      <c r="H15" s="540"/>
    </row>
    <row r="16" spans="1:9" s="4" customFormat="1" ht="14.25" customHeight="1">
      <c r="A16" s="540"/>
      <c r="B16" s="540"/>
      <c r="C16" s="540"/>
      <c r="D16" s="540"/>
      <c r="E16" s="540"/>
      <c r="F16" s="540"/>
      <c r="G16" s="540"/>
      <c r="H16" s="540"/>
    </row>
    <row r="17" spans="1:8" s="4" customFormat="1" ht="14.25" customHeight="1">
      <c r="A17" s="540"/>
      <c r="B17" s="540"/>
      <c r="C17" s="540"/>
      <c r="D17" s="540"/>
      <c r="E17" s="540"/>
      <c r="F17" s="540"/>
      <c r="G17" s="540"/>
      <c r="H17" s="540"/>
    </row>
    <row r="18" spans="1:8" s="4" customFormat="1" ht="14.25" customHeight="1">
      <c r="A18" s="540"/>
      <c r="B18" s="540"/>
      <c r="C18" s="540"/>
      <c r="D18" s="540"/>
      <c r="E18" s="540"/>
      <c r="F18" s="540"/>
      <c r="G18" s="540"/>
      <c r="H18" s="540"/>
    </row>
    <row r="19" spans="1:8" s="4" customFormat="1" ht="14.25" customHeight="1">
      <c r="A19" s="540"/>
      <c r="B19" s="540"/>
      <c r="C19" s="540"/>
      <c r="D19" s="540"/>
      <c r="E19" s="540"/>
      <c r="F19" s="540"/>
      <c r="G19" s="540"/>
      <c r="H19" s="540"/>
    </row>
    <row r="20" spans="1:8" s="4" customFormat="1" ht="14.25" customHeight="1">
      <c r="A20" s="540"/>
      <c r="B20" s="540"/>
      <c r="C20" s="540"/>
      <c r="D20" s="540"/>
      <c r="E20" s="540"/>
      <c r="F20" s="540"/>
      <c r="G20" s="540"/>
      <c r="H20" s="540"/>
    </row>
    <row r="21" spans="1:8" s="4" customFormat="1" ht="14.25" customHeight="1">
      <c r="A21" s="540"/>
      <c r="B21" s="540"/>
      <c r="C21" s="540"/>
      <c r="D21" s="540"/>
      <c r="E21" s="540"/>
      <c r="F21" s="540"/>
      <c r="G21" s="540"/>
      <c r="H21" s="540"/>
    </row>
    <row r="22" spans="1:8" s="4" customFormat="1" ht="14.25" customHeight="1">
      <c r="A22" s="540"/>
      <c r="B22" s="540"/>
      <c r="C22" s="540"/>
      <c r="D22" s="540"/>
      <c r="E22" s="540"/>
      <c r="F22" s="540"/>
      <c r="G22" s="540"/>
      <c r="H22" s="540"/>
    </row>
    <row r="23" spans="1:8" s="4" customFormat="1" ht="14.25" customHeight="1">
      <c r="A23" s="540"/>
      <c r="B23" s="540"/>
      <c r="C23" s="540"/>
      <c r="D23" s="540"/>
      <c r="E23" s="540"/>
      <c r="F23" s="540"/>
      <c r="G23" s="540"/>
      <c r="H23" s="540"/>
    </row>
    <row r="24" spans="1:8" s="4" customFormat="1" ht="14.25" customHeight="1">
      <c r="A24" s="540"/>
      <c r="B24" s="540"/>
      <c r="C24" s="540"/>
      <c r="D24" s="540"/>
      <c r="E24" s="540"/>
      <c r="F24" s="540"/>
      <c r="G24" s="540"/>
      <c r="H24" s="540"/>
    </row>
    <row r="25" spans="1:8" s="4" customFormat="1" ht="14.25" customHeight="1">
      <c r="A25" s="540"/>
      <c r="B25" s="540"/>
      <c r="C25" s="540"/>
      <c r="D25" s="540"/>
      <c r="E25" s="540"/>
      <c r="F25" s="540"/>
      <c r="G25" s="540"/>
      <c r="H25" s="540"/>
    </row>
    <row r="26" spans="1:8" s="4" customFormat="1" ht="14.25" customHeight="1">
      <c r="A26" s="540"/>
      <c r="B26" s="540"/>
      <c r="C26" s="540"/>
      <c r="D26" s="540"/>
      <c r="E26" s="540"/>
      <c r="F26" s="540"/>
      <c r="G26" s="540"/>
      <c r="H26" s="540"/>
    </row>
    <row r="27" spans="1:8" s="4" customFormat="1" ht="21.75" customHeight="1">
      <c r="A27" s="540"/>
      <c r="B27" s="540"/>
      <c r="C27" s="540"/>
      <c r="D27" s="540"/>
      <c r="E27" s="540"/>
      <c r="F27" s="540"/>
      <c r="G27" s="540"/>
      <c r="H27" s="540"/>
    </row>
    <row r="28" spans="1:8" s="4" customFormat="1" ht="17.25" customHeight="1">
      <c r="A28" s="541"/>
      <c r="B28" s="541"/>
      <c r="C28" s="541"/>
      <c r="D28" s="541"/>
      <c r="E28" s="541"/>
      <c r="F28" s="541"/>
      <c r="G28" s="541"/>
      <c r="H28" s="541"/>
    </row>
    <row r="29" spans="1:8" s="4" customFormat="1" ht="33" customHeight="1">
      <c r="A29" s="541"/>
      <c r="B29" s="541"/>
      <c r="C29" s="30"/>
      <c r="D29" s="30"/>
      <c r="E29" s="30"/>
      <c r="F29" s="30"/>
      <c r="G29" s="30"/>
      <c r="H29" s="30"/>
    </row>
    <row r="30" spans="1:8" s="4" customFormat="1">
      <c r="B30" s="38"/>
    </row>
    <row r="31" spans="1:8" s="4" customFormat="1">
      <c r="B31" s="38"/>
    </row>
    <row r="32" spans="1:8" s="96" customFormat="1">
      <c r="B32" s="97"/>
    </row>
    <row r="33" spans="1:4" s="96" customFormat="1">
      <c r="B33" s="97"/>
    </row>
    <row r="34" spans="1:4" s="96" customFormat="1">
      <c r="B34" s="97"/>
    </row>
    <row r="35" spans="1:4" s="96" customFormat="1">
      <c r="B35" s="97"/>
    </row>
    <row r="36" spans="1:4" s="96" customFormat="1">
      <c r="A36" s="94"/>
      <c r="B36" s="95"/>
      <c r="C36" s="94"/>
      <c r="D36" s="94"/>
    </row>
    <row r="37" spans="1:4" s="119" customFormat="1">
      <c r="A37" s="124"/>
      <c r="B37" s="128"/>
      <c r="C37" s="124"/>
      <c r="D37" s="124"/>
    </row>
    <row r="38" spans="1:4" s="96" customFormat="1">
      <c r="A38" s="179" t="s">
        <v>25</v>
      </c>
      <c r="B38" s="179" t="s">
        <v>26</v>
      </c>
      <c r="C38" s="94"/>
      <c r="D38" s="94"/>
    </row>
    <row r="39" spans="1:4" s="96" customFormat="1" ht="14.25">
      <c r="A39" s="231" t="s">
        <v>329</v>
      </c>
      <c r="B39" s="232">
        <f>B52</f>
        <v>500771</v>
      </c>
      <c r="C39" s="198">
        <f t="shared" ref="C39:C47" si="0">B39/$B$47</f>
        <v>0.24354043087948574</v>
      </c>
      <c r="D39" s="198">
        <f>B39/$B$47</f>
        <v>0.24354043087948574</v>
      </c>
    </row>
    <row r="40" spans="1:4" s="96" customFormat="1" ht="14.25">
      <c r="A40" s="94" t="s">
        <v>325</v>
      </c>
      <c r="B40" s="232">
        <f>B53+B54</f>
        <v>113191</v>
      </c>
      <c r="C40" s="198">
        <f t="shared" si="0"/>
        <v>5.5048285367323327E-2</v>
      </c>
      <c r="D40" s="198"/>
    </row>
    <row r="41" spans="1:4" s="96" customFormat="1" ht="14.25">
      <c r="A41" s="94" t="s">
        <v>323</v>
      </c>
      <c r="B41" s="232">
        <f>B55+B56</f>
        <v>170371</v>
      </c>
      <c r="C41" s="198">
        <f t="shared" si="0"/>
        <v>8.2856688485093713E-2</v>
      </c>
      <c r="D41" s="198">
        <f t="shared" ref="D41:D46" si="1">B41/$B$47</f>
        <v>8.2856688485093713E-2</v>
      </c>
    </row>
    <row r="42" spans="1:4" s="96" customFormat="1" ht="14.25">
      <c r="A42" s="94" t="s">
        <v>324</v>
      </c>
      <c r="B42" s="232">
        <f>B57+B58</f>
        <v>207865</v>
      </c>
      <c r="C42" s="198">
        <f t="shared" si="0"/>
        <v>0.10109118072884472</v>
      </c>
      <c r="D42" s="198">
        <f t="shared" si="1"/>
        <v>0.10109118072884472</v>
      </c>
    </row>
    <row r="43" spans="1:4" s="96" customFormat="1" ht="14.25">
      <c r="A43" s="94" t="s">
        <v>326</v>
      </c>
      <c r="B43" s="232">
        <f>B59+B60</f>
        <v>273906</v>
      </c>
      <c r="C43" s="198">
        <f t="shared" si="0"/>
        <v>0.13320896230108456</v>
      </c>
      <c r="D43" s="198">
        <f t="shared" si="1"/>
        <v>0.13320896230108456</v>
      </c>
    </row>
    <row r="44" spans="1:4" s="96" customFormat="1" ht="14.25">
      <c r="A44" s="94" t="s">
        <v>327</v>
      </c>
      <c r="B44" s="232">
        <f>B61+B62</f>
        <v>325443</v>
      </c>
      <c r="C44" s="198">
        <f t="shared" si="0"/>
        <v>0.15827299992753668</v>
      </c>
      <c r="D44" s="198">
        <f t="shared" si="1"/>
        <v>0.15827299992753668</v>
      </c>
    </row>
    <row r="45" spans="1:4" s="96" customFormat="1" ht="14.25">
      <c r="A45" s="94" t="s">
        <v>328</v>
      </c>
      <c r="B45" s="232">
        <f>B63+B64</f>
        <v>343554</v>
      </c>
      <c r="C45" s="198">
        <f t="shared" si="0"/>
        <v>0.16708093957192177</v>
      </c>
      <c r="D45" s="198">
        <f t="shared" si="1"/>
        <v>0.16708093957192177</v>
      </c>
    </row>
    <row r="46" spans="1:4" s="96" customFormat="1" ht="14.25">
      <c r="A46" s="199" t="s">
        <v>322</v>
      </c>
      <c r="B46" s="232">
        <f>B65+B66</f>
        <v>121112</v>
      </c>
      <c r="C46" s="198">
        <f t="shared" si="0"/>
        <v>5.8900512738709464E-2</v>
      </c>
      <c r="D46" s="198">
        <f t="shared" si="1"/>
        <v>5.8900512738709464E-2</v>
      </c>
    </row>
    <row r="47" spans="1:4" s="96" customFormat="1">
      <c r="A47" s="199" t="s">
        <v>1</v>
      </c>
      <c r="B47" s="224">
        <f>SUM(B39:B46)</f>
        <v>2056213</v>
      </c>
      <c r="C47" s="198">
        <f t="shared" si="0"/>
        <v>1</v>
      </c>
      <c r="D47" s="198"/>
    </row>
    <row r="48" spans="1:4" s="96" customFormat="1" ht="14.25">
      <c r="A48" s="94"/>
      <c r="D48" s="94"/>
    </row>
    <row r="49" spans="1:4" s="96" customFormat="1">
      <c r="A49" s="94"/>
      <c r="B49" s="95"/>
      <c r="C49" s="94"/>
      <c r="D49" s="94"/>
    </row>
    <row r="50" spans="1:4" s="96" customFormat="1">
      <c r="A50" s="94"/>
      <c r="B50" s="95"/>
      <c r="C50" s="94"/>
      <c r="D50" s="94"/>
    </row>
    <row r="51" spans="1:4" s="96" customFormat="1">
      <c r="B51" s="97">
        <f>SUM(B52:B66)</f>
        <v>2056213</v>
      </c>
      <c r="C51" s="233">
        <f>SUM(C52:C66)</f>
        <v>1</v>
      </c>
    </row>
    <row r="52" spans="1:4" s="96" customFormat="1" ht="14.25">
      <c r="A52" s="234" t="s">
        <v>240</v>
      </c>
      <c r="B52" s="96">
        <v>500771</v>
      </c>
      <c r="C52" s="235">
        <f t="shared" ref="C52:C66" si="2">B52/$B$51</f>
        <v>0.24354043087948574</v>
      </c>
    </row>
    <row r="53" spans="1:4" s="96" customFormat="1" ht="14.25">
      <c r="A53" s="234" t="s">
        <v>224</v>
      </c>
      <c r="B53" s="96">
        <v>47467</v>
      </c>
      <c r="C53" s="235">
        <f t="shared" si="2"/>
        <v>2.3084670702889245E-2</v>
      </c>
    </row>
    <row r="54" spans="1:4" s="96" customFormat="1" ht="14.25">
      <c r="A54" s="234" t="s">
        <v>225</v>
      </c>
      <c r="B54" s="96">
        <v>65724</v>
      </c>
      <c r="C54" s="235">
        <f t="shared" si="2"/>
        <v>3.1963614664434085E-2</v>
      </c>
    </row>
    <row r="55" spans="1:4" s="96" customFormat="1" ht="14.25">
      <c r="A55" s="234" t="s">
        <v>226</v>
      </c>
      <c r="B55" s="96">
        <v>80712</v>
      </c>
      <c r="C55" s="235">
        <f t="shared" si="2"/>
        <v>3.9252742784915765E-2</v>
      </c>
    </row>
    <row r="56" spans="1:4" s="96" customFormat="1" ht="14.25">
      <c r="A56" s="234" t="s">
        <v>227</v>
      </c>
      <c r="B56" s="96">
        <v>89659</v>
      </c>
      <c r="C56" s="235">
        <f t="shared" si="2"/>
        <v>4.3603945700177948E-2</v>
      </c>
    </row>
    <row r="57" spans="1:4" s="96" customFormat="1" ht="14.25">
      <c r="A57" s="234" t="s">
        <v>228</v>
      </c>
      <c r="B57" s="96">
        <v>91287</v>
      </c>
      <c r="C57" s="235">
        <f t="shared" si="2"/>
        <v>4.43956924696031E-2</v>
      </c>
    </row>
    <row r="58" spans="1:4" s="96" customFormat="1" ht="14.25">
      <c r="A58" s="234" t="s">
        <v>229</v>
      </c>
      <c r="B58" s="96">
        <v>116578</v>
      </c>
      <c r="C58" s="235">
        <f t="shared" si="2"/>
        <v>5.6695488259241623E-2</v>
      </c>
    </row>
    <row r="59" spans="1:4" s="96" customFormat="1" ht="14.25">
      <c r="A59" s="234" t="s">
        <v>230</v>
      </c>
      <c r="B59" s="96">
        <v>112984</v>
      </c>
      <c r="C59" s="235">
        <f t="shared" si="2"/>
        <v>5.4947614862857104E-2</v>
      </c>
    </row>
    <row r="60" spans="1:4" s="96" customFormat="1" ht="14.25">
      <c r="A60" s="234" t="s">
        <v>231</v>
      </c>
      <c r="B60" s="96">
        <v>160922</v>
      </c>
      <c r="C60" s="235">
        <f t="shared" si="2"/>
        <v>7.8261347438227463E-2</v>
      </c>
    </row>
    <row r="61" spans="1:4" s="96" customFormat="1" ht="14.25">
      <c r="A61" s="234" t="s">
        <v>232</v>
      </c>
      <c r="B61" s="96">
        <v>164526</v>
      </c>
      <c r="C61" s="235">
        <f t="shared" si="2"/>
        <v>8.0014084144006486E-2</v>
      </c>
    </row>
    <row r="62" spans="1:4" s="96" customFormat="1" ht="14.25">
      <c r="A62" s="234" t="s">
        <v>233</v>
      </c>
      <c r="B62" s="96">
        <v>160917</v>
      </c>
      <c r="C62" s="235">
        <f t="shared" si="2"/>
        <v>7.8258915783530211E-2</v>
      </c>
    </row>
    <row r="63" spans="1:4" s="96" customFormat="1" ht="14.25">
      <c r="A63" s="234" t="s">
        <v>234</v>
      </c>
      <c r="B63" s="96">
        <v>161515</v>
      </c>
      <c r="C63" s="235">
        <f t="shared" si="2"/>
        <v>7.8549741685321514E-2</v>
      </c>
    </row>
    <row r="64" spans="1:4" s="96" customFormat="1" ht="14.25">
      <c r="A64" s="234" t="s">
        <v>241</v>
      </c>
      <c r="B64" s="96">
        <v>182039</v>
      </c>
      <c r="C64" s="235">
        <f t="shared" si="2"/>
        <v>8.8531197886600271E-2</v>
      </c>
    </row>
    <row r="65" spans="1:3" s="96" customFormat="1" ht="14.25">
      <c r="A65" s="234">
        <v>2016</v>
      </c>
      <c r="B65" s="96">
        <v>89243</v>
      </c>
      <c r="C65" s="235">
        <f t="shared" si="2"/>
        <v>4.3401632029366609E-2</v>
      </c>
    </row>
    <row r="66" spans="1:3" s="93" customFormat="1" ht="14.25">
      <c r="A66" s="93">
        <v>2017</v>
      </c>
      <c r="B66" s="93">
        <v>31869</v>
      </c>
      <c r="C66" s="235">
        <f t="shared" si="2"/>
        <v>1.5498880709342855E-2</v>
      </c>
    </row>
    <row r="67" spans="1:3" s="93" customFormat="1">
      <c r="B67" s="195"/>
    </row>
    <row r="68" spans="1:3" s="93" customFormat="1">
      <c r="B68" s="195"/>
    </row>
    <row r="69" spans="1:3" s="93" customFormat="1">
      <c r="B69" s="195"/>
    </row>
    <row r="70" spans="1:3" s="93" customFormat="1">
      <c r="B70" s="195"/>
    </row>
    <row r="71" spans="1:3" s="93" customFormat="1">
      <c r="B71" s="195"/>
    </row>
  </sheetData>
  <mergeCells count="4">
    <mergeCell ref="A2:H27"/>
    <mergeCell ref="A28:A29"/>
    <mergeCell ref="B28:B29"/>
    <mergeCell ref="C28:H28"/>
  </mergeCells>
  <hyperlinks>
    <hyperlink ref="I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showGridLines="0" zoomScale="70" zoomScaleNormal="70" zoomScaleSheetLayoutView="80" workbookViewId="0">
      <selection activeCell="H2" sqref="H2"/>
    </sheetView>
  </sheetViews>
  <sheetFormatPr baseColWidth="10" defaultColWidth="11.42578125" defaultRowHeight="15"/>
  <cols>
    <col min="1" max="1" width="45" style="1" customWidth="1"/>
    <col min="2" max="2" width="14.5703125" style="2" customWidth="1"/>
    <col min="3" max="6" width="15.7109375" style="1" customWidth="1"/>
    <col min="7" max="7" width="8.140625" style="1" customWidth="1"/>
    <col min="8" max="8" width="18.28515625" style="1" customWidth="1"/>
    <col min="9" max="9" width="13.140625" style="1" customWidth="1"/>
    <col min="10" max="10" width="17.85546875" style="1" customWidth="1"/>
    <col min="11" max="14" width="15.7109375" style="1" customWidth="1"/>
    <col min="15" max="16384" width="11.42578125" style="1"/>
  </cols>
  <sheetData>
    <row r="1" spans="1:14" ht="53.25" customHeight="1"/>
    <row r="2" spans="1:14" ht="53.25" customHeight="1">
      <c r="H2" s="60" t="s">
        <v>172</v>
      </c>
    </row>
    <row r="3" spans="1:14" ht="53.25" customHeight="1"/>
    <row r="4" spans="1:14" ht="53.25" customHeight="1"/>
    <row r="5" spans="1:14" ht="53.25" customHeight="1"/>
    <row r="6" spans="1:14" ht="53.25" customHeight="1"/>
    <row r="7" spans="1:14" ht="53.25" customHeight="1"/>
    <row r="8" spans="1:14" ht="53.25" customHeight="1"/>
    <row r="9" spans="1:14" ht="53.25" customHeight="1"/>
    <row r="10" spans="1:14" ht="53.25" customHeight="1"/>
    <row r="11" spans="1:14" s="62" customFormat="1" ht="53.25" customHeight="1">
      <c r="B11" s="63"/>
    </row>
    <row r="12" spans="1:14" s="62" customFormat="1" ht="53.25" customHeight="1">
      <c r="B12" s="63"/>
    </row>
    <row r="13" spans="1:14" s="62" customFormat="1" ht="53.25" customHeight="1">
      <c r="B13" s="63"/>
    </row>
    <row r="14" spans="1:14" s="62" customFormat="1" ht="14.25">
      <c r="A14" s="542"/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</row>
    <row r="15" spans="1:14" s="93" customFormat="1" ht="30" customHeight="1">
      <c r="A15" s="542"/>
      <c r="B15" s="542"/>
      <c r="C15" s="542"/>
      <c r="D15" s="542"/>
      <c r="E15" s="542"/>
      <c r="F15" s="542"/>
      <c r="G15" s="542"/>
      <c r="H15" s="542"/>
      <c r="I15" s="542"/>
      <c r="J15" s="542"/>
      <c r="K15" s="542"/>
      <c r="L15" s="542"/>
      <c r="M15" s="542"/>
      <c r="N15" s="542"/>
    </row>
    <row r="16" spans="1:14" s="124" customFormat="1">
      <c r="B16" s="128"/>
    </row>
    <row r="17" spans="1:14" s="124" customFormat="1">
      <c r="B17" s="128"/>
      <c r="C17" s="155"/>
      <c r="D17" s="155"/>
      <c r="E17" s="155"/>
      <c r="F17" s="155"/>
      <c r="G17" s="155"/>
      <c r="H17" s="155"/>
      <c r="I17" s="155"/>
    </row>
    <row r="18" spans="1:14" s="94" customFormat="1">
      <c r="A18" s="179" t="s">
        <v>0</v>
      </c>
      <c r="B18" s="179" t="s">
        <v>1</v>
      </c>
      <c r="C18" s="236" t="s">
        <v>267</v>
      </c>
      <c r="D18" s="237" t="s">
        <v>325</v>
      </c>
      <c r="E18" s="237" t="s">
        <v>323</v>
      </c>
      <c r="F18" s="237" t="s">
        <v>324</v>
      </c>
      <c r="G18" s="237" t="s">
        <v>326</v>
      </c>
      <c r="H18" s="237" t="s">
        <v>327</v>
      </c>
      <c r="I18" s="237" t="s">
        <v>328</v>
      </c>
      <c r="J18" s="237" t="s">
        <v>322</v>
      </c>
      <c r="K18" s="179"/>
      <c r="L18" s="179"/>
      <c r="M18" s="179"/>
      <c r="N18" s="179"/>
    </row>
    <row r="19" spans="1:14" s="94" customFormat="1">
      <c r="B19" s="95"/>
    </row>
    <row r="20" spans="1:14" s="94" customFormat="1" ht="18" customHeight="1">
      <c r="A20" s="238" t="s">
        <v>21</v>
      </c>
      <c r="B20" s="239">
        <f>SUM(C20:J20)</f>
        <v>733269</v>
      </c>
      <c r="C20" s="239">
        <f>C34</f>
        <v>160356</v>
      </c>
      <c r="D20" s="239">
        <f>D34+E34</f>
        <v>46598</v>
      </c>
      <c r="E20" s="239">
        <f>F34+G34</f>
        <v>66982</v>
      </c>
      <c r="F20" s="239">
        <f>H34+I34</f>
        <v>76166</v>
      </c>
      <c r="G20" s="239">
        <f>J34+K34</f>
        <v>108860</v>
      </c>
      <c r="H20" s="239">
        <f>L34+M34</f>
        <v>116287</v>
      </c>
      <c r="I20" s="239">
        <f>N34+O34</f>
        <v>114080</v>
      </c>
      <c r="J20" s="239">
        <f>P34+Q34</f>
        <v>43940</v>
      </c>
      <c r="K20" s="201"/>
      <c r="L20" s="201"/>
      <c r="M20" s="201"/>
      <c r="N20" s="201"/>
    </row>
    <row r="21" spans="1:14" s="94" customFormat="1" ht="18" customHeight="1">
      <c r="A21" s="240" t="s">
        <v>14</v>
      </c>
      <c r="B21" s="239">
        <f t="shared" ref="B21:B24" si="0">SUM(C21:J21)</f>
        <v>481294</v>
      </c>
      <c r="C21" s="239">
        <f t="shared" ref="C21:C24" si="1">C35</f>
        <v>107282</v>
      </c>
      <c r="D21" s="239">
        <f t="shared" ref="D21:D24" si="2">D35+E35</f>
        <v>23821</v>
      </c>
      <c r="E21" s="239">
        <f t="shared" ref="E21:E24" si="3">F35+G35</f>
        <v>37947</v>
      </c>
      <c r="F21" s="239">
        <f t="shared" ref="F21:F24" si="4">H35+I35</f>
        <v>44244</v>
      </c>
      <c r="G21" s="239">
        <f t="shared" ref="G21:G24" si="5">J35+K35</f>
        <v>61491</v>
      </c>
      <c r="H21" s="239">
        <f t="shared" ref="H21:H24" si="6">L35+M35</f>
        <v>79912</v>
      </c>
      <c r="I21" s="239">
        <f t="shared" ref="I21:I24" si="7">N35+O35</f>
        <v>90594</v>
      </c>
      <c r="J21" s="239">
        <f t="shared" ref="J21:J24" si="8">P35+Q35</f>
        <v>36003</v>
      </c>
      <c r="K21" s="201"/>
      <c r="L21" s="201"/>
      <c r="M21" s="201"/>
      <c r="N21" s="201"/>
    </row>
    <row r="22" spans="1:14" s="94" customFormat="1" ht="18" customHeight="1">
      <c r="A22" s="240" t="s">
        <v>221</v>
      </c>
      <c r="B22" s="239">
        <f t="shared" si="0"/>
        <v>158157</v>
      </c>
      <c r="C22" s="239">
        <f t="shared" si="1"/>
        <v>49207</v>
      </c>
      <c r="D22" s="239">
        <f t="shared" si="2"/>
        <v>6395</v>
      </c>
      <c r="E22" s="239">
        <f t="shared" si="3"/>
        <v>11226</v>
      </c>
      <c r="F22" s="239">
        <f t="shared" si="4"/>
        <v>15034</v>
      </c>
      <c r="G22" s="239">
        <f t="shared" si="5"/>
        <v>18474</v>
      </c>
      <c r="H22" s="239">
        <f t="shared" si="6"/>
        <v>23372</v>
      </c>
      <c r="I22" s="239">
        <f t="shared" si="7"/>
        <v>25956</v>
      </c>
      <c r="J22" s="239">
        <f t="shared" si="8"/>
        <v>8493</v>
      </c>
      <c r="K22" s="201"/>
      <c r="L22" s="201"/>
      <c r="M22" s="201"/>
      <c r="N22" s="201"/>
    </row>
    <row r="23" spans="1:14" s="94" customFormat="1" ht="18" customHeight="1">
      <c r="A23" s="240" t="s">
        <v>16</v>
      </c>
      <c r="B23" s="239">
        <f t="shared" si="0"/>
        <v>101774</v>
      </c>
      <c r="C23" s="239">
        <f t="shared" si="1"/>
        <v>21057</v>
      </c>
      <c r="D23" s="239">
        <f t="shared" si="2"/>
        <v>3544</v>
      </c>
      <c r="E23" s="239">
        <f t="shared" si="3"/>
        <v>6915</v>
      </c>
      <c r="F23" s="239">
        <f t="shared" si="4"/>
        <v>10078</v>
      </c>
      <c r="G23" s="239">
        <f t="shared" si="5"/>
        <v>13907</v>
      </c>
      <c r="H23" s="239">
        <f t="shared" si="6"/>
        <v>16878</v>
      </c>
      <c r="I23" s="239">
        <f t="shared" si="7"/>
        <v>22673</v>
      </c>
      <c r="J23" s="239">
        <f t="shared" si="8"/>
        <v>6722</v>
      </c>
      <c r="K23" s="201"/>
      <c r="L23" s="201"/>
      <c r="M23" s="201"/>
      <c r="N23" s="201"/>
    </row>
    <row r="24" spans="1:14" s="94" customFormat="1" ht="18" customHeight="1">
      <c r="A24" s="240" t="s">
        <v>32</v>
      </c>
      <c r="B24" s="239">
        <f t="shared" si="0"/>
        <v>581719</v>
      </c>
      <c r="C24" s="239">
        <f t="shared" si="1"/>
        <v>162869</v>
      </c>
      <c r="D24" s="239">
        <f t="shared" si="2"/>
        <v>32833</v>
      </c>
      <c r="E24" s="239">
        <f t="shared" si="3"/>
        <v>47301</v>
      </c>
      <c r="F24" s="239">
        <f t="shared" si="4"/>
        <v>62343</v>
      </c>
      <c r="G24" s="239">
        <f t="shared" si="5"/>
        <v>71174</v>
      </c>
      <c r="H24" s="239">
        <f t="shared" si="6"/>
        <v>88994</v>
      </c>
      <c r="I24" s="239">
        <f t="shared" si="7"/>
        <v>90251</v>
      </c>
      <c r="J24" s="239">
        <f t="shared" si="8"/>
        <v>25954</v>
      </c>
      <c r="K24" s="201"/>
      <c r="L24" s="201"/>
      <c r="M24" s="201"/>
      <c r="N24" s="201"/>
    </row>
    <row r="25" spans="1:14" s="244" customFormat="1" ht="18" customHeight="1">
      <c r="A25" s="241"/>
      <c r="B25" s="242" t="s">
        <v>145</v>
      </c>
      <c r="C25" s="236" t="s">
        <v>267</v>
      </c>
      <c r="D25" s="237" t="s">
        <v>325</v>
      </c>
      <c r="E25" s="237" t="s">
        <v>323</v>
      </c>
      <c r="F25" s="237" t="s">
        <v>324</v>
      </c>
      <c r="G25" s="237" t="s">
        <v>326</v>
      </c>
      <c r="H25" s="237" t="s">
        <v>327</v>
      </c>
      <c r="I25" s="237" t="s">
        <v>328</v>
      </c>
      <c r="J25" s="237" t="s">
        <v>322</v>
      </c>
      <c r="K25" s="243"/>
      <c r="L25" s="243"/>
      <c r="M25" s="243"/>
      <c r="N25" s="243"/>
    </row>
    <row r="26" spans="1:14" s="94" customFormat="1" ht="18" customHeight="1">
      <c r="A26" s="240"/>
      <c r="B26" s="240" t="s">
        <v>32</v>
      </c>
      <c r="C26" s="245">
        <f>C24/$B$24</f>
        <v>0.27997882138970875</v>
      </c>
      <c r="D26" s="245">
        <f t="shared" ref="D26:I26" si="9">D24/$B$24</f>
        <v>5.644134023471814E-2</v>
      </c>
      <c r="E26" s="245">
        <f t="shared" si="9"/>
        <v>8.1312454982560303E-2</v>
      </c>
      <c r="F26" s="245">
        <f t="shared" si="9"/>
        <v>0.10717030043715264</v>
      </c>
      <c r="G26" s="245">
        <f t="shared" si="9"/>
        <v>0.12235116955093439</v>
      </c>
      <c r="H26" s="245">
        <f>H24/$B$24</f>
        <v>0.15298451657931064</v>
      </c>
      <c r="I26" s="245">
        <f t="shared" si="9"/>
        <v>0.15514535368451091</v>
      </c>
      <c r="J26" s="245">
        <f t="shared" ref="J26" si="10">J24/$B$24</f>
        <v>4.4616043141104213E-2</v>
      </c>
      <c r="K26" s="246">
        <f>SUM(C26:I26)</f>
        <v>0.95538395685889577</v>
      </c>
      <c r="L26" s="201"/>
      <c r="M26" s="201"/>
      <c r="N26" s="201"/>
    </row>
    <row r="27" spans="1:14" s="94" customFormat="1" ht="18" customHeight="1">
      <c r="A27" s="240"/>
      <c r="B27" s="240" t="s">
        <v>16</v>
      </c>
      <c r="C27" s="245">
        <f>C23/$B$23</f>
        <v>0.20689960107689587</v>
      </c>
      <c r="D27" s="245">
        <f t="shared" ref="D27:I27" si="11">D23/$B$23</f>
        <v>3.4822253227739894E-2</v>
      </c>
      <c r="E27" s="245">
        <f t="shared" si="11"/>
        <v>6.7944661701416859E-2</v>
      </c>
      <c r="F27" s="245">
        <f>F23/$B$23</f>
        <v>9.9023326193330319E-2</v>
      </c>
      <c r="G27" s="245">
        <f t="shared" si="11"/>
        <v>0.13664590170377502</v>
      </c>
      <c r="H27" s="245">
        <f t="shared" si="11"/>
        <v>0.16583803328944524</v>
      </c>
      <c r="I27" s="245">
        <f t="shared" si="11"/>
        <v>0.22277791970444319</v>
      </c>
      <c r="J27" s="245">
        <f>J23/$B$23</f>
        <v>6.6048303102953607E-2</v>
      </c>
      <c r="K27" s="246">
        <f>SUM(C27:I27)</f>
        <v>0.93395169689704638</v>
      </c>
      <c r="L27" s="201"/>
      <c r="M27" s="201"/>
      <c r="N27" s="201"/>
    </row>
    <row r="28" spans="1:14" s="94" customFormat="1" ht="18" customHeight="1">
      <c r="A28" s="240"/>
      <c r="B28" s="240" t="s">
        <v>17</v>
      </c>
      <c r="C28" s="245">
        <f>C22/$B$22</f>
        <v>0.31112755047199936</v>
      </c>
      <c r="D28" s="245">
        <f t="shared" ref="D28:I28" si="12">D22/$B$22</f>
        <v>4.0434504953938175E-2</v>
      </c>
      <c r="E28" s="245">
        <f>E22/$B$22</f>
        <v>7.0980102050494126E-2</v>
      </c>
      <c r="F28" s="245">
        <f t="shared" si="12"/>
        <v>9.5057442920642152E-2</v>
      </c>
      <c r="G28" s="245">
        <f t="shared" si="12"/>
        <v>0.11680798194199435</v>
      </c>
      <c r="H28" s="245">
        <f>H22/$B$22</f>
        <v>0.14777720872297781</v>
      </c>
      <c r="I28" s="245">
        <f t="shared" si="12"/>
        <v>0.16411540431343538</v>
      </c>
      <c r="J28" s="245">
        <f t="shared" ref="J28" si="13">J22/$B$22</f>
        <v>5.3699804624518677E-2</v>
      </c>
      <c r="K28" s="246">
        <f>SUM(C28:I28)</f>
        <v>0.94630019537548138</v>
      </c>
      <c r="L28" s="201"/>
      <c r="M28" s="201"/>
      <c r="N28" s="201"/>
    </row>
    <row r="29" spans="1:14" s="94" customFormat="1" ht="18" customHeight="1">
      <c r="A29" s="240"/>
      <c r="B29" s="240" t="s">
        <v>14</v>
      </c>
      <c r="C29" s="245">
        <f>C21/$B$21</f>
        <v>0.22290325663731525</v>
      </c>
      <c r="D29" s="245">
        <f>D21/$B$21</f>
        <v>4.9493656683856434E-2</v>
      </c>
      <c r="E29" s="245">
        <f t="shared" ref="E29:I29" si="14">E21/$B$21</f>
        <v>7.8843700524004037E-2</v>
      </c>
      <c r="F29" s="245">
        <f t="shared" si="14"/>
        <v>9.1927179644874027E-2</v>
      </c>
      <c r="G29" s="245">
        <f t="shared" si="14"/>
        <v>0.12776182541232595</v>
      </c>
      <c r="H29" s="245">
        <f t="shared" si="14"/>
        <v>0.16603572868142966</v>
      </c>
      <c r="I29" s="245">
        <f t="shared" si="14"/>
        <v>0.18823006312150162</v>
      </c>
      <c r="J29" s="245">
        <f t="shared" ref="J29" si="15">J21/$B$21</f>
        <v>7.4804589294693052E-2</v>
      </c>
      <c r="K29" s="246">
        <f>SUM(C29:I29)</f>
        <v>0.92519541070530686</v>
      </c>
      <c r="L29" s="201"/>
      <c r="M29" s="201"/>
      <c r="N29" s="201"/>
    </row>
    <row r="30" spans="1:14" s="94" customFormat="1" ht="18" customHeight="1">
      <c r="A30" s="240"/>
      <c r="B30" s="238" t="s">
        <v>143</v>
      </c>
      <c r="C30" s="245">
        <f>C20/$B$20</f>
        <v>0.21868645749377105</v>
      </c>
      <c r="D30" s="245">
        <f t="shared" ref="D30:I30" si="16">D20/$B$20</f>
        <v>6.3548302191965028E-2</v>
      </c>
      <c r="E30" s="245">
        <f t="shared" si="16"/>
        <v>9.134710454144386E-2</v>
      </c>
      <c r="F30" s="245">
        <f t="shared" si="16"/>
        <v>0.10387183966593433</v>
      </c>
      <c r="G30" s="245">
        <f t="shared" si="16"/>
        <v>0.14845847840287807</v>
      </c>
      <c r="H30" s="245">
        <f t="shared" si="16"/>
        <v>0.15858709423144848</v>
      </c>
      <c r="I30" s="245">
        <f t="shared" si="16"/>
        <v>0.15557728473452445</v>
      </c>
      <c r="J30" s="245">
        <f>J20/$B$20</f>
        <v>5.9923438738034747E-2</v>
      </c>
      <c r="K30" s="246">
        <f>SUM(C30:I30)</f>
        <v>0.94007656126196526</v>
      </c>
      <c r="L30" s="201"/>
      <c r="M30" s="201"/>
      <c r="N30" s="201"/>
    </row>
    <row r="31" spans="1:14" s="94" customFormat="1">
      <c r="B31" s="95"/>
    </row>
    <row r="32" spans="1:14" s="94" customFormat="1">
      <c r="B32" s="95"/>
    </row>
    <row r="33" spans="1:17" s="247" customFormat="1" ht="30">
      <c r="B33" s="248" t="s">
        <v>1</v>
      </c>
      <c r="C33" s="248" t="s">
        <v>267</v>
      </c>
      <c r="D33" s="249">
        <v>2004</v>
      </c>
      <c r="E33" s="249">
        <v>2005</v>
      </c>
      <c r="F33" s="249">
        <v>2006</v>
      </c>
      <c r="G33" s="249">
        <v>2007</v>
      </c>
      <c r="H33" s="249">
        <v>2008</v>
      </c>
      <c r="I33" s="249">
        <v>2009</v>
      </c>
      <c r="J33" s="249">
        <v>2010</v>
      </c>
      <c r="K33" s="249">
        <v>2011</v>
      </c>
      <c r="L33" s="249">
        <v>2012</v>
      </c>
      <c r="M33" s="249">
        <v>2013</v>
      </c>
      <c r="N33" s="249">
        <v>2014</v>
      </c>
      <c r="O33" s="248">
        <v>2015</v>
      </c>
      <c r="P33" s="248">
        <v>2016</v>
      </c>
      <c r="Q33" s="248">
        <v>2017</v>
      </c>
    </row>
    <row r="34" spans="1:17" s="207" customFormat="1" ht="14.25">
      <c r="A34" s="250" t="s">
        <v>21</v>
      </c>
      <c r="B34" s="239">
        <v>733269</v>
      </c>
      <c r="C34" s="239">
        <v>160356</v>
      </c>
      <c r="D34" s="239">
        <v>19585</v>
      </c>
      <c r="E34" s="239">
        <v>27013</v>
      </c>
      <c r="F34" s="239">
        <v>31259</v>
      </c>
      <c r="G34" s="239">
        <v>35723</v>
      </c>
      <c r="H34" s="239">
        <v>33152</v>
      </c>
      <c r="I34" s="239">
        <v>43014</v>
      </c>
      <c r="J34" s="239">
        <v>43959</v>
      </c>
      <c r="K34" s="239">
        <v>64901</v>
      </c>
      <c r="L34" s="239">
        <v>58666</v>
      </c>
      <c r="M34" s="239">
        <v>57621</v>
      </c>
      <c r="N34" s="239">
        <v>52955</v>
      </c>
      <c r="O34" s="239">
        <v>61125</v>
      </c>
      <c r="P34" s="239">
        <v>32222</v>
      </c>
      <c r="Q34" s="239">
        <v>11718</v>
      </c>
    </row>
    <row r="35" spans="1:17" s="207" customFormat="1" ht="14.25">
      <c r="A35" s="250" t="s">
        <v>14</v>
      </c>
      <c r="B35" s="239">
        <v>481294</v>
      </c>
      <c r="C35" s="239">
        <v>107282</v>
      </c>
      <c r="D35" s="239">
        <v>9263</v>
      </c>
      <c r="E35" s="239">
        <v>14558</v>
      </c>
      <c r="F35" s="239">
        <v>18307</v>
      </c>
      <c r="G35" s="239">
        <v>19640</v>
      </c>
      <c r="H35" s="239">
        <v>19507</v>
      </c>
      <c r="I35" s="239">
        <v>24737</v>
      </c>
      <c r="J35" s="239">
        <v>24422</v>
      </c>
      <c r="K35" s="239">
        <v>37069</v>
      </c>
      <c r="L35" s="239">
        <v>39424</v>
      </c>
      <c r="M35" s="239">
        <v>40488</v>
      </c>
      <c r="N35" s="239">
        <v>41219</v>
      </c>
      <c r="O35" s="239">
        <v>49375</v>
      </c>
      <c r="P35" s="239">
        <v>26562</v>
      </c>
      <c r="Q35" s="239">
        <v>9441</v>
      </c>
    </row>
    <row r="36" spans="1:17" s="207" customFormat="1" ht="14.25">
      <c r="A36" s="250" t="s">
        <v>17</v>
      </c>
      <c r="B36" s="239">
        <v>158157</v>
      </c>
      <c r="C36" s="239">
        <v>49207</v>
      </c>
      <c r="D36" s="239">
        <v>2645</v>
      </c>
      <c r="E36" s="239">
        <v>3750</v>
      </c>
      <c r="F36" s="239">
        <v>5309</v>
      </c>
      <c r="G36" s="239">
        <v>5917</v>
      </c>
      <c r="H36" s="239">
        <v>6944</v>
      </c>
      <c r="I36" s="239">
        <v>8090</v>
      </c>
      <c r="J36" s="239">
        <v>8244</v>
      </c>
      <c r="K36" s="239">
        <v>10230</v>
      </c>
      <c r="L36" s="239">
        <v>12451</v>
      </c>
      <c r="M36" s="239">
        <v>10921</v>
      </c>
      <c r="N36" s="239">
        <v>12780</v>
      </c>
      <c r="O36" s="239">
        <v>13176</v>
      </c>
      <c r="P36" s="239">
        <v>5666</v>
      </c>
      <c r="Q36" s="239">
        <v>2827</v>
      </c>
    </row>
    <row r="37" spans="1:17" s="207" customFormat="1" ht="14.25">
      <c r="A37" s="251" t="s">
        <v>16</v>
      </c>
      <c r="B37" s="239">
        <v>101774</v>
      </c>
      <c r="C37" s="239">
        <v>21057</v>
      </c>
      <c r="D37" s="239">
        <v>1473</v>
      </c>
      <c r="E37" s="239">
        <v>2071</v>
      </c>
      <c r="F37" s="239">
        <v>3457</v>
      </c>
      <c r="G37" s="239">
        <v>3458</v>
      </c>
      <c r="H37" s="239">
        <v>4660</v>
      </c>
      <c r="I37" s="239">
        <v>5418</v>
      </c>
      <c r="J37" s="239">
        <v>5818</v>
      </c>
      <c r="K37" s="239">
        <v>8089</v>
      </c>
      <c r="L37" s="239">
        <v>9061</v>
      </c>
      <c r="M37" s="239">
        <v>7817</v>
      </c>
      <c r="N37" s="239">
        <v>10067</v>
      </c>
      <c r="O37" s="239">
        <v>12606</v>
      </c>
      <c r="P37" s="239">
        <v>5249</v>
      </c>
      <c r="Q37" s="239">
        <v>1473</v>
      </c>
    </row>
    <row r="38" spans="1:17" s="207" customFormat="1" ht="14.25">
      <c r="A38" s="207" t="s">
        <v>117</v>
      </c>
      <c r="B38" s="239">
        <v>581719</v>
      </c>
      <c r="C38" s="239">
        <v>162869</v>
      </c>
      <c r="D38" s="239">
        <v>14501</v>
      </c>
      <c r="E38" s="239">
        <v>18332</v>
      </c>
      <c r="F38" s="239">
        <v>22380</v>
      </c>
      <c r="G38" s="239">
        <v>24921</v>
      </c>
      <c r="H38" s="239">
        <v>27024</v>
      </c>
      <c r="I38" s="239">
        <v>35319</v>
      </c>
      <c r="J38" s="239">
        <v>30541</v>
      </c>
      <c r="K38" s="239">
        <v>40633</v>
      </c>
      <c r="L38" s="239">
        <v>44924</v>
      </c>
      <c r="M38" s="239">
        <v>44070</v>
      </c>
      <c r="N38" s="239">
        <v>44494</v>
      </c>
      <c r="O38" s="239">
        <v>45757</v>
      </c>
      <c r="P38" s="239">
        <v>19544</v>
      </c>
      <c r="Q38" s="239">
        <v>6410</v>
      </c>
    </row>
    <row r="39" spans="1:17" s="207" customFormat="1">
      <c r="A39" s="207" t="s">
        <v>243</v>
      </c>
      <c r="B39" s="252">
        <f>SUM(B34:B38)</f>
        <v>2056213</v>
      </c>
      <c r="C39" s="252">
        <f t="shared" ref="C39" si="17">SUM(C34:C38)</f>
        <v>500771</v>
      </c>
      <c r="D39" s="252">
        <f t="shared" ref="D39" si="18">SUM(D34:D38)</f>
        <v>47467</v>
      </c>
      <c r="E39" s="252">
        <f t="shared" ref="E39" si="19">SUM(E34:E38)</f>
        <v>65724</v>
      </c>
      <c r="F39" s="252">
        <f t="shared" ref="F39" si="20">SUM(F34:F38)</f>
        <v>80712</v>
      </c>
      <c r="G39" s="252">
        <f t="shared" ref="G39" si="21">SUM(G34:G38)</f>
        <v>89659</v>
      </c>
      <c r="H39" s="252">
        <f t="shared" ref="H39" si="22">SUM(H34:H38)</f>
        <v>91287</v>
      </c>
      <c r="I39" s="252">
        <f t="shared" ref="I39" si="23">SUM(I34:I38)</f>
        <v>116578</v>
      </c>
      <c r="J39" s="252">
        <f t="shared" ref="J39" si="24">SUM(J34:J38)</f>
        <v>112984</v>
      </c>
      <c r="K39" s="252">
        <f t="shared" ref="K39" si="25">SUM(K34:K38)</f>
        <v>160922</v>
      </c>
      <c r="L39" s="252">
        <f t="shared" ref="L39" si="26">SUM(L34:L38)</f>
        <v>164526</v>
      </c>
      <c r="M39" s="252">
        <f t="shared" ref="M39" si="27">SUM(M34:M38)</f>
        <v>160917</v>
      </c>
      <c r="N39" s="252">
        <f t="shared" ref="N39" si="28">SUM(N34:N38)</f>
        <v>161515</v>
      </c>
      <c r="O39" s="252">
        <f t="shared" ref="O39" si="29">SUM(O34:O38)</f>
        <v>182039</v>
      </c>
      <c r="P39" s="252">
        <f t="shared" ref="P39" si="30">SUM(P34:P38)</f>
        <v>89243</v>
      </c>
      <c r="Q39" s="252">
        <f t="shared" ref="Q39" si="31">SUM(Q34:Q38)</f>
        <v>31869</v>
      </c>
    </row>
    <row r="40" spans="1:17" s="93" customFormat="1">
      <c r="B40" s="195"/>
    </row>
    <row r="41" spans="1:17" s="93" customFormat="1">
      <c r="B41" s="195"/>
    </row>
    <row r="42" spans="1:17" s="93" customFormat="1">
      <c r="B42" s="195"/>
    </row>
    <row r="43" spans="1:17" s="93" customFormat="1">
      <c r="B43" s="195"/>
    </row>
    <row r="44" spans="1:17" s="93" customFormat="1">
      <c r="B44" s="195"/>
    </row>
    <row r="45" spans="1:17" s="93" customFormat="1">
      <c r="B45" s="195"/>
    </row>
    <row r="46" spans="1:17" s="93" customFormat="1">
      <c r="B46" s="195"/>
    </row>
    <row r="47" spans="1:17" s="93" customFormat="1">
      <c r="B47" s="195"/>
    </row>
    <row r="48" spans="1:17" s="93" customFormat="1">
      <c r="B48" s="195"/>
    </row>
    <row r="49" spans="2:2" s="93" customFormat="1">
      <c r="B49" s="195"/>
    </row>
    <row r="50" spans="2:2" s="93" customFormat="1">
      <c r="B50" s="195"/>
    </row>
    <row r="51" spans="2:2" s="93" customFormat="1">
      <c r="B51" s="195"/>
    </row>
    <row r="52" spans="2:2" s="93" customFormat="1">
      <c r="B52" s="195"/>
    </row>
    <row r="53" spans="2:2" s="93" customFormat="1">
      <c r="B53" s="195"/>
    </row>
    <row r="54" spans="2:2" s="93" customFormat="1">
      <c r="B54" s="195"/>
    </row>
    <row r="55" spans="2:2" s="93" customFormat="1">
      <c r="B55" s="195"/>
    </row>
    <row r="56" spans="2:2" s="93" customFormat="1">
      <c r="B56" s="195"/>
    </row>
    <row r="57" spans="2:2" s="93" customFormat="1">
      <c r="B57" s="195"/>
    </row>
    <row r="58" spans="2:2" s="93" customFormat="1">
      <c r="B58" s="195"/>
    </row>
    <row r="59" spans="2:2" s="93" customFormat="1">
      <c r="B59" s="195"/>
    </row>
    <row r="60" spans="2:2" s="93" customFormat="1">
      <c r="B60" s="195"/>
    </row>
    <row r="61" spans="2:2" s="93" customFormat="1">
      <c r="B61" s="195"/>
    </row>
    <row r="62" spans="2:2" s="93" customFormat="1">
      <c r="B62" s="195"/>
    </row>
    <row r="63" spans="2:2" s="93" customFormat="1">
      <c r="B63" s="195"/>
    </row>
    <row r="64" spans="2:2" s="93" customFormat="1">
      <c r="B64" s="195"/>
    </row>
    <row r="65" spans="2:2" s="93" customFormat="1">
      <c r="B65" s="195"/>
    </row>
    <row r="66" spans="2:2" s="93" customFormat="1">
      <c r="B66" s="195"/>
    </row>
    <row r="67" spans="2:2" s="93" customFormat="1">
      <c r="B67" s="195"/>
    </row>
    <row r="68" spans="2:2" s="93" customFormat="1">
      <c r="B68" s="195"/>
    </row>
    <row r="69" spans="2:2" s="93" customFormat="1">
      <c r="B69" s="195"/>
    </row>
    <row r="70" spans="2:2" s="62" customFormat="1">
      <c r="B70" s="63"/>
    </row>
    <row r="71" spans="2:2" s="62" customFormat="1">
      <c r="B71" s="63"/>
    </row>
    <row r="72" spans="2:2" s="62" customFormat="1">
      <c r="B72" s="63"/>
    </row>
    <row r="73" spans="2:2" s="62" customFormat="1">
      <c r="B73" s="63"/>
    </row>
    <row r="74" spans="2:2" s="62" customFormat="1">
      <c r="B74" s="63"/>
    </row>
    <row r="75" spans="2:2" s="62" customFormat="1">
      <c r="B75" s="63"/>
    </row>
    <row r="76" spans="2:2" s="62" customFormat="1">
      <c r="B76" s="63"/>
    </row>
    <row r="77" spans="2:2" s="62" customFormat="1">
      <c r="B77" s="63"/>
    </row>
    <row r="78" spans="2:2" s="62" customFormat="1">
      <c r="B78" s="63"/>
    </row>
    <row r="79" spans="2:2" s="62" customFormat="1">
      <c r="B79" s="63"/>
    </row>
    <row r="80" spans="2:2" s="62" customFormat="1">
      <c r="B80" s="63"/>
    </row>
    <row r="81" spans="2:2" s="62" customFormat="1">
      <c r="B81" s="63"/>
    </row>
    <row r="82" spans="2:2" s="62" customFormat="1">
      <c r="B82" s="63"/>
    </row>
    <row r="83" spans="2:2" s="62" customFormat="1">
      <c r="B83" s="63"/>
    </row>
    <row r="84" spans="2:2" s="62" customFormat="1">
      <c r="B84" s="63"/>
    </row>
    <row r="85" spans="2:2" s="62" customFormat="1">
      <c r="B85" s="63"/>
    </row>
    <row r="86" spans="2:2" s="62" customFormat="1">
      <c r="B86" s="63"/>
    </row>
    <row r="87" spans="2:2" s="62" customFormat="1">
      <c r="B87" s="63"/>
    </row>
    <row r="88" spans="2:2" s="62" customFormat="1">
      <c r="B88" s="63"/>
    </row>
    <row r="89" spans="2:2" s="62" customFormat="1">
      <c r="B89" s="63"/>
    </row>
    <row r="90" spans="2:2" s="62" customFormat="1">
      <c r="B90" s="63"/>
    </row>
  </sheetData>
  <mergeCells count="1">
    <mergeCell ref="A14:N15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D39:Q39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zoomScale="80" zoomScaleNormal="80" zoomScaleSheetLayoutView="80" workbookViewId="0">
      <selection activeCell="J2" sqref="J2"/>
    </sheetView>
  </sheetViews>
  <sheetFormatPr baseColWidth="10" defaultColWidth="11.42578125" defaultRowHeight="15"/>
  <cols>
    <col min="1" max="1" width="24" style="1" customWidth="1"/>
    <col min="2" max="2" width="17.28515625" style="18" customWidth="1"/>
    <col min="3" max="3" width="17.140625" style="19" customWidth="1"/>
    <col min="4" max="14" width="11.28515625" style="19" customWidth="1"/>
    <col min="15" max="15" width="11.42578125" style="19"/>
    <col min="16" max="16384" width="11.42578125" style="1"/>
  </cols>
  <sheetData>
    <row r="1" spans="1:15" ht="62.25" customHeight="1"/>
    <row r="2" spans="1:15" ht="62.25" customHeight="1">
      <c r="J2" s="60" t="s">
        <v>172</v>
      </c>
    </row>
    <row r="3" spans="1:15" ht="62.25" customHeight="1"/>
    <row r="4" spans="1:15" ht="62.25" customHeight="1"/>
    <row r="5" spans="1:15" ht="62.25" customHeight="1"/>
    <row r="6" spans="1:15" ht="62.25" customHeight="1"/>
    <row r="7" spans="1:15" ht="62.25" customHeight="1"/>
    <row r="8" spans="1:15" ht="43.5" customHeight="1"/>
    <row r="9" spans="1:15" ht="26.25" customHeight="1"/>
    <row r="10" spans="1:15" s="62" customFormat="1" ht="62.25" customHeight="1">
      <c r="B10" s="174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</row>
    <row r="11" spans="1:15" s="124" customFormat="1" ht="14.25"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</row>
    <row r="12" spans="1:15" s="94" customFormat="1">
      <c r="B12" s="253">
        <v>2015</v>
      </c>
      <c r="C12" s="253">
        <v>2016</v>
      </c>
      <c r="D12" s="95">
        <v>2015</v>
      </c>
      <c r="E12" s="253">
        <v>2016</v>
      </c>
      <c r="F12" s="254"/>
      <c r="G12" s="254"/>
      <c r="H12" s="254"/>
      <c r="I12" s="254"/>
      <c r="J12" s="254"/>
      <c r="K12" s="254"/>
      <c r="L12" s="254"/>
      <c r="M12" s="254"/>
      <c r="N12" s="254"/>
      <c r="O12" s="254"/>
    </row>
    <row r="13" spans="1:15" s="94" customFormat="1">
      <c r="A13" s="255" t="s">
        <v>35</v>
      </c>
      <c r="B13" s="256" t="s">
        <v>33</v>
      </c>
      <c r="C13" s="256" t="s">
        <v>33</v>
      </c>
      <c r="D13" s="257" t="s">
        <v>34</v>
      </c>
      <c r="E13" s="179" t="s">
        <v>34</v>
      </c>
      <c r="F13" s="254"/>
      <c r="G13" s="254"/>
      <c r="H13" s="254"/>
      <c r="I13" s="254"/>
      <c r="J13" s="254"/>
      <c r="K13" s="254"/>
      <c r="L13" s="254"/>
      <c r="M13" s="254"/>
      <c r="N13" s="254"/>
      <c r="O13" s="254"/>
    </row>
    <row r="14" spans="1:15" s="94" customFormat="1" ht="14.25">
      <c r="A14" s="258" t="s">
        <v>36</v>
      </c>
      <c r="B14" s="259">
        <f>VLOOKUP(A14,$A$27:$B$36,2,FALSE)</f>
        <v>554042</v>
      </c>
      <c r="C14" s="259">
        <v>584800</v>
      </c>
      <c r="D14" s="260">
        <f>B14/$B$25</f>
        <v>0.28775901541938997</v>
      </c>
      <c r="E14" s="260">
        <f t="shared" ref="E14:E25" si="0">C14/$C$25</f>
        <v>0.28440633339055826</v>
      </c>
      <c r="F14" s="254"/>
      <c r="G14" s="254"/>
      <c r="H14" s="254"/>
      <c r="I14" s="254"/>
      <c r="J14" s="254"/>
      <c r="K14" s="254"/>
      <c r="L14" s="254"/>
      <c r="M14" s="254"/>
      <c r="N14" s="254"/>
      <c r="O14" s="254"/>
    </row>
    <row r="15" spans="1:15" s="94" customFormat="1" ht="14.25">
      <c r="A15" s="258" t="s">
        <v>45</v>
      </c>
      <c r="B15" s="259">
        <f t="shared" ref="B15:B23" si="1">VLOOKUP(A15,$A$27:$B$36,2,FALSE)</f>
        <v>134968</v>
      </c>
      <c r="C15" s="259">
        <v>145086</v>
      </c>
      <c r="D15" s="260">
        <f t="shared" ref="D15:D24" si="2">B15/$B$25</f>
        <v>7.0099845847650943E-2</v>
      </c>
      <c r="E15" s="260">
        <f t="shared" si="0"/>
        <v>7.0559810681091892E-2</v>
      </c>
      <c r="F15" s="254"/>
      <c r="G15" s="254"/>
      <c r="H15" s="254"/>
      <c r="I15" s="254"/>
      <c r="J15" s="254"/>
      <c r="K15" s="254"/>
      <c r="L15" s="254"/>
      <c r="M15" s="254"/>
      <c r="N15" s="254"/>
      <c r="O15" s="254"/>
    </row>
    <row r="16" spans="1:15" s="94" customFormat="1" ht="14.25">
      <c r="A16" s="258" t="s">
        <v>46</v>
      </c>
      <c r="B16" s="259">
        <f t="shared" si="1"/>
        <v>126696</v>
      </c>
      <c r="C16" s="259">
        <v>131735</v>
      </c>
      <c r="D16" s="260">
        <f t="shared" si="2"/>
        <v>6.5803524313274131E-2</v>
      </c>
      <c r="E16" s="260">
        <f t="shared" si="0"/>
        <v>6.4066806308490418E-2</v>
      </c>
      <c r="F16" s="254"/>
      <c r="G16" s="254"/>
      <c r="H16" s="254"/>
      <c r="I16" s="254"/>
      <c r="J16" s="254"/>
      <c r="K16" s="254"/>
      <c r="L16" s="254"/>
      <c r="M16" s="254"/>
      <c r="N16" s="254"/>
      <c r="O16" s="254"/>
    </row>
    <row r="17" spans="1:15" s="94" customFormat="1" ht="14.25">
      <c r="A17" s="258" t="s">
        <v>39</v>
      </c>
      <c r="B17" s="259">
        <f t="shared" si="1"/>
        <v>123133</v>
      </c>
      <c r="C17" s="259">
        <v>131385</v>
      </c>
      <c r="D17" s="260">
        <f t="shared" si="2"/>
        <v>6.3952968990863043E-2</v>
      </c>
      <c r="E17" s="260">
        <f t="shared" si="0"/>
        <v>6.3896590479682797E-2</v>
      </c>
      <c r="F17" s="254"/>
      <c r="G17" s="254"/>
      <c r="H17" s="254"/>
      <c r="I17" s="254"/>
      <c r="J17" s="254"/>
      <c r="K17" s="254"/>
      <c r="L17" s="254"/>
      <c r="M17" s="254"/>
      <c r="N17" s="254"/>
      <c r="O17" s="254"/>
    </row>
    <row r="18" spans="1:15" s="94" customFormat="1" ht="14.25">
      <c r="A18" s="258" t="s">
        <v>41</v>
      </c>
      <c r="B18" s="259">
        <f t="shared" si="1"/>
        <v>107488</v>
      </c>
      <c r="C18" s="259">
        <v>111128</v>
      </c>
      <c r="D18" s="260">
        <f>B18/$B$25</f>
        <v>5.5827249647859525E-2</v>
      </c>
      <c r="E18" s="260">
        <f t="shared" si="0"/>
        <v>5.4044984639237278E-2</v>
      </c>
      <c r="F18" s="254"/>
      <c r="G18" s="254"/>
      <c r="H18" s="254"/>
      <c r="I18" s="254"/>
      <c r="J18" s="254"/>
      <c r="K18" s="254"/>
      <c r="L18" s="254"/>
      <c r="M18" s="254"/>
      <c r="N18" s="254"/>
      <c r="O18" s="254"/>
    </row>
    <row r="19" spans="1:15" s="94" customFormat="1" ht="14.25">
      <c r="A19" s="258" t="s">
        <v>43</v>
      </c>
      <c r="B19" s="259">
        <f t="shared" si="1"/>
        <v>91733</v>
      </c>
      <c r="C19" s="259">
        <v>95645</v>
      </c>
      <c r="D19" s="260">
        <f t="shared" si="2"/>
        <v>4.7644398369558444E-2</v>
      </c>
      <c r="E19" s="260">
        <f t="shared" si="0"/>
        <v>4.6515122703727679E-2</v>
      </c>
      <c r="F19" s="254"/>
      <c r="G19" s="254"/>
      <c r="H19" s="254"/>
      <c r="I19" s="254"/>
      <c r="J19" s="254"/>
      <c r="K19" s="254"/>
      <c r="L19" s="254"/>
      <c r="M19" s="254"/>
      <c r="N19" s="254"/>
      <c r="O19" s="254"/>
    </row>
    <row r="20" spans="1:15" s="94" customFormat="1" ht="14.25">
      <c r="A20" s="261" t="s">
        <v>40</v>
      </c>
      <c r="B20" s="229">
        <f t="shared" si="1"/>
        <v>77392</v>
      </c>
      <c r="C20" s="229">
        <v>86210</v>
      </c>
      <c r="D20" s="260">
        <f t="shared" si="2"/>
        <v>4.0195952150446045E-2</v>
      </c>
      <c r="E20" s="260">
        <f t="shared" si="0"/>
        <v>4.1926590290013728E-2</v>
      </c>
      <c r="F20" s="254"/>
      <c r="G20" s="254"/>
      <c r="H20" s="254"/>
      <c r="I20" s="254"/>
      <c r="J20" s="254"/>
      <c r="K20" s="254"/>
      <c r="L20" s="254"/>
      <c r="M20" s="254"/>
      <c r="N20" s="254"/>
      <c r="O20" s="254"/>
    </row>
    <row r="21" spans="1:15" s="94" customFormat="1" ht="14.25">
      <c r="A21" s="262" t="s">
        <v>37</v>
      </c>
      <c r="B21" s="259">
        <f t="shared" si="1"/>
        <v>62301</v>
      </c>
      <c r="C21" s="259">
        <v>63597</v>
      </c>
      <c r="D21" s="260">
        <f t="shared" si="2"/>
        <v>3.2357970008850254E-2</v>
      </c>
      <c r="E21" s="260">
        <f t="shared" si="0"/>
        <v>3.0929188756223212E-2</v>
      </c>
      <c r="F21" s="254"/>
      <c r="G21" s="254"/>
      <c r="H21" s="254"/>
      <c r="I21" s="254"/>
      <c r="J21" s="254"/>
      <c r="K21" s="254"/>
      <c r="L21" s="254"/>
      <c r="M21" s="254"/>
      <c r="N21" s="254"/>
      <c r="O21" s="254"/>
    </row>
    <row r="22" spans="1:15" s="94" customFormat="1" ht="14.25">
      <c r="A22" s="262" t="s">
        <v>38</v>
      </c>
      <c r="B22" s="259">
        <f t="shared" si="1"/>
        <v>36565</v>
      </c>
      <c r="C22" s="259">
        <v>44474</v>
      </c>
      <c r="D22" s="260">
        <f t="shared" si="2"/>
        <v>1.8991174674140215E-2</v>
      </c>
      <c r="E22" s="260">
        <f t="shared" si="0"/>
        <v>2.1629082201114379E-2</v>
      </c>
      <c r="F22" s="254"/>
      <c r="G22" s="254"/>
      <c r="H22" s="254"/>
      <c r="I22" s="254"/>
      <c r="J22" s="254"/>
      <c r="K22" s="254"/>
      <c r="L22" s="254"/>
      <c r="M22" s="254"/>
      <c r="N22" s="254"/>
      <c r="O22" s="254"/>
    </row>
    <row r="23" spans="1:15" s="94" customFormat="1" ht="14.25">
      <c r="A23" s="261" t="s">
        <v>44</v>
      </c>
      <c r="B23" s="229">
        <f t="shared" si="1"/>
        <v>36314</v>
      </c>
      <c r="C23" s="229">
        <v>41468</v>
      </c>
      <c r="D23" s="260">
        <f>B23/$B$25</f>
        <v>1.8860809985415776E-2</v>
      </c>
      <c r="E23" s="260">
        <f t="shared" si="0"/>
        <v>2.0167171397126659E-2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</row>
    <row r="24" spans="1:15" s="94" customFormat="1" ht="14.25">
      <c r="A24" s="261" t="s">
        <v>32</v>
      </c>
      <c r="B24" s="229">
        <v>574736</v>
      </c>
      <c r="C24" s="229">
        <v>620685</v>
      </c>
      <c r="D24" s="260">
        <f t="shared" si="2"/>
        <v>0.29850709059255165</v>
      </c>
      <c r="E24" s="260">
        <f t="shared" si="0"/>
        <v>0.3018583191527337</v>
      </c>
      <c r="F24" s="254"/>
      <c r="G24" s="254"/>
      <c r="H24" s="254"/>
      <c r="I24" s="254"/>
      <c r="J24" s="254"/>
      <c r="K24" s="254"/>
      <c r="L24" s="254"/>
      <c r="M24" s="254"/>
      <c r="N24" s="254"/>
      <c r="O24" s="254"/>
    </row>
    <row r="25" spans="1:15" s="94" customFormat="1" ht="14.25">
      <c r="B25" s="263">
        <f>SUM(B14:B24)</f>
        <v>1925368</v>
      </c>
      <c r="C25" s="263">
        <f>SUM(C14:C24)</f>
        <v>2056213</v>
      </c>
      <c r="D25" s="260">
        <f>B25/$C$25</f>
        <v>0.93636602822762038</v>
      </c>
      <c r="E25" s="260">
        <f t="shared" si="0"/>
        <v>1</v>
      </c>
      <c r="F25" s="254"/>
      <c r="G25" s="254"/>
      <c r="H25" s="254"/>
      <c r="I25" s="254"/>
      <c r="J25" s="254"/>
      <c r="K25" s="254"/>
      <c r="L25" s="254"/>
      <c r="M25" s="254"/>
      <c r="N25" s="254"/>
      <c r="O25" s="254"/>
    </row>
    <row r="26" spans="1:15" s="94" customFormat="1" ht="14.25"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</row>
    <row r="27" spans="1:15" s="94" customFormat="1" ht="14.25">
      <c r="A27" s="94" t="s">
        <v>36</v>
      </c>
      <c r="B27" s="254">
        <v>554042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</row>
    <row r="28" spans="1:15" s="93" customFormat="1">
      <c r="A28" s="93" t="s">
        <v>45</v>
      </c>
      <c r="B28" s="264">
        <v>134968</v>
      </c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</row>
    <row r="29" spans="1:15" s="93" customFormat="1">
      <c r="A29" s="93" t="s">
        <v>46</v>
      </c>
      <c r="B29" s="264">
        <v>126696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</row>
    <row r="30" spans="1:15" s="93" customFormat="1">
      <c r="A30" s="93" t="s">
        <v>39</v>
      </c>
      <c r="B30" s="264">
        <v>123133</v>
      </c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</row>
    <row r="31" spans="1:15" s="93" customFormat="1">
      <c r="A31" s="93" t="s">
        <v>41</v>
      </c>
      <c r="B31" s="264">
        <v>107488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</row>
    <row r="32" spans="1:15" s="93" customFormat="1">
      <c r="A32" s="93" t="s">
        <v>43</v>
      </c>
      <c r="B32" s="264">
        <v>91733</v>
      </c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</row>
    <row r="33" spans="1:15" s="93" customFormat="1">
      <c r="A33" s="93" t="s">
        <v>40</v>
      </c>
      <c r="B33" s="264">
        <v>77392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</row>
    <row r="34" spans="1:15" s="93" customFormat="1">
      <c r="A34" s="93" t="s">
        <v>37</v>
      </c>
      <c r="B34" s="264">
        <v>62301</v>
      </c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</row>
    <row r="35" spans="1:15" s="93" customFormat="1">
      <c r="A35" s="93" t="s">
        <v>38</v>
      </c>
      <c r="B35" s="264">
        <v>36565</v>
      </c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</row>
    <row r="36" spans="1:15" s="93" customFormat="1">
      <c r="A36" s="93" t="s">
        <v>44</v>
      </c>
      <c r="B36" s="264">
        <v>36314</v>
      </c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</row>
  </sheetData>
  <conditionalFormatting sqref="A14:A24 C14:C24">
    <cfRule type="expression" priority="5" stopIfTrue="1">
      <formula>"'=residuo((fila();2)"</formula>
    </cfRule>
  </conditionalFormatting>
  <conditionalFormatting sqref="B14:B24">
    <cfRule type="expression" priority="1" stopIfTrue="1">
      <formula>"'=residuo((fila();2)"</formula>
    </cfRule>
  </conditionalFormatting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51"/>
  <sheetViews>
    <sheetView showGridLines="0" zoomScale="80" zoomScaleNormal="80" zoomScaleSheetLayoutView="80" workbookViewId="0">
      <selection activeCell="L5" sqref="L5"/>
    </sheetView>
  </sheetViews>
  <sheetFormatPr baseColWidth="10" defaultColWidth="11.5703125" defaultRowHeight="15"/>
  <cols>
    <col min="1" max="10" width="11.5703125" style="61"/>
    <col min="11" max="11" width="19.5703125" style="61" customWidth="1"/>
    <col min="12" max="16384" width="11.5703125" style="61"/>
  </cols>
  <sheetData>
    <row r="1" spans="12:12" s="3" customFormat="1"/>
    <row r="2" spans="12:12" s="3" customFormat="1"/>
    <row r="3" spans="12:12" s="3" customFormat="1"/>
    <row r="4" spans="12:12" s="3" customFormat="1"/>
    <row r="5" spans="12:12" s="3" customFormat="1">
      <c r="L5" s="60" t="s">
        <v>172</v>
      </c>
    </row>
    <row r="6" spans="12:12" s="3" customFormat="1"/>
    <row r="7" spans="12:12" s="3" customFormat="1"/>
    <row r="8" spans="12:12" s="3" customFormat="1"/>
    <row r="9" spans="12:12" s="3" customFormat="1"/>
    <row r="10" spans="12:12" s="3" customFormat="1"/>
    <row r="11" spans="12:12" s="3" customFormat="1"/>
    <row r="12" spans="12:12" s="3" customFormat="1"/>
    <row r="13" spans="12:12" s="3" customFormat="1"/>
    <row r="14" spans="12:12" s="3" customFormat="1"/>
    <row r="15" spans="12:12" s="3" customFormat="1"/>
    <row r="16" spans="12:12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pans="1:144" s="3" customFormat="1"/>
    <row r="34" spans="1:144" s="27" customFormat="1"/>
    <row r="35" spans="1:144" s="64" customFormat="1"/>
    <row r="36" spans="1:144" s="64" customFormat="1"/>
    <row r="37" spans="1:144" s="64" customFormat="1"/>
    <row r="38" spans="1:144" s="266" customFormat="1"/>
    <row r="39" spans="1:144" s="266" customFormat="1">
      <c r="A39" s="266" t="s">
        <v>1</v>
      </c>
      <c r="B39" s="267">
        <f>SUM(B41:B46)</f>
        <v>636296</v>
      </c>
      <c r="D39" s="268"/>
      <c r="E39" s="268" t="s">
        <v>243</v>
      </c>
      <c r="F39" s="267">
        <f>SUM(F41:F46)</f>
        <v>403540</v>
      </c>
      <c r="G39" s="268"/>
      <c r="H39" s="268"/>
      <c r="I39" s="268" t="s">
        <v>243</v>
      </c>
      <c r="J39" s="267">
        <f>SUM(J41:J46)</f>
        <v>322998</v>
      </c>
      <c r="K39" s="268"/>
      <c r="L39" s="268" t="s">
        <v>243</v>
      </c>
      <c r="M39" s="267">
        <f>SUM(M41:M46)</f>
        <v>98906</v>
      </c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68"/>
      <c r="CN39" s="268"/>
      <c r="CO39" s="268"/>
      <c r="CP39" s="268"/>
      <c r="CQ39" s="268"/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/>
      <c r="DJ39" s="268"/>
      <c r="DK39" s="268"/>
      <c r="DL39" s="268"/>
      <c r="DM39" s="268"/>
      <c r="DN39" s="268"/>
      <c r="DO39" s="268"/>
      <c r="DP39" s="268"/>
      <c r="DQ39" s="268"/>
      <c r="DR39" s="268"/>
      <c r="DS39" s="268"/>
      <c r="DT39" s="268"/>
      <c r="DU39" s="268"/>
      <c r="DV39" s="268"/>
      <c r="DW39" s="268"/>
      <c r="DX39" s="268"/>
      <c r="DY39" s="268"/>
      <c r="DZ39" s="268"/>
      <c r="EA39" s="268"/>
      <c r="EB39" s="268"/>
      <c r="EC39" s="268"/>
      <c r="ED39" s="268"/>
      <c r="EE39" s="268"/>
      <c r="EF39" s="268"/>
      <c r="EG39" s="268"/>
      <c r="EH39" s="268"/>
      <c r="EI39" s="268"/>
      <c r="EJ39" s="268"/>
      <c r="EK39" s="268"/>
      <c r="EL39" s="268"/>
      <c r="EM39" s="268"/>
      <c r="EN39" s="268"/>
    </row>
    <row r="40" spans="1:144" s="266" customFormat="1">
      <c r="A40" s="266" t="s">
        <v>247</v>
      </c>
      <c r="B40" s="267" t="s">
        <v>33</v>
      </c>
      <c r="E40" s="266" t="s">
        <v>235</v>
      </c>
      <c r="I40" s="266" t="s">
        <v>236</v>
      </c>
      <c r="L40" s="266" t="s">
        <v>237</v>
      </c>
    </row>
    <row r="41" spans="1:144" s="266" customFormat="1">
      <c r="A41" s="266" t="s">
        <v>36</v>
      </c>
      <c r="B41" s="267">
        <v>282364</v>
      </c>
      <c r="C41" s="269">
        <f>B41/$B$39</f>
        <v>0.44376202270641335</v>
      </c>
      <c r="D41" s="270"/>
      <c r="E41" s="261" t="s">
        <v>36</v>
      </c>
      <c r="F41" s="229">
        <v>148442</v>
      </c>
      <c r="G41" s="270">
        <f>F41/$F$39</f>
        <v>0.36784953164494227</v>
      </c>
      <c r="I41" s="258" t="s">
        <v>36</v>
      </c>
      <c r="J41" s="259">
        <v>105497</v>
      </c>
      <c r="K41" s="271">
        <f>J41/$J$39</f>
        <v>0.32661812147443636</v>
      </c>
      <c r="L41" s="261" t="s">
        <v>36</v>
      </c>
      <c r="M41" s="229">
        <v>29629</v>
      </c>
      <c r="N41" s="270">
        <f>M41/M$39</f>
        <v>0.29956726588882371</v>
      </c>
    </row>
    <row r="42" spans="1:144" s="266" customFormat="1">
      <c r="A42" s="266" t="s">
        <v>39</v>
      </c>
      <c r="B42" s="267">
        <v>67666</v>
      </c>
      <c r="C42" s="269">
        <f>B42/$B$39</f>
        <v>0.10634358851855112</v>
      </c>
      <c r="D42" s="270"/>
      <c r="E42" s="261" t="s">
        <v>41</v>
      </c>
      <c r="F42" s="229">
        <v>89668</v>
      </c>
      <c r="G42" s="270">
        <f>F42/$F$39</f>
        <v>0.22220349903355305</v>
      </c>
      <c r="I42" s="258" t="s">
        <v>45</v>
      </c>
      <c r="J42" s="259">
        <v>39586</v>
      </c>
      <c r="K42" s="271">
        <f t="shared" ref="K42:K46" si="0">J42/$J$39</f>
        <v>0.12255803441507378</v>
      </c>
      <c r="L42" s="261" t="s">
        <v>38</v>
      </c>
      <c r="M42" s="229">
        <v>27968</v>
      </c>
      <c r="N42" s="270">
        <f t="shared" ref="N42:N46" si="1">M42/M$39</f>
        <v>0.28277354255555781</v>
      </c>
    </row>
    <row r="43" spans="1:144" s="266" customFormat="1">
      <c r="A43" s="266" t="s">
        <v>43</v>
      </c>
      <c r="B43" s="267">
        <v>45941</v>
      </c>
      <c r="C43" s="269">
        <f t="shared" ref="C43:C45" si="2">B43/$B$39</f>
        <v>7.2200673900197396E-2</v>
      </c>
      <c r="D43" s="270"/>
      <c r="E43" s="261" t="s">
        <v>46</v>
      </c>
      <c r="F43" s="229">
        <v>74614</v>
      </c>
      <c r="G43" s="270">
        <f t="shared" ref="G43:G46" si="3">F43/$F$39</f>
        <v>0.18489864697427763</v>
      </c>
      <c r="I43" s="258" t="s">
        <v>39</v>
      </c>
      <c r="J43" s="259">
        <v>38443</v>
      </c>
      <c r="K43" s="271">
        <f t="shared" si="0"/>
        <v>0.11901931281308244</v>
      </c>
      <c r="L43" s="262" t="s">
        <v>42</v>
      </c>
      <c r="M43" s="259">
        <v>7903</v>
      </c>
      <c r="N43" s="270">
        <f>M43/M$39</f>
        <v>7.9904151416496469E-2</v>
      </c>
    </row>
    <row r="44" spans="1:144" s="266" customFormat="1">
      <c r="A44" s="266" t="s">
        <v>40</v>
      </c>
      <c r="B44" s="267">
        <v>41664</v>
      </c>
      <c r="C44" s="269">
        <f t="shared" si="2"/>
        <v>6.5478959477978799E-2</v>
      </c>
      <c r="D44" s="270"/>
      <c r="E44" s="262" t="s">
        <v>37</v>
      </c>
      <c r="F44" s="259">
        <v>30270</v>
      </c>
      <c r="G44" s="270">
        <f>F44/$F$39</f>
        <v>7.5011151310898541E-2</v>
      </c>
      <c r="I44" s="261" t="s">
        <v>40</v>
      </c>
      <c r="J44" s="229">
        <v>29873</v>
      </c>
      <c r="K44" s="271">
        <f>J44/$J$39</f>
        <v>9.2486640784153459E-2</v>
      </c>
      <c r="L44" s="262" t="s">
        <v>39</v>
      </c>
      <c r="M44" s="259">
        <v>6937</v>
      </c>
      <c r="N44" s="270">
        <f t="shared" si="1"/>
        <v>7.0137302084807798E-2</v>
      </c>
    </row>
    <row r="45" spans="1:144" s="266" customFormat="1">
      <c r="A45" s="266" t="s">
        <v>47</v>
      </c>
      <c r="B45" s="267">
        <v>30789</v>
      </c>
      <c r="C45" s="269">
        <f t="shared" si="2"/>
        <v>4.8387857223682058E-2</v>
      </c>
      <c r="D45" s="270"/>
      <c r="E45" s="262" t="s">
        <v>43</v>
      </c>
      <c r="F45" s="259">
        <v>29952</v>
      </c>
      <c r="G45" s="270">
        <f t="shared" si="3"/>
        <v>7.4223125340734497E-2</v>
      </c>
      <c r="I45" s="258" t="s">
        <v>46</v>
      </c>
      <c r="J45" s="259">
        <v>26253</v>
      </c>
      <c r="K45" s="271">
        <f t="shared" si="0"/>
        <v>8.1279141047312986E-2</v>
      </c>
      <c r="L45" s="262" t="s">
        <v>37</v>
      </c>
      <c r="M45" s="259">
        <v>4107</v>
      </c>
      <c r="N45" s="270">
        <f t="shared" si="1"/>
        <v>4.1524275574788182E-2</v>
      </c>
    </row>
    <row r="46" spans="1:144" s="266" customFormat="1">
      <c r="A46" s="266" t="s">
        <v>32</v>
      </c>
      <c r="B46" s="267">
        <v>167872</v>
      </c>
      <c r="C46" s="269">
        <f>B46/$B$39</f>
        <v>0.26382689817317728</v>
      </c>
      <c r="E46" s="266" t="s">
        <v>32</v>
      </c>
      <c r="F46" s="266">
        <v>30594</v>
      </c>
      <c r="G46" s="270">
        <f t="shared" si="3"/>
        <v>7.5814045695593996E-2</v>
      </c>
      <c r="I46" s="266" t="s">
        <v>32</v>
      </c>
      <c r="J46" s="266">
        <v>83346</v>
      </c>
      <c r="K46" s="271">
        <f t="shared" si="0"/>
        <v>0.25803874946594096</v>
      </c>
      <c r="L46" s="266" t="s">
        <v>32</v>
      </c>
      <c r="M46" s="266">
        <v>22362</v>
      </c>
      <c r="N46" s="270">
        <f t="shared" si="1"/>
        <v>0.22609346247952603</v>
      </c>
    </row>
    <row r="47" spans="1:144" s="266" customFormat="1">
      <c r="C47" s="272">
        <f>SUM(C41:C46)</f>
        <v>1</v>
      </c>
      <c r="G47" s="272">
        <f>SUM(G41:G46)</f>
        <v>1</v>
      </c>
      <c r="K47" s="272">
        <f>SUM(K41:K46)</f>
        <v>1</v>
      </c>
      <c r="N47" s="272">
        <f>SUM(N41:N46)</f>
        <v>1</v>
      </c>
    </row>
    <row r="48" spans="1:144" s="266" customFormat="1"/>
    <row r="49" s="266" customFormat="1"/>
    <row r="50" s="266" customFormat="1"/>
    <row r="51" s="266" customFormat="1"/>
  </sheetData>
  <conditionalFormatting sqref="E41:E45">
    <cfRule type="expression" priority="8" stopIfTrue="1">
      <formula>"'=residuo((fila();2)"</formula>
    </cfRule>
  </conditionalFormatting>
  <conditionalFormatting sqref="F41:F45">
    <cfRule type="expression" priority="7" stopIfTrue="1">
      <formula>"'=residuo((fila();2)"</formula>
    </cfRule>
  </conditionalFormatting>
  <conditionalFormatting sqref="L41:L45">
    <cfRule type="expression" priority="4" stopIfTrue="1">
      <formula>"'=residuo((fila();2)"</formula>
    </cfRule>
  </conditionalFormatting>
  <conditionalFormatting sqref="M41:M45">
    <cfRule type="expression" priority="3" stopIfTrue="1">
      <formula>"'=residuo((fila();2)"</formula>
    </cfRule>
  </conditionalFormatting>
  <conditionalFormatting sqref="I41:I45">
    <cfRule type="expression" priority="2" stopIfTrue="1">
      <formula>"'=residuo((fila();2)"</formula>
    </cfRule>
  </conditionalFormatting>
  <conditionalFormatting sqref="J41:J45">
    <cfRule type="expression" priority="1" stopIfTrue="1">
      <formula>"'=residuo((fila();2)"</formula>
    </cfRule>
  </conditionalFormatting>
  <hyperlinks>
    <hyperlink ref="L5" location="ÍNDICE!A1" display="INDICE&gt;&gt;"/>
  </hyperlinks>
  <pageMargins left="0.7" right="0.7" top="0.75" bottom="0.75" header="0.3" footer="0.3"/>
  <pageSetup paperSize="9" scale="96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57"/>
  <sheetViews>
    <sheetView showGridLines="0" zoomScale="80" zoomScaleNormal="80" zoomScaleSheetLayoutView="80" workbookViewId="0">
      <selection activeCell="I5" sqref="I5"/>
    </sheetView>
  </sheetViews>
  <sheetFormatPr baseColWidth="10" defaultColWidth="11.42578125" defaultRowHeight="14.25"/>
  <cols>
    <col min="1" max="1" width="39" style="1" customWidth="1"/>
    <col min="2" max="2" width="14.7109375" style="1" bestFit="1" customWidth="1"/>
    <col min="3" max="3" width="12.7109375" style="1" customWidth="1"/>
    <col min="4" max="4" width="13.7109375" style="1" customWidth="1"/>
    <col min="5" max="5" width="12.42578125" style="1" customWidth="1"/>
    <col min="6" max="6" width="11.42578125" style="1"/>
    <col min="7" max="7" width="13.42578125" style="1" customWidth="1"/>
    <col min="8" max="8" width="12.5703125" style="1" customWidth="1"/>
    <col min="9" max="9" width="11.42578125" style="1"/>
    <col min="10" max="10" width="12.85546875" style="1" customWidth="1"/>
    <col min="11" max="11" width="12.5703125" style="1" customWidth="1"/>
    <col min="12" max="16384" width="11.42578125" style="1"/>
  </cols>
  <sheetData>
    <row r="5" spans="9:9" ht="15">
      <c r="I5" s="60" t="s">
        <v>172</v>
      </c>
    </row>
    <row r="34" spans="1:3" ht="19.149999999999999" customHeight="1">
      <c r="A34" s="70"/>
      <c r="B34" s="62"/>
      <c r="C34" s="62"/>
    </row>
    <row r="35" spans="1:3">
      <c r="A35" s="62"/>
      <c r="B35" s="62"/>
      <c r="C35" s="62"/>
    </row>
    <row r="36" spans="1:3">
      <c r="A36" s="62"/>
      <c r="B36" s="62"/>
      <c r="C36" s="62"/>
    </row>
    <row r="37" spans="1:3" s="96" customFormat="1">
      <c r="A37" s="119"/>
      <c r="B37" s="119"/>
      <c r="C37" s="119"/>
    </row>
    <row r="38" spans="1:3" s="119" customFormat="1"/>
    <row r="39" spans="1:3" s="119" customFormat="1"/>
    <row r="40" spans="1:3" s="119" customFormat="1"/>
    <row r="41" spans="1:3" s="96" customFormat="1"/>
    <row r="42" spans="1:3" s="97" customFormat="1" ht="15">
      <c r="A42" s="97" t="s">
        <v>86</v>
      </c>
    </row>
    <row r="43" spans="1:3" s="97" customFormat="1" ht="15">
      <c r="A43" s="97" t="s">
        <v>87</v>
      </c>
    </row>
    <row r="44" spans="1:3" s="97" customFormat="1" ht="15">
      <c r="A44" s="97" t="s">
        <v>88</v>
      </c>
      <c r="B44" s="97" t="s">
        <v>33</v>
      </c>
      <c r="C44" s="97" t="s">
        <v>273</v>
      </c>
    </row>
    <row r="45" spans="1:3" s="96" customFormat="1">
      <c r="A45" s="273">
        <v>2008</v>
      </c>
      <c r="B45" s="274">
        <v>19664</v>
      </c>
    </row>
    <row r="46" spans="1:3" s="96" customFormat="1">
      <c r="A46" s="273">
        <v>2009</v>
      </c>
      <c r="B46" s="274">
        <v>21528</v>
      </c>
    </row>
    <row r="47" spans="1:3" s="96" customFormat="1">
      <c r="A47" s="273">
        <v>2010</v>
      </c>
      <c r="B47" s="274">
        <v>25588</v>
      </c>
    </row>
    <row r="48" spans="1:3" s="96" customFormat="1">
      <c r="A48" s="273">
        <v>2011</v>
      </c>
      <c r="B48" s="274">
        <v>24626</v>
      </c>
    </row>
    <row r="49" spans="1:3" s="96" customFormat="1">
      <c r="A49" s="273">
        <v>2012</v>
      </c>
      <c r="B49" s="274">
        <v>23842</v>
      </c>
    </row>
    <row r="50" spans="1:3" s="96" customFormat="1">
      <c r="A50" s="273">
        <v>2013</v>
      </c>
      <c r="B50" s="274">
        <v>28169</v>
      </c>
    </row>
    <row r="51" spans="1:3" s="96" customFormat="1">
      <c r="A51" s="273">
        <v>2014</v>
      </c>
      <c r="B51" s="274">
        <v>38658</v>
      </c>
    </row>
    <row r="52" spans="1:3" s="96" customFormat="1">
      <c r="A52" s="273">
        <v>2015</v>
      </c>
      <c r="B52" s="274">
        <v>35706</v>
      </c>
      <c r="C52" s="275">
        <f>B52/B51-1</f>
        <v>-7.6361943194164228E-2</v>
      </c>
    </row>
    <row r="53" spans="1:3" s="96" customFormat="1">
      <c r="A53" s="273">
        <v>2016</v>
      </c>
      <c r="B53" s="274">
        <v>30269</v>
      </c>
      <c r="C53" s="275">
        <f>B53/B52-1</f>
        <v>-0.15227132694785195</v>
      </c>
    </row>
    <row r="54" spans="1:3" s="96" customFormat="1"/>
    <row r="55" spans="1:3" s="96" customFormat="1"/>
    <row r="56" spans="1:3" s="93" customFormat="1"/>
    <row r="57" spans="1:3" s="93" customFormat="1"/>
  </sheetData>
  <hyperlinks>
    <hyperlink ref="I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133"/>
  <sheetViews>
    <sheetView showGridLines="0" zoomScale="80" zoomScaleNormal="80" zoomScaleSheetLayoutView="80" workbookViewId="0">
      <selection activeCell="J5" sqref="J5"/>
    </sheetView>
  </sheetViews>
  <sheetFormatPr baseColWidth="10" defaultColWidth="15" defaultRowHeight="15"/>
  <cols>
    <col min="1" max="1" width="39.28515625" style="9" customWidth="1"/>
    <col min="2" max="2" width="10.5703125" style="10" customWidth="1"/>
    <col min="3" max="8" width="11.7109375" style="9" customWidth="1"/>
    <col min="9" max="9" width="4.5703125" style="9" customWidth="1"/>
    <col min="10" max="10" width="11.7109375" style="9" customWidth="1"/>
    <col min="11" max="11" width="16" style="9" customWidth="1"/>
    <col min="12" max="12" width="12.7109375" style="9" customWidth="1"/>
    <col min="13" max="13" width="14.85546875" style="9" customWidth="1"/>
    <col min="14" max="14" width="15.140625" style="9" customWidth="1"/>
    <col min="15" max="16" width="15" style="8"/>
    <col min="17" max="16384" width="15" style="9"/>
  </cols>
  <sheetData>
    <row r="5" spans="10:10">
      <c r="J5" s="60" t="s">
        <v>172</v>
      </c>
    </row>
    <row r="38" spans="1:16" s="17" customFormat="1">
      <c r="B38" s="29"/>
      <c r="O38" s="28"/>
      <c r="P38" s="28"/>
    </row>
    <row r="39" spans="1:16" s="17" customFormat="1" ht="48.75" customHeight="1"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4"/>
      <c r="P39" s="28"/>
    </row>
    <row r="40" spans="1:16" s="101" customFormat="1">
      <c r="B40" s="102">
        <f>SUM(B42:B48)</f>
        <v>30269</v>
      </c>
      <c r="C40" s="276">
        <f>SUM(C42:C48)</f>
        <v>1</v>
      </c>
      <c r="O40" s="100"/>
      <c r="P40" s="100"/>
    </row>
    <row r="41" spans="1:16" s="101" customFormat="1">
      <c r="A41" s="102" t="s">
        <v>146</v>
      </c>
      <c r="B41" s="102" t="s">
        <v>33</v>
      </c>
      <c r="C41" s="277" t="s">
        <v>34</v>
      </c>
      <c r="O41" s="100"/>
      <c r="P41" s="100"/>
    </row>
    <row r="42" spans="1:16" s="101" customFormat="1" ht="14.25">
      <c r="A42" s="101" t="s">
        <v>21</v>
      </c>
      <c r="B42" s="101">
        <f>B54</f>
        <v>10777</v>
      </c>
      <c r="C42" s="278">
        <f>B42/$B$40</f>
        <v>0.35604083385642077</v>
      </c>
      <c r="D42" s="103"/>
      <c r="O42" s="100"/>
      <c r="P42" s="100"/>
    </row>
    <row r="43" spans="1:16" s="101" customFormat="1" ht="14.25">
      <c r="A43" s="101" t="s">
        <v>14</v>
      </c>
      <c r="B43" s="101">
        <f>B55</f>
        <v>7899</v>
      </c>
      <c r="C43" s="278">
        <f>B43/$B$40</f>
        <v>0.26096005814529716</v>
      </c>
      <c r="D43" s="103"/>
      <c r="O43" s="100"/>
      <c r="P43" s="100"/>
    </row>
    <row r="44" spans="1:16" s="101" customFormat="1" ht="14.25">
      <c r="A44" s="101" t="s">
        <v>15</v>
      </c>
      <c r="B44" s="101">
        <f>B56</f>
        <v>1536</v>
      </c>
      <c r="C44" s="278">
        <f>B44/$B$40</f>
        <v>5.0744986619974231E-2</v>
      </c>
      <c r="D44" s="103"/>
      <c r="O44" s="100"/>
      <c r="P44" s="100"/>
    </row>
    <row r="45" spans="1:16" s="101" customFormat="1" ht="14.25">
      <c r="A45" s="101" t="s">
        <v>23</v>
      </c>
      <c r="B45" s="101">
        <f>B57</f>
        <v>1439</v>
      </c>
      <c r="C45" s="278">
        <f>B45/$B$40</f>
        <v>4.7540387855561798E-2</v>
      </c>
      <c r="D45" s="103"/>
      <c r="O45" s="100"/>
      <c r="P45" s="100"/>
    </row>
    <row r="46" spans="1:16" s="101" customFormat="1" ht="14.25">
      <c r="A46" s="101" t="s">
        <v>64</v>
      </c>
      <c r="B46" s="101">
        <f>B58</f>
        <v>1311</v>
      </c>
      <c r="C46" s="278">
        <f t="shared" ref="C46:C48" si="0">B46/$B$40</f>
        <v>4.3311638970563941E-2</v>
      </c>
      <c r="D46" s="103"/>
      <c r="O46" s="100"/>
      <c r="P46" s="100"/>
    </row>
    <row r="47" spans="1:16" s="101" customFormat="1" ht="14.25">
      <c r="A47" s="101" t="s">
        <v>16</v>
      </c>
      <c r="B47" s="101">
        <f>B60</f>
        <v>1036</v>
      </c>
      <c r="C47" s="278">
        <f t="shared" si="0"/>
        <v>3.422643628795137E-2</v>
      </c>
      <c r="D47" s="103"/>
      <c r="O47" s="100"/>
      <c r="P47" s="100"/>
    </row>
    <row r="48" spans="1:16" s="101" customFormat="1" ht="14.25">
      <c r="A48" s="101" t="s">
        <v>242</v>
      </c>
      <c r="B48" s="101">
        <v>6271</v>
      </c>
      <c r="C48" s="278">
        <f t="shared" si="0"/>
        <v>0.20717565826423073</v>
      </c>
      <c r="D48" s="103"/>
      <c r="O48" s="100"/>
      <c r="P48" s="100"/>
    </row>
    <row r="49" spans="1:16" s="101" customFormat="1">
      <c r="B49" s="102"/>
      <c r="O49" s="100"/>
      <c r="P49" s="100"/>
    </row>
    <row r="50" spans="1:16" s="101" customFormat="1">
      <c r="B50" s="102"/>
      <c r="O50" s="100"/>
      <c r="P50" s="100"/>
    </row>
    <row r="51" spans="1:16" s="101" customFormat="1">
      <c r="B51" s="102"/>
      <c r="O51" s="100"/>
      <c r="P51" s="100"/>
    </row>
    <row r="52" spans="1:16" s="17" customFormat="1">
      <c r="A52" s="101"/>
      <c r="B52" s="102"/>
      <c r="C52" s="101"/>
      <c r="O52" s="28"/>
      <c r="P52" s="28"/>
    </row>
    <row r="53" spans="1:16" s="17" customFormat="1">
      <c r="A53" s="102" t="s">
        <v>306</v>
      </c>
      <c r="B53" s="102">
        <v>30269</v>
      </c>
      <c r="C53" s="101"/>
      <c r="O53" s="28"/>
      <c r="P53" s="28"/>
    </row>
    <row r="54" spans="1:16" s="17" customFormat="1" ht="14.25">
      <c r="A54" s="101" t="s">
        <v>21</v>
      </c>
      <c r="B54" s="101">
        <v>10777</v>
      </c>
      <c r="C54" s="101"/>
      <c r="O54" s="28"/>
      <c r="P54" s="28"/>
    </row>
    <row r="55" spans="1:16" s="17" customFormat="1" ht="14.25">
      <c r="A55" s="101" t="s">
        <v>14</v>
      </c>
      <c r="B55" s="101">
        <v>7899</v>
      </c>
      <c r="C55" s="101"/>
      <c r="O55" s="28"/>
      <c r="P55" s="28"/>
    </row>
    <row r="56" spans="1:16" s="17" customFormat="1" ht="14.25">
      <c r="A56" s="101" t="s">
        <v>15</v>
      </c>
      <c r="B56" s="101">
        <v>1536</v>
      </c>
      <c r="C56" s="101"/>
      <c r="O56" s="28"/>
      <c r="P56" s="28"/>
    </row>
    <row r="57" spans="1:16" s="17" customFormat="1" ht="14.25">
      <c r="A57" s="101" t="s">
        <v>23</v>
      </c>
      <c r="B57" s="101">
        <v>1439</v>
      </c>
      <c r="C57" s="101"/>
      <c r="O57" s="28"/>
      <c r="P57" s="28"/>
    </row>
    <row r="58" spans="1:16" s="17" customFormat="1" ht="14.25">
      <c r="A58" s="101" t="s">
        <v>5</v>
      </c>
      <c r="B58" s="101">
        <v>1311</v>
      </c>
      <c r="C58" s="101"/>
      <c r="O58" s="28"/>
      <c r="P58" s="28"/>
    </row>
    <row r="59" spans="1:16" s="17" customFormat="1" ht="14.25">
      <c r="A59" s="101" t="s">
        <v>221</v>
      </c>
      <c r="B59" s="101">
        <v>1062</v>
      </c>
      <c r="C59" s="101"/>
      <c r="O59" s="28"/>
      <c r="P59" s="28"/>
    </row>
    <row r="60" spans="1:16" s="17" customFormat="1" ht="14.25">
      <c r="A60" s="101" t="s">
        <v>220</v>
      </c>
      <c r="B60" s="101">
        <v>1036</v>
      </c>
      <c r="C60" s="101"/>
      <c r="O60" s="28"/>
      <c r="P60" s="28"/>
    </row>
    <row r="61" spans="1:16" s="17" customFormat="1" ht="14.25">
      <c r="A61" s="101" t="s">
        <v>11</v>
      </c>
      <c r="B61" s="101">
        <v>828</v>
      </c>
      <c r="C61" s="101"/>
      <c r="O61" s="28"/>
      <c r="P61" s="28"/>
    </row>
    <row r="62" spans="1:16" s="17" customFormat="1" ht="14.25">
      <c r="A62" s="101" t="s">
        <v>305</v>
      </c>
      <c r="B62" s="101">
        <v>792</v>
      </c>
      <c r="C62" s="101"/>
      <c r="O62" s="28"/>
      <c r="P62" s="28"/>
    </row>
    <row r="63" spans="1:16" s="17" customFormat="1" ht="14.25">
      <c r="A63" s="101" t="s">
        <v>9</v>
      </c>
      <c r="B63" s="101">
        <v>743</v>
      </c>
      <c r="C63" s="101"/>
      <c r="O63" s="28"/>
      <c r="P63" s="28"/>
    </row>
    <row r="64" spans="1:16" s="17" customFormat="1" ht="14.25">
      <c r="A64" s="101" t="s">
        <v>48</v>
      </c>
      <c r="B64" s="101">
        <v>560</v>
      </c>
      <c r="C64" s="101"/>
      <c r="O64" s="28"/>
      <c r="P64" s="28"/>
    </row>
    <row r="65" spans="1:16" s="17" customFormat="1" ht="14.25">
      <c r="A65" s="101" t="s">
        <v>175</v>
      </c>
      <c r="B65" s="101">
        <v>464</v>
      </c>
      <c r="C65" s="101"/>
      <c r="O65" s="28"/>
      <c r="P65" s="28"/>
    </row>
    <row r="66" spans="1:16" s="17" customFormat="1" ht="14.25">
      <c r="A66" s="101" t="s">
        <v>10</v>
      </c>
      <c r="B66" s="101">
        <v>427</v>
      </c>
      <c r="C66" s="101"/>
      <c r="O66" s="28"/>
      <c r="P66" s="28"/>
    </row>
    <row r="67" spans="1:16" s="17" customFormat="1" ht="14.25">
      <c r="A67" s="101" t="s">
        <v>12</v>
      </c>
      <c r="B67" s="101">
        <v>293</v>
      </c>
      <c r="C67" s="101"/>
      <c r="O67" s="28"/>
      <c r="P67" s="28"/>
    </row>
    <row r="68" spans="1:16" s="17" customFormat="1" ht="14.25">
      <c r="A68" s="101" t="s">
        <v>7</v>
      </c>
      <c r="B68" s="101">
        <v>218</v>
      </c>
      <c r="C68" s="101"/>
      <c r="O68" s="28"/>
      <c r="P68" s="28"/>
    </row>
    <row r="69" spans="1:16" s="17" customFormat="1" ht="14.25">
      <c r="A69" s="101" t="s">
        <v>265</v>
      </c>
      <c r="B69" s="101">
        <v>193</v>
      </c>
      <c r="C69" s="101"/>
      <c r="O69" s="28"/>
      <c r="P69" s="28"/>
    </row>
    <row r="70" spans="1:16" s="17" customFormat="1" ht="14.25">
      <c r="A70" s="101" t="s">
        <v>173</v>
      </c>
      <c r="B70" s="101">
        <v>156</v>
      </c>
      <c r="C70" s="101"/>
      <c r="O70" s="28"/>
      <c r="P70" s="28"/>
    </row>
    <row r="71" spans="1:16" s="17" customFormat="1" ht="14.25">
      <c r="A71" s="101" t="s">
        <v>8</v>
      </c>
      <c r="B71" s="101">
        <v>131</v>
      </c>
      <c r="C71" s="101"/>
      <c r="O71" s="28"/>
      <c r="P71" s="28"/>
    </row>
    <row r="72" spans="1:16" s="17" customFormat="1" ht="14.25">
      <c r="A72" s="101" t="s">
        <v>18</v>
      </c>
      <c r="B72" s="101">
        <v>115</v>
      </c>
      <c r="C72" s="101"/>
      <c r="O72" s="28"/>
      <c r="P72" s="28"/>
    </row>
    <row r="73" spans="1:16" s="17" customFormat="1" ht="14.25">
      <c r="A73" s="101" t="s">
        <v>24</v>
      </c>
      <c r="B73" s="101">
        <v>101</v>
      </c>
      <c r="C73" s="101"/>
      <c r="O73" s="28"/>
      <c r="P73" s="28"/>
    </row>
    <row r="74" spans="1:16" s="17" customFormat="1" ht="14.25">
      <c r="A74" s="101" t="s">
        <v>304</v>
      </c>
      <c r="B74" s="101">
        <v>72</v>
      </c>
      <c r="C74" s="101"/>
      <c r="O74" s="28"/>
      <c r="P74" s="28"/>
    </row>
    <row r="75" spans="1:16" s="17" customFormat="1" ht="14.25">
      <c r="A75" s="101" t="s">
        <v>20</v>
      </c>
      <c r="B75" s="101">
        <v>68</v>
      </c>
      <c r="C75" s="101"/>
      <c r="O75" s="28"/>
      <c r="P75" s="28"/>
    </row>
    <row r="76" spans="1:16" s="17" customFormat="1" ht="14.25">
      <c r="A76" s="101" t="s">
        <v>19</v>
      </c>
      <c r="B76" s="101">
        <v>44</v>
      </c>
      <c r="C76" s="101"/>
      <c r="O76" s="28"/>
      <c r="P76" s="28"/>
    </row>
    <row r="77" spans="1:16" s="17" customFormat="1" ht="14.25">
      <c r="A77" s="101" t="s">
        <v>266</v>
      </c>
      <c r="B77" s="101">
        <v>4</v>
      </c>
      <c r="C77" s="101"/>
      <c r="O77" s="28"/>
      <c r="P77" s="28"/>
    </row>
    <row r="78" spans="1:16" s="17" customFormat="1">
      <c r="B78" s="29"/>
      <c r="O78" s="28"/>
      <c r="P78" s="28"/>
    </row>
    <row r="79" spans="1:16" s="17" customFormat="1">
      <c r="B79" s="29"/>
      <c r="O79" s="28"/>
      <c r="P79" s="28"/>
    </row>
    <row r="80" spans="1:16" s="17" customFormat="1">
      <c r="B80" s="29"/>
      <c r="O80" s="28"/>
      <c r="P80" s="28"/>
    </row>
    <row r="81" spans="2:16" s="17" customFormat="1">
      <c r="B81" s="29"/>
      <c r="O81" s="28"/>
      <c r="P81" s="28"/>
    </row>
    <row r="82" spans="2:16" s="17" customFormat="1">
      <c r="B82" s="29"/>
      <c r="O82" s="28"/>
      <c r="P82" s="28"/>
    </row>
    <row r="83" spans="2:16" s="17" customFormat="1">
      <c r="B83" s="29"/>
      <c r="O83" s="28"/>
      <c r="P83" s="28"/>
    </row>
    <row r="84" spans="2:16" s="17" customFormat="1">
      <c r="B84" s="29"/>
      <c r="O84" s="28"/>
      <c r="P84" s="28"/>
    </row>
    <row r="85" spans="2:16" s="17" customFormat="1">
      <c r="B85" s="29"/>
      <c r="O85" s="28"/>
      <c r="P85" s="28"/>
    </row>
    <row r="86" spans="2:16" s="17" customFormat="1">
      <c r="B86" s="29"/>
      <c r="O86" s="28"/>
      <c r="P86" s="28"/>
    </row>
    <row r="87" spans="2:16" s="17" customFormat="1">
      <c r="B87" s="29"/>
      <c r="O87" s="28"/>
      <c r="P87" s="28"/>
    </row>
    <row r="88" spans="2:16" s="17" customFormat="1">
      <c r="B88" s="29"/>
      <c r="O88" s="28"/>
      <c r="P88" s="28"/>
    </row>
    <row r="89" spans="2:16" s="17" customFormat="1">
      <c r="B89" s="29"/>
      <c r="O89" s="28"/>
      <c r="P89" s="28"/>
    </row>
    <row r="90" spans="2:16" s="17" customFormat="1">
      <c r="B90" s="29"/>
      <c r="O90" s="28"/>
      <c r="P90" s="28"/>
    </row>
    <row r="91" spans="2:16" s="17" customFormat="1">
      <c r="B91" s="29"/>
      <c r="O91" s="28"/>
      <c r="P91" s="28"/>
    </row>
    <row r="92" spans="2:16" s="17" customFormat="1">
      <c r="B92" s="29"/>
      <c r="O92" s="28"/>
      <c r="P92" s="28"/>
    </row>
    <row r="93" spans="2:16" s="17" customFormat="1">
      <c r="B93" s="29"/>
      <c r="O93" s="28"/>
      <c r="P93" s="28"/>
    </row>
    <row r="94" spans="2:16" s="17" customFormat="1">
      <c r="B94" s="29"/>
      <c r="O94" s="28"/>
      <c r="P94" s="28"/>
    </row>
    <row r="95" spans="2:16" s="17" customFormat="1">
      <c r="B95" s="29"/>
      <c r="O95" s="28"/>
      <c r="P95" s="28"/>
    </row>
    <row r="96" spans="2:16" s="17" customFormat="1">
      <c r="B96" s="29"/>
      <c r="O96" s="28"/>
      <c r="P96" s="28"/>
    </row>
    <row r="97" spans="2:16" s="17" customFormat="1">
      <c r="B97" s="29"/>
      <c r="O97" s="28"/>
      <c r="P97" s="28"/>
    </row>
    <row r="98" spans="2:16" s="17" customFormat="1">
      <c r="B98" s="29"/>
      <c r="O98" s="28"/>
      <c r="P98" s="28"/>
    </row>
    <row r="99" spans="2:16" s="17" customFormat="1">
      <c r="B99" s="29"/>
      <c r="O99" s="28"/>
      <c r="P99" s="28"/>
    </row>
    <row r="100" spans="2:16" s="17" customFormat="1">
      <c r="B100" s="29"/>
      <c r="O100" s="28"/>
      <c r="P100" s="28"/>
    </row>
    <row r="101" spans="2:16" s="17" customFormat="1">
      <c r="B101" s="29"/>
      <c r="O101" s="28"/>
      <c r="P101" s="28"/>
    </row>
    <row r="102" spans="2:16" s="17" customFormat="1">
      <c r="B102" s="29"/>
      <c r="O102" s="28"/>
      <c r="P102" s="28"/>
    </row>
    <row r="103" spans="2:16" s="17" customFormat="1">
      <c r="B103" s="29"/>
      <c r="O103" s="28"/>
      <c r="P103" s="28"/>
    </row>
    <row r="104" spans="2:16" s="17" customFormat="1">
      <c r="B104" s="29"/>
      <c r="O104" s="28"/>
      <c r="P104" s="28"/>
    </row>
    <row r="105" spans="2:16" s="17" customFormat="1">
      <c r="B105" s="29"/>
      <c r="O105" s="28"/>
      <c r="P105" s="28"/>
    </row>
    <row r="106" spans="2:16" s="17" customFormat="1">
      <c r="B106" s="29"/>
      <c r="O106" s="28"/>
      <c r="P106" s="28"/>
    </row>
    <row r="107" spans="2:16" s="17" customFormat="1">
      <c r="B107" s="29"/>
      <c r="O107" s="28"/>
      <c r="P107" s="28"/>
    </row>
    <row r="108" spans="2:16" s="17" customFormat="1">
      <c r="B108" s="29"/>
      <c r="O108" s="28"/>
      <c r="P108" s="28"/>
    </row>
    <row r="109" spans="2:16" s="17" customFormat="1">
      <c r="B109" s="29"/>
      <c r="O109" s="28"/>
      <c r="P109" s="28"/>
    </row>
    <row r="110" spans="2:16" s="17" customFormat="1">
      <c r="B110" s="29"/>
      <c r="O110" s="28"/>
      <c r="P110" s="28"/>
    </row>
    <row r="111" spans="2:16" s="17" customFormat="1">
      <c r="B111" s="29"/>
      <c r="O111" s="28"/>
      <c r="P111" s="28"/>
    </row>
    <row r="112" spans="2:16" s="17" customFormat="1">
      <c r="B112" s="29"/>
      <c r="O112" s="28"/>
      <c r="P112" s="28"/>
    </row>
    <row r="113" spans="2:16" s="17" customFormat="1">
      <c r="B113" s="29"/>
      <c r="O113" s="28"/>
      <c r="P113" s="28"/>
    </row>
    <row r="114" spans="2:16" s="17" customFormat="1">
      <c r="B114" s="29"/>
      <c r="O114" s="28"/>
      <c r="P114" s="28"/>
    </row>
    <row r="115" spans="2:16" s="17" customFormat="1">
      <c r="B115" s="29"/>
      <c r="O115" s="28"/>
      <c r="P115" s="28"/>
    </row>
    <row r="116" spans="2:16" s="17" customFormat="1">
      <c r="B116" s="29"/>
      <c r="O116" s="28"/>
      <c r="P116" s="28"/>
    </row>
    <row r="117" spans="2:16" s="17" customFormat="1">
      <c r="B117" s="29"/>
      <c r="O117" s="28"/>
      <c r="P117" s="28"/>
    </row>
    <row r="118" spans="2:16" s="17" customFormat="1">
      <c r="B118" s="29"/>
      <c r="O118" s="28"/>
      <c r="P118" s="28"/>
    </row>
    <row r="119" spans="2:16" s="17" customFormat="1">
      <c r="B119" s="29"/>
      <c r="O119" s="28"/>
      <c r="P119" s="28"/>
    </row>
    <row r="120" spans="2:16" s="17" customFormat="1">
      <c r="B120" s="29"/>
      <c r="O120" s="28"/>
      <c r="P120" s="28"/>
    </row>
    <row r="121" spans="2:16" s="17" customFormat="1">
      <c r="B121" s="29"/>
      <c r="O121" s="28"/>
      <c r="P121" s="28"/>
    </row>
    <row r="122" spans="2:16" s="17" customFormat="1">
      <c r="B122" s="29"/>
      <c r="O122" s="28"/>
      <c r="P122" s="28"/>
    </row>
    <row r="123" spans="2:16" s="17" customFormat="1">
      <c r="B123" s="29"/>
      <c r="O123" s="28"/>
      <c r="P123" s="28"/>
    </row>
    <row r="124" spans="2:16" s="17" customFormat="1">
      <c r="B124" s="29"/>
      <c r="O124" s="28"/>
      <c r="P124" s="28"/>
    </row>
    <row r="125" spans="2:16" s="17" customFormat="1">
      <c r="B125" s="29"/>
      <c r="O125" s="28"/>
      <c r="P125" s="28"/>
    </row>
    <row r="126" spans="2:16" s="17" customFormat="1">
      <c r="B126" s="29"/>
      <c r="O126" s="28"/>
      <c r="P126" s="28"/>
    </row>
    <row r="127" spans="2:16" s="17" customFormat="1">
      <c r="B127" s="29"/>
      <c r="O127" s="28"/>
      <c r="P127" s="28"/>
    </row>
    <row r="128" spans="2:16" s="17" customFormat="1">
      <c r="B128" s="29"/>
      <c r="O128" s="28"/>
      <c r="P128" s="28"/>
    </row>
    <row r="129" spans="2:16" s="17" customFormat="1">
      <c r="B129" s="29"/>
      <c r="O129" s="28"/>
      <c r="P129" s="28"/>
    </row>
    <row r="130" spans="2:16" s="17" customFormat="1">
      <c r="B130" s="29"/>
      <c r="O130" s="28"/>
      <c r="P130" s="28"/>
    </row>
    <row r="131" spans="2:16" s="17" customFormat="1">
      <c r="B131" s="29"/>
      <c r="O131" s="28"/>
      <c r="P131" s="28"/>
    </row>
    <row r="132" spans="2:16" s="17" customFormat="1">
      <c r="B132" s="29"/>
      <c r="O132" s="28"/>
      <c r="P132" s="28"/>
    </row>
    <row r="133" spans="2:16" s="17" customFormat="1">
      <c r="B133" s="29"/>
      <c r="O133" s="28"/>
      <c r="P133" s="28"/>
    </row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zoomScale="80" zoomScaleNormal="80" zoomScaleSheetLayoutView="80" workbookViewId="0">
      <selection activeCell="J2" sqref="J2"/>
    </sheetView>
  </sheetViews>
  <sheetFormatPr baseColWidth="10" defaultColWidth="15" defaultRowHeight="15"/>
  <cols>
    <col min="1" max="1" width="39.28515625" style="9" customWidth="1"/>
    <col min="2" max="2" width="10.5703125" style="10" customWidth="1"/>
    <col min="3" max="8" width="11.7109375" style="9" customWidth="1"/>
    <col min="9" max="9" width="7.28515625" style="9" customWidth="1"/>
    <col min="10" max="10" width="11.7109375" style="9" customWidth="1"/>
    <col min="11" max="11" width="16" style="9" customWidth="1"/>
    <col min="12" max="12" width="12.7109375" style="9" customWidth="1"/>
    <col min="13" max="13" width="14.85546875" style="9" customWidth="1"/>
    <col min="14" max="14" width="15.140625" style="9" customWidth="1"/>
    <col min="15" max="16" width="15" style="8"/>
    <col min="17" max="16384" width="15" style="9"/>
  </cols>
  <sheetData>
    <row r="1" spans="1:16" ht="48.75" customHeight="1">
      <c r="A1" s="5"/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</row>
    <row r="2" spans="1:16" ht="48.75" customHeight="1">
      <c r="A2" s="5"/>
      <c r="B2" s="6"/>
      <c r="C2" s="5"/>
      <c r="D2" s="5"/>
      <c r="E2" s="5"/>
      <c r="F2" s="5"/>
      <c r="G2" s="5"/>
      <c r="H2" s="5"/>
      <c r="I2" s="5"/>
      <c r="J2" s="60" t="s">
        <v>172</v>
      </c>
      <c r="K2" s="5"/>
      <c r="L2" s="5"/>
      <c r="M2" s="5"/>
      <c r="N2" s="5"/>
      <c r="O2" s="7"/>
    </row>
    <row r="3" spans="1:16" ht="48.75" customHeight="1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7"/>
    </row>
    <row r="4" spans="1:16" ht="48.75" customHeight="1">
      <c r="A4" s="5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/>
    </row>
    <row r="5" spans="1:16" ht="48.75" customHeight="1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</row>
    <row r="6" spans="1:16" ht="48.75" customHeight="1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</row>
    <row r="7" spans="1:16" ht="48.75" customHeight="1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</row>
    <row r="8" spans="1:16" ht="48.75" customHeight="1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</row>
    <row r="9" spans="1:16" ht="48.75" customHeight="1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7"/>
    </row>
    <row r="10" spans="1:16" ht="7.15" customHeight="1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7"/>
    </row>
    <row r="11" spans="1:16" ht="48.75" customHeight="1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1:16" ht="21" customHeight="1">
      <c r="A12" s="5"/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/>
    </row>
    <row r="13" spans="1:16" s="17" customFormat="1" ht="21" customHeight="1">
      <c r="A13" s="152"/>
      <c r="B13" s="153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4"/>
      <c r="P13" s="28"/>
    </row>
    <row r="14" spans="1:16" s="17" customFormat="1" ht="21" customHeight="1">
      <c r="A14" s="152"/>
      <c r="B14" s="153"/>
      <c r="C14" s="81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4"/>
      <c r="P14" s="28"/>
    </row>
    <row r="15" spans="1:16" s="17" customFormat="1" ht="21" customHeight="1">
      <c r="A15" s="543"/>
      <c r="B15" s="543"/>
      <c r="C15" s="543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  <c r="O15" s="154"/>
      <c r="P15" s="28"/>
    </row>
    <row r="16" spans="1:16" s="17" customFormat="1" ht="12.6" customHeight="1">
      <c r="A16" s="544"/>
      <c r="B16" s="544"/>
      <c r="C16" s="544"/>
      <c r="D16" s="544"/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154"/>
      <c r="P16" s="28"/>
    </row>
    <row r="17" spans="1:28" s="280" customFormat="1" ht="16.5" customHeight="1">
      <c r="A17" s="531" t="s">
        <v>50</v>
      </c>
      <c r="B17" s="531" t="s">
        <v>1</v>
      </c>
      <c r="C17" s="531" t="s">
        <v>51</v>
      </c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279"/>
    </row>
    <row r="18" spans="1:28" s="280" customFormat="1" ht="14.25" customHeight="1">
      <c r="A18" s="531"/>
      <c r="B18" s="531"/>
      <c r="C18" s="179" t="s">
        <v>52</v>
      </c>
      <c r="D18" s="179" t="s">
        <v>53</v>
      </c>
      <c r="E18" s="179" t="s">
        <v>54</v>
      </c>
      <c r="F18" s="179" t="s">
        <v>55</v>
      </c>
      <c r="G18" s="179" t="s">
        <v>56</v>
      </c>
      <c r="H18" s="179" t="s">
        <v>57</v>
      </c>
      <c r="I18" s="179" t="s">
        <v>58</v>
      </c>
      <c r="J18" s="179" t="s">
        <v>59</v>
      </c>
      <c r="K18" s="179" t="s">
        <v>60</v>
      </c>
      <c r="L18" s="179" t="s">
        <v>61</v>
      </c>
      <c r="M18" s="179" t="s">
        <v>62</v>
      </c>
      <c r="N18" s="179" t="s">
        <v>63</v>
      </c>
      <c r="O18" s="179" t="s">
        <v>307</v>
      </c>
    </row>
    <row r="19" spans="1:28" s="280" customFormat="1" ht="18" customHeight="1">
      <c r="A19" s="94" t="s">
        <v>1</v>
      </c>
      <c r="B19" s="281">
        <v>30269</v>
      </c>
      <c r="C19" s="281">
        <v>3044</v>
      </c>
      <c r="D19" s="281">
        <v>2679</v>
      </c>
      <c r="E19" s="281">
        <v>2513</v>
      </c>
      <c r="F19" s="281">
        <v>2453</v>
      </c>
      <c r="G19" s="281">
        <v>2425</v>
      </c>
      <c r="H19" s="281">
        <v>2359</v>
      </c>
      <c r="I19" s="281">
        <v>2559</v>
      </c>
      <c r="J19" s="281">
        <v>2396</v>
      </c>
      <c r="K19" s="281">
        <v>2165</v>
      </c>
      <c r="L19" s="281">
        <v>2451</v>
      </c>
      <c r="M19" s="281">
        <v>2399</v>
      </c>
      <c r="N19" s="281">
        <v>2826</v>
      </c>
      <c r="O19" s="282">
        <f>AVERAGE(C19:N19)</f>
        <v>2522.4166666666665</v>
      </c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</row>
    <row r="20" spans="1:28" s="288" customFormat="1" ht="18" customHeight="1">
      <c r="A20" s="94" t="s">
        <v>5</v>
      </c>
      <c r="B20" s="284">
        <v>1311</v>
      </c>
      <c r="C20" s="284">
        <v>123</v>
      </c>
      <c r="D20" s="284">
        <v>110</v>
      </c>
      <c r="E20" s="284">
        <v>102</v>
      </c>
      <c r="F20" s="284">
        <v>98</v>
      </c>
      <c r="G20" s="284">
        <v>127</v>
      </c>
      <c r="H20" s="284">
        <v>118</v>
      </c>
      <c r="I20" s="284">
        <v>94</v>
      </c>
      <c r="J20" s="284">
        <v>104</v>
      </c>
      <c r="K20" s="284">
        <v>93</v>
      </c>
      <c r="L20" s="284">
        <v>91</v>
      </c>
      <c r="M20" s="284">
        <v>129</v>
      </c>
      <c r="N20" s="284">
        <v>122</v>
      </c>
      <c r="O20" s="285"/>
      <c r="P20" s="286"/>
      <c r="Q20" s="287"/>
    </row>
    <row r="21" spans="1:28" s="288" customFormat="1" ht="18" customHeight="1">
      <c r="A21" s="94" t="s">
        <v>265</v>
      </c>
      <c r="B21" s="284">
        <v>193</v>
      </c>
      <c r="C21" s="284">
        <v>14</v>
      </c>
      <c r="D21" s="284">
        <v>21</v>
      </c>
      <c r="E21" s="284">
        <v>18</v>
      </c>
      <c r="F21" s="284">
        <v>10</v>
      </c>
      <c r="G21" s="284">
        <v>22</v>
      </c>
      <c r="H21" s="284">
        <v>16</v>
      </c>
      <c r="I21" s="284">
        <v>15</v>
      </c>
      <c r="J21" s="284">
        <v>14</v>
      </c>
      <c r="K21" s="284">
        <v>14</v>
      </c>
      <c r="L21" s="284">
        <v>23</v>
      </c>
      <c r="M21" s="284">
        <v>15</v>
      </c>
      <c r="N21" s="284">
        <v>11</v>
      </c>
      <c r="O21" s="289"/>
      <c r="P21" s="286"/>
      <c r="Q21" s="287"/>
    </row>
    <row r="22" spans="1:28" s="288" customFormat="1" ht="18" customHeight="1">
      <c r="A22" s="94" t="s">
        <v>7</v>
      </c>
      <c r="B22" s="284">
        <v>218</v>
      </c>
      <c r="C22" s="284">
        <v>32</v>
      </c>
      <c r="D22" s="284">
        <v>25</v>
      </c>
      <c r="E22" s="284">
        <v>20</v>
      </c>
      <c r="F22" s="284">
        <v>19</v>
      </c>
      <c r="G22" s="284">
        <v>23</v>
      </c>
      <c r="H22" s="284">
        <v>17</v>
      </c>
      <c r="I22" s="284">
        <v>16</v>
      </c>
      <c r="J22" s="284">
        <v>10</v>
      </c>
      <c r="K22" s="284">
        <v>16</v>
      </c>
      <c r="L22" s="284">
        <v>16</v>
      </c>
      <c r="M22" s="284">
        <v>11</v>
      </c>
      <c r="N22" s="284">
        <v>13</v>
      </c>
      <c r="O22" s="285"/>
      <c r="P22" s="286"/>
      <c r="Q22" s="287"/>
    </row>
    <row r="23" spans="1:28" s="288" customFormat="1" ht="18" customHeight="1">
      <c r="A23" s="94" t="s">
        <v>8</v>
      </c>
      <c r="B23" s="284">
        <v>131</v>
      </c>
      <c r="C23" s="284">
        <v>10</v>
      </c>
      <c r="D23" s="284">
        <v>10</v>
      </c>
      <c r="E23" s="284">
        <v>10</v>
      </c>
      <c r="F23" s="284">
        <v>14</v>
      </c>
      <c r="G23" s="284">
        <v>16</v>
      </c>
      <c r="H23" s="284">
        <v>11</v>
      </c>
      <c r="I23" s="284">
        <v>7</v>
      </c>
      <c r="J23" s="284">
        <v>15</v>
      </c>
      <c r="K23" s="284">
        <v>9</v>
      </c>
      <c r="L23" s="284">
        <v>7</v>
      </c>
      <c r="M23" s="284">
        <v>13</v>
      </c>
      <c r="N23" s="284">
        <v>9</v>
      </c>
      <c r="O23" s="285"/>
      <c r="P23" s="286"/>
      <c r="Q23" s="287"/>
    </row>
    <row r="24" spans="1:28" s="288" customFormat="1" ht="18" customHeight="1">
      <c r="A24" s="94" t="s">
        <v>10</v>
      </c>
      <c r="B24" s="284">
        <v>427</v>
      </c>
      <c r="C24" s="284">
        <v>33</v>
      </c>
      <c r="D24" s="284">
        <v>37</v>
      </c>
      <c r="E24" s="284">
        <v>48</v>
      </c>
      <c r="F24" s="284">
        <v>35</v>
      </c>
      <c r="G24" s="284">
        <v>18</v>
      </c>
      <c r="H24" s="284">
        <v>15</v>
      </c>
      <c r="I24" s="284">
        <v>29</v>
      </c>
      <c r="J24" s="284">
        <v>41</v>
      </c>
      <c r="K24" s="284">
        <v>38</v>
      </c>
      <c r="L24" s="284">
        <v>49</v>
      </c>
      <c r="M24" s="284">
        <v>39</v>
      </c>
      <c r="N24" s="284">
        <v>45</v>
      </c>
      <c r="O24" s="285"/>
      <c r="P24" s="286"/>
      <c r="Q24" s="287"/>
    </row>
    <row r="25" spans="1:28" s="288" customFormat="1" ht="18" customHeight="1">
      <c r="A25" s="94" t="s">
        <v>9</v>
      </c>
      <c r="B25" s="284">
        <v>743</v>
      </c>
      <c r="C25" s="284">
        <v>65</v>
      </c>
      <c r="D25" s="284">
        <v>71</v>
      </c>
      <c r="E25" s="284">
        <v>44</v>
      </c>
      <c r="F25" s="284">
        <v>74</v>
      </c>
      <c r="G25" s="284">
        <v>54</v>
      </c>
      <c r="H25" s="284">
        <v>70</v>
      </c>
      <c r="I25" s="284">
        <v>65</v>
      </c>
      <c r="J25" s="284">
        <v>58</v>
      </c>
      <c r="K25" s="284">
        <v>74</v>
      </c>
      <c r="L25" s="284">
        <v>51</v>
      </c>
      <c r="M25" s="284">
        <v>49</v>
      </c>
      <c r="N25" s="284">
        <v>68</v>
      </c>
      <c r="O25" s="285"/>
      <c r="P25" s="286"/>
      <c r="Q25" s="287"/>
    </row>
    <row r="26" spans="1:28" s="288" customFormat="1" ht="18" customHeight="1">
      <c r="A26" s="94" t="s">
        <v>11</v>
      </c>
      <c r="B26" s="284">
        <v>828</v>
      </c>
      <c r="C26" s="284">
        <v>88</v>
      </c>
      <c r="D26" s="284">
        <v>68</v>
      </c>
      <c r="E26" s="284">
        <v>63</v>
      </c>
      <c r="F26" s="284">
        <v>49</v>
      </c>
      <c r="G26" s="284">
        <v>64</v>
      </c>
      <c r="H26" s="284">
        <v>68</v>
      </c>
      <c r="I26" s="284">
        <v>71</v>
      </c>
      <c r="J26" s="284">
        <v>83</v>
      </c>
      <c r="K26" s="284">
        <v>47</v>
      </c>
      <c r="L26" s="284">
        <v>67</v>
      </c>
      <c r="M26" s="284">
        <v>69</v>
      </c>
      <c r="N26" s="284">
        <v>91</v>
      </c>
      <c r="O26" s="285"/>
      <c r="P26" s="286"/>
      <c r="Q26" s="287"/>
    </row>
    <row r="27" spans="1:28" s="288" customFormat="1" ht="18" customHeight="1">
      <c r="A27" s="94" t="s">
        <v>12</v>
      </c>
      <c r="B27" s="284">
        <v>293</v>
      </c>
      <c r="C27" s="284">
        <v>43</v>
      </c>
      <c r="D27" s="284">
        <v>42</v>
      </c>
      <c r="E27" s="284">
        <v>26</v>
      </c>
      <c r="F27" s="284">
        <v>14</v>
      </c>
      <c r="G27" s="284">
        <v>29</v>
      </c>
      <c r="H27" s="284">
        <v>16</v>
      </c>
      <c r="I27" s="284">
        <v>12</v>
      </c>
      <c r="J27" s="284">
        <v>22</v>
      </c>
      <c r="K27" s="284">
        <v>17</v>
      </c>
      <c r="L27" s="284">
        <v>20</v>
      </c>
      <c r="M27" s="284">
        <v>20</v>
      </c>
      <c r="N27" s="284">
        <v>32</v>
      </c>
      <c r="O27" s="285"/>
      <c r="P27" s="286"/>
      <c r="Q27" s="287"/>
    </row>
    <row r="28" spans="1:28" s="288" customFormat="1" ht="18" customHeight="1">
      <c r="A28" s="94" t="s">
        <v>14</v>
      </c>
      <c r="B28" s="284">
        <v>7899</v>
      </c>
      <c r="C28" s="284">
        <v>593</v>
      </c>
      <c r="D28" s="284">
        <v>511</v>
      </c>
      <c r="E28" s="284">
        <v>553</v>
      </c>
      <c r="F28" s="284">
        <v>532</v>
      </c>
      <c r="G28" s="284">
        <v>625</v>
      </c>
      <c r="H28" s="284">
        <v>695</v>
      </c>
      <c r="I28" s="284">
        <v>778</v>
      </c>
      <c r="J28" s="284">
        <v>778</v>
      </c>
      <c r="K28" s="284">
        <v>586</v>
      </c>
      <c r="L28" s="284">
        <v>733</v>
      </c>
      <c r="M28" s="284">
        <v>703</v>
      </c>
      <c r="N28" s="284">
        <v>812</v>
      </c>
      <c r="O28" s="285"/>
      <c r="P28" s="286"/>
      <c r="Q28" s="287"/>
    </row>
    <row r="29" spans="1:28" s="288" customFormat="1" ht="18" customHeight="1">
      <c r="A29" s="94" t="s">
        <v>15</v>
      </c>
      <c r="B29" s="284">
        <v>1536</v>
      </c>
      <c r="C29" s="284">
        <v>129</v>
      </c>
      <c r="D29" s="284">
        <v>127</v>
      </c>
      <c r="E29" s="284">
        <v>113</v>
      </c>
      <c r="F29" s="284">
        <v>112</v>
      </c>
      <c r="G29" s="284">
        <v>111</v>
      </c>
      <c r="H29" s="284">
        <v>117</v>
      </c>
      <c r="I29" s="284">
        <v>135</v>
      </c>
      <c r="J29" s="284">
        <v>105</v>
      </c>
      <c r="K29" s="284">
        <v>123</v>
      </c>
      <c r="L29" s="284">
        <v>129</v>
      </c>
      <c r="M29" s="284">
        <v>146</v>
      </c>
      <c r="N29" s="284">
        <v>189</v>
      </c>
      <c r="O29" s="285"/>
      <c r="P29" s="286"/>
      <c r="Q29" s="287"/>
    </row>
    <row r="30" spans="1:28" s="288" customFormat="1" ht="18" customHeight="1">
      <c r="A30" s="94" t="s">
        <v>48</v>
      </c>
      <c r="B30" s="284">
        <v>560</v>
      </c>
      <c r="C30" s="284">
        <v>47</v>
      </c>
      <c r="D30" s="284">
        <v>55</v>
      </c>
      <c r="E30" s="284">
        <v>43</v>
      </c>
      <c r="F30" s="284">
        <v>58</v>
      </c>
      <c r="G30" s="284">
        <v>45</v>
      </c>
      <c r="H30" s="284">
        <v>49</v>
      </c>
      <c r="I30" s="284">
        <v>49</v>
      </c>
      <c r="J30" s="284">
        <v>42</v>
      </c>
      <c r="K30" s="284">
        <v>42</v>
      </c>
      <c r="L30" s="284">
        <v>41</v>
      </c>
      <c r="M30" s="284">
        <v>39</v>
      </c>
      <c r="N30" s="284">
        <v>50</v>
      </c>
      <c r="O30" s="285"/>
      <c r="P30" s="286"/>
      <c r="Q30" s="287"/>
    </row>
    <row r="31" spans="1:28" s="288" customFormat="1" ht="18" customHeight="1">
      <c r="A31" s="94" t="s">
        <v>220</v>
      </c>
      <c r="B31" s="284">
        <v>1036</v>
      </c>
      <c r="C31" s="284">
        <v>109</v>
      </c>
      <c r="D31" s="284">
        <v>119</v>
      </c>
      <c r="E31" s="284">
        <v>110</v>
      </c>
      <c r="F31" s="284">
        <v>80</v>
      </c>
      <c r="G31" s="284">
        <v>117</v>
      </c>
      <c r="H31" s="284">
        <v>91</v>
      </c>
      <c r="I31" s="284">
        <v>83</v>
      </c>
      <c r="J31" s="284">
        <v>66</v>
      </c>
      <c r="K31" s="284">
        <v>53</v>
      </c>
      <c r="L31" s="284">
        <v>58</v>
      </c>
      <c r="M31" s="284">
        <v>65</v>
      </c>
      <c r="N31" s="284">
        <v>85</v>
      </c>
      <c r="O31" s="285"/>
      <c r="P31" s="286"/>
      <c r="Q31" s="287"/>
    </row>
    <row r="32" spans="1:28" s="288" customFormat="1" ht="18" customHeight="1">
      <c r="A32" s="94" t="s">
        <v>221</v>
      </c>
      <c r="B32" s="284">
        <v>1062</v>
      </c>
      <c r="C32" s="284">
        <v>126</v>
      </c>
      <c r="D32" s="284">
        <v>74</v>
      </c>
      <c r="E32" s="284">
        <v>56</v>
      </c>
      <c r="F32" s="284">
        <v>47</v>
      </c>
      <c r="G32" s="284">
        <v>68</v>
      </c>
      <c r="H32" s="284">
        <v>111</v>
      </c>
      <c r="I32" s="284">
        <v>95</v>
      </c>
      <c r="J32" s="284">
        <v>109</v>
      </c>
      <c r="K32" s="284">
        <v>77</v>
      </c>
      <c r="L32" s="284">
        <v>110</v>
      </c>
      <c r="M32" s="284">
        <v>94</v>
      </c>
      <c r="N32" s="284">
        <v>95</v>
      </c>
      <c r="O32" s="285"/>
      <c r="P32" s="286"/>
      <c r="Q32" s="287"/>
    </row>
    <row r="33" spans="1:17" s="288" customFormat="1" ht="18" customHeight="1">
      <c r="A33" s="94" t="s">
        <v>173</v>
      </c>
      <c r="B33" s="284">
        <v>156</v>
      </c>
      <c r="C33" s="284">
        <v>8</v>
      </c>
      <c r="D33" s="284">
        <v>10</v>
      </c>
      <c r="E33" s="284">
        <v>13</v>
      </c>
      <c r="F33" s="284">
        <v>11</v>
      </c>
      <c r="G33" s="284">
        <v>13</v>
      </c>
      <c r="H33" s="284">
        <v>17</v>
      </c>
      <c r="I33" s="284">
        <v>15</v>
      </c>
      <c r="J33" s="284">
        <v>14</v>
      </c>
      <c r="K33" s="284">
        <v>15</v>
      </c>
      <c r="L33" s="284">
        <v>12</v>
      </c>
      <c r="M33" s="284">
        <v>11</v>
      </c>
      <c r="N33" s="284">
        <v>17</v>
      </c>
      <c r="O33" s="285"/>
      <c r="P33" s="286"/>
      <c r="Q33" s="287"/>
    </row>
    <row r="34" spans="1:17" s="288" customFormat="1" ht="18" customHeight="1">
      <c r="A34" s="94" t="s">
        <v>18</v>
      </c>
      <c r="B34" s="284">
        <v>115</v>
      </c>
      <c r="C34" s="284">
        <v>14</v>
      </c>
      <c r="D34" s="284">
        <v>16</v>
      </c>
      <c r="E34" s="284">
        <v>11</v>
      </c>
      <c r="F34" s="284">
        <v>8</v>
      </c>
      <c r="G34" s="284">
        <v>12</v>
      </c>
      <c r="H34" s="284">
        <v>8</v>
      </c>
      <c r="I34" s="284">
        <v>7</v>
      </c>
      <c r="J34" s="284">
        <v>10</v>
      </c>
      <c r="K34" s="284">
        <v>6</v>
      </c>
      <c r="L34" s="284">
        <v>7</v>
      </c>
      <c r="M34" s="284">
        <v>9</v>
      </c>
      <c r="N34" s="284">
        <v>7</v>
      </c>
      <c r="O34" s="285"/>
      <c r="P34" s="286"/>
      <c r="Q34" s="287"/>
    </row>
    <row r="35" spans="1:17" s="288" customFormat="1" ht="18" customHeight="1">
      <c r="A35" s="94" t="s">
        <v>20</v>
      </c>
      <c r="B35" s="284">
        <v>68</v>
      </c>
      <c r="C35" s="284">
        <v>7</v>
      </c>
      <c r="D35" s="284">
        <v>3</v>
      </c>
      <c r="E35" s="284">
        <v>15</v>
      </c>
      <c r="F35" s="284">
        <v>8</v>
      </c>
      <c r="G35" s="284">
        <v>11</v>
      </c>
      <c r="H35" s="284">
        <v>2</v>
      </c>
      <c r="I35" s="284">
        <v>4</v>
      </c>
      <c r="J35" s="284">
        <v>7</v>
      </c>
      <c r="K35" s="284">
        <v>4</v>
      </c>
      <c r="L35" s="284">
        <v>2</v>
      </c>
      <c r="M35" s="284">
        <v>3</v>
      </c>
      <c r="N35" s="284">
        <v>2</v>
      </c>
      <c r="O35" s="285"/>
      <c r="P35" s="286"/>
      <c r="Q35" s="287"/>
    </row>
    <row r="36" spans="1:17" s="288" customFormat="1" ht="18" customHeight="1">
      <c r="A36" s="94" t="s">
        <v>21</v>
      </c>
      <c r="B36" s="284">
        <v>10777</v>
      </c>
      <c r="C36" s="284">
        <v>1307</v>
      </c>
      <c r="D36" s="284">
        <v>1063</v>
      </c>
      <c r="E36" s="284">
        <v>1026</v>
      </c>
      <c r="F36" s="284">
        <v>1025</v>
      </c>
      <c r="G36" s="284">
        <v>808</v>
      </c>
      <c r="H36" s="284">
        <v>693</v>
      </c>
      <c r="I36" s="284">
        <v>801</v>
      </c>
      <c r="J36" s="284">
        <v>722</v>
      </c>
      <c r="K36" s="284">
        <v>797</v>
      </c>
      <c r="L36" s="284">
        <v>808</v>
      </c>
      <c r="M36" s="284">
        <v>780</v>
      </c>
      <c r="N36" s="284">
        <v>947</v>
      </c>
      <c r="O36" s="285"/>
      <c r="P36" s="286"/>
      <c r="Q36" s="287"/>
    </row>
    <row r="37" spans="1:17" s="288" customFormat="1" ht="18" customHeight="1">
      <c r="A37" s="94" t="s">
        <v>23</v>
      </c>
      <c r="B37" s="284">
        <v>1439</v>
      </c>
      <c r="C37" s="284">
        <v>147</v>
      </c>
      <c r="D37" s="284">
        <v>160</v>
      </c>
      <c r="E37" s="284">
        <v>137</v>
      </c>
      <c r="F37" s="284">
        <v>147</v>
      </c>
      <c r="G37" s="284">
        <v>143</v>
      </c>
      <c r="H37" s="284">
        <v>113</v>
      </c>
      <c r="I37" s="284">
        <v>126</v>
      </c>
      <c r="J37" s="284">
        <v>95</v>
      </c>
      <c r="K37" s="284">
        <v>71</v>
      </c>
      <c r="L37" s="284">
        <v>112</v>
      </c>
      <c r="M37" s="284">
        <v>81</v>
      </c>
      <c r="N37" s="284">
        <v>107</v>
      </c>
      <c r="O37" s="285"/>
      <c r="P37" s="286"/>
      <c r="Q37" s="287"/>
    </row>
    <row r="38" spans="1:17" s="288" customFormat="1" ht="18" customHeight="1">
      <c r="A38" s="94" t="s">
        <v>24</v>
      </c>
      <c r="B38" s="284">
        <v>101</v>
      </c>
      <c r="C38" s="284">
        <v>8</v>
      </c>
      <c r="D38" s="284">
        <v>12</v>
      </c>
      <c r="E38" s="284">
        <v>7</v>
      </c>
      <c r="F38" s="284">
        <v>9</v>
      </c>
      <c r="G38" s="284">
        <v>12</v>
      </c>
      <c r="H38" s="284">
        <v>4</v>
      </c>
      <c r="I38" s="284">
        <v>9</v>
      </c>
      <c r="J38" s="284">
        <v>8</v>
      </c>
      <c r="K38" s="284">
        <v>7</v>
      </c>
      <c r="L38" s="284">
        <v>10</v>
      </c>
      <c r="M38" s="284">
        <v>7</v>
      </c>
      <c r="N38" s="284">
        <v>8</v>
      </c>
      <c r="O38" s="285"/>
      <c r="P38" s="286"/>
      <c r="Q38" s="287"/>
    </row>
    <row r="39" spans="1:17" s="288" customFormat="1" ht="18" customHeight="1">
      <c r="A39" s="94" t="s">
        <v>266</v>
      </c>
      <c r="B39" s="284">
        <v>4</v>
      </c>
      <c r="C39" s="284">
        <v>0</v>
      </c>
      <c r="D39" s="284">
        <v>1</v>
      </c>
      <c r="E39" s="284">
        <v>0</v>
      </c>
      <c r="F39" s="284">
        <v>0</v>
      </c>
      <c r="G39" s="284">
        <v>1</v>
      </c>
      <c r="H39" s="284">
        <v>1</v>
      </c>
      <c r="I39" s="284">
        <v>1</v>
      </c>
      <c r="J39" s="284">
        <v>0</v>
      </c>
      <c r="K39" s="284">
        <v>0</v>
      </c>
      <c r="L39" s="284">
        <v>0</v>
      </c>
      <c r="M39" s="284">
        <v>0</v>
      </c>
      <c r="N39" s="284">
        <v>0</v>
      </c>
      <c r="O39" s="285"/>
      <c r="P39" s="286"/>
      <c r="Q39" s="287"/>
    </row>
    <row r="40" spans="1:17" s="288" customFormat="1" ht="18" customHeight="1">
      <c r="A40" s="94" t="s">
        <v>304</v>
      </c>
      <c r="B40" s="284">
        <v>72</v>
      </c>
      <c r="C40" s="284">
        <v>14</v>
      </c>
      <c r="D40" s="284">
        <v>23</v>
      </c>
      <c r="E40" s="284">
        <v>4</v>
      </c>
      <c r="F40" s="284">
        <v>6</v>
      </c>
      <c r="G40" s="284">
        <v>3</v>
      </c>
      <c r="H40" s="284">
        <v>2</v>
      </c>
      <c r="I40" s="284">
        <v>5</v>
      </c>
      <c r="J40" s="284">
        <v>9</v>
      </c>
      <c r="K40" s="284">
        <v>4</v>
      </c>
      <c r="L40" s="284">
        <v>1</v>
      </c>
      <c r="M40" s="284">
        <v>1</v>
      </c>
      <c r="N40" s="284">
        <v>0</v>
      </c>
      <c r="O40" s="285"/>
      <c r="P40" s="286"/>
      <c r="Q40" s="287"/>
    </row>
    <row r="41" spans="1:17" s="288" customFormat="1" ht="18" customHeight="1">
      <c r="A41" s="94" t="s">
        <v>19</v>
      </c>
      <c r="B41" s="284">
        <v>44</v>
      </c>
      <c r="C41" s="284">
        <v>2</v>
      </c>
      <c r="D41" s="284">
        <v>9</v>
      </c>
      <c r="E41" s="284">
        <v>5</v>
      </c>
      <c r="F41" s="284">
        <v>11</v>
      </c>
      <c r="G41" s="284">
        <v>1</v>
      </c>
      <c r="H41" s="284">
        <v>7</v>
      </c>
      <c r="I41" s="284">
        <v>1</v>
      </c>
      <c r="J41" s="284">
        <v>1</v>
      </c>
      <c r="K41" s="284">
        <v>2</v>
      </c>
      <c r="L41" s="284">
        <v>2</v>
      </c>
      <c r="M41" s="284">
        <v>3</v>
      </c>
      <c r="N41" s="284">
        <v>0</v>
      </c>
      <c r="O41" s="285"/>
      <c r="P41" s="286"/>
      <c r="Q41" s="287"/>
    </row>
    <row r="42" spans="1:17" s="288" customFormat="1" ht="18" customHeight="1">
      <c r="A42" s="94" t="s">
        <v>305</v>
      </c>
      <c r="B42" s="284">
        <v>792</v>
      </c>
      <c r="C42" s="284">
        <v>86</v>
      </c>
      <c r="D42" s="284">
        <v>72</v>
      </c>
      <c r="E42" s="284">
        <v>68</v>
      </c>
      <c r="F42" s="284">
        <v>62</v>
      </c>
      <c r="G42" s="284">
        <v>64</v>
      </c>
      <c r="H42" s="284">
        <v>83</v>
      </c>
      <c r="I42" s="284">
        <v>70</v>
      </c>
      <c r="J42" s="284">
        <v>38</v>
      </c>
      <c r="K42" s="284">
        <v>46</v>
      </c>
      <c r="L42" s="284">
        <v>65</v>
      </c>
      <c r="M42" s="284">
        <v>69</v>
      </c>
      <c r="N42" s="284">
        <v>69</v>
      </c>
      <c r="O42" s="285"/>
      <c r="P42" s="286"/>
      <c r="Q42" s="287"/>
    </row>
    <row r="43" spans="1:17" s="288" customFormat="1" ht="18" customHeight="1">
      <c r="A43" s="94" t="s">
        <v>175</v>
      </c>
      <c r="B43" s="284">
        <v>464</v>
      </c>
      <c r="C43" s="284">
        <v>39</v>
      </c>
      <c r="D43" s="284">
        <v>40</v>
      </c>
      <c r="E43" s="284">
        <v>21</v>
      </c>
      <c r="F43" s="284">
        <v>24</v>
      </c>
      <c r="G43" s="284">
        <v>38</v>
      </c>
      <c r="H43" s="284">
        <v>35</v>
      </c>
      <c r="I43" s="284">
        <v>71</v>
      </c>
      <c r="J43" s="284">
        <v>45</v>
      </c>
      <c r="K43" s="284">
        <v>24</v>
      </c>
      <c r="L43" s="284">
        <v>37</v>
      </c>
      <c r="M43" s="284">
        <v>43</v>
      </c>
      <c r="N43" s="284">
        <v>47</v>
      </c>
      <c r="O43" s="285"/>
      <c r="P43" s="286"/>
      <c r="Q43" s="287"/>
    </row>
    <row r="44" spans="1:17" s="288" customFormat="1" ht="30" customHeight="1">
      <c r="A44" s="290"/>
      <c r="B44" s="291"/>
      <c r="C44" s="292"/>
      <c r="D44" s="292"/>
      <c r="E44" s="292"/>
    </row>
    <row r="45" spans="1:17" s="288" customFormat="1">
      <c r="A45" s="279"/>
      <c r="B45" s="279"/>
      <c r="C45" s="279"/>
      <c r="D45" s="279"/>
      <c r="E45" s="279"/>
    </row>
    <row r="46" spans="1:17" s="288" customFormat="1">
      <c r="A46" s="290"/>
      <c r="B46" s="293"/>
      <c r="C46" s="290"/>
      <c r="D46" s="290"/>
      <c r="E46" s="290"/>
    </row>
    <row r="47" spans="1:17" s="288" customFormat="1">
      <c r="B47" s="280"/>
    </row>
    <row r="48" spans="1:17" s="288" customFormat="1">
      <c r="B48" s="280"/>
    </row>
    <row r="49" spans="1:16" s="288" customFormat="1">
      <c r="A49" s="256"/>
      <c r="B49" s="94"/>
    </row>
    <row r="50" spans="1:16" s="288" customFormat="1" ht="14.25">
      <c r="A50" s="294" t="s">
        <v>1</v>
      </c>
      <c r="B50" s="284">
        <v>30269</v>
      </c>
    </row>
    <row r="51" spans="1:16" s="288" customFormat="1" ht="14.25">
      <c r="A51" s="295" t="s">
        <v>52</v>
      </c>
      <c r="B51" s="284">
        <v>3044</v>
      </c>
      <c r="C51" s="296">
        <f t="shared" ref="C51:C62" si="0">B51/$B$50</f>
        <v>0.10056493442135518</v>
      </c>
    </row>
    <row r="52" spans="1:16" s="288" customFormat="1" ht="14.25">
      <c r="A52" s="295" t="s">
        <v>53</v>
      </c>
      <c r="B52" s="284">
        <v>2679</v>
      </c>
      <c r="C52" s="296">
        <f t="shared" si="0"/>
        <v>8.8506392678978488E-2</v>
      </c>
    </row>
    <row r="53" spans="1:16" s="288" customFormat="1" ht="14.25">
      <c r="A53" s="295" t="s">
        <v>54</v>
      </c>
      <c r="B53" s="284">
        <v>2513</v>
      </c>
      <c r="C53" s="296">
        <f t="shared" si="0"/>
        <v>8.3022233968746903E-2</v>
      </c>
    </row>
    <row r="54" spans="1:16" s="288" customFormat="1" ht="14.25">
      <c r="A54" s="295" t="s">
        <v>55</v>
      </c>
      <c r="B54" s="284">
        <v>2453</v>
      </c>
      <c r="C54" s="296">
        <f t="shared" si="0"/>
        <v>8.1040007928904159E-2</v>
      </c>
    </row>
    <row r="55" spans="1:16" s="288" customFormat="1" ht="14.25">
      <c r="A55" s="295" t="s">
        <v>56</v>
      </c>
      <c r="B55" s="284">
        <v>2425</v>
      </c>
      <c r="C55" s="296">
        <f t="shared" si="0"/>
        <v>8.011496911031088E-2</v>
      </c>
    </row>
    <row r="56" spans="1:16" s="288" customFormat="1" ht="14.25">
      <c r="A56" s="295" t="s">
        <v>57</v>
      </c>
      <c r="B56" s="284">
        <v>2359</v>
      </c>
      <c r="C56" s="296">
        <f t="shared" si="0"/>
        <v>7.7934520466483859E-2</v>
      </c>
    </row>
    <row r="57" spans="1:16" s="288" customFormat="1" ht="14.25">
      <c r="A57" s="295" t="s">
        <v>58</v>
      </c>
      <c r="B57" s="284">
        <v>2559</v>
      </c>
      <c r="C57" s="296">
        <f t="shared" si="0"/>
        <v>8.4541940599293E-2</v>
      </c>
    </row>
    <row r="58" spans="1:16" s="288" customFormat="1" ht="14.25">
      <c r="A58" s="295" t="s">
        <v>59</v>
      </c>
      <c r="B58" s="284">
        <v>2396</v>
      </c>
      <c r="C58" s="296">
        <f t="shared" si="0"/>
        <v>7.9156893191053554E-2</v>
      </c>
    </row>
    <row r="59" spans="1:16" s="288" customFormat="1" ht="14.25">
      <c r="A59" s="295" t="s">
        <v>60</v>
      </c>
      <c r="B59" s="284">
        <v>2165</v>
      </c>
      <c r="C59" s="296">
        <f t="shared" si="0"/>
        <v>7.1525322937658994E-2</v>
      </c>
    </row>
    <row r="60" spans="1:16" s="288" customFormat="1" ht="14.25">
      <c r="A60" s="295" t="s">
        <v>61</v>
      </c>
      <c r="B60" s="284">
        <v>2451</v>
      </c>
      <c r="C60" s="296">
        <f t="shared" si="0"/>
        <v>8.0973933727576067E-2</v>
      </c>
    </row>
    <row r="61" spans="1:16" s="288" customFormat="1" ht="14.25">
      <c r="A61" s="295" t="s">
        <v>62</v>
      </c>
      <c r="B61" s="284">
        <v>2399</v>
      </c>
      <c r="C61" s="296">
        <f t="shared" si="0"/>
        <v>7.9256004493045693E-2</v>
      </c>
    </row>
    <row r="62" spans="1:16" s="288" customFormat="1" ht="14.25">
      <c r="A62" s="295" t="s">
        <v>63</v>
      </c>
      <c r="B62" s="284">
        <v>2826</v>
      </c>
      <c r="C62" s="296">
        <f t="shared" si="0"/>
        <v>9.3362846476593209E-2</v>
      </c>
    </row>
    <row r="63" spans="1:16" s="288" customFormat="1" ht="14.25">
      <c r="B63" s="297"/>
    </row>
    <row r="64" spans="1:16" s="101" customFormat="1">
      <c r="B64" s="102"/>
      <c r="C64" s="103"/>
      <c r="O64" s="100"/>
      <c r="P64" s="100"/>
    </row>
    <row r="65" spans="2:16" s="101" customFormat="1">
      <c r="B65" s="102"/>
      <c r="C65" s="103"/>
      <c r="O65" s="100"/>
      <c r="P65" s="100"/>
    </row>
    <row r="66" spans="2:16" s="101" customFormat="1">
      <c r="B66" s="102"/>
      <c r="C66" s="103"/>
      <c r="O66" s="100"/>
      <c r="P66" s="100"/>
    </row>
    <row r="67" spans="2:16" s="101" customFormat="1">
      <c r="B67" s="102"/>
      <c r="C67" s="276"/>
      <c r="O67" s="100"/>
      <c r="P67" s="100"/>
    </row>
    <row r="68" spans="2:16" s="101" customFormat="1">
      <c r="B68" s="102"/>
      <c r="C68" s="103"/>
      <c r="O68" s="100"/>
      <c r="P68" s="100"/>
    </row>
    <row r="69" spans="2:16" s="101" customFormat="1">
      <c r="B69" s="102"/>
      <c r="C69" s="103"/>
      <c r="O69" s="100"/>
      <c r="P69" s="100"/>
    </row>
    <row r="70" spans="2:16" s="101" customFormat="1">
      <c r="B70" s="102"/>
      <c r="C70" s="103"/>
      <c r="O70" s="100"/>
      <c r="P70" s="100"/>
    </row>
    <row r="71" spans="2:16" s="101" customFormat="1">
      <c r="B71" s="102"/>
      <c r="C71" s="103"/>
      <c r="O71" s="100"/>
      <c r="P71" s="100"/>
    </row>
    <row r="72" spans="2:16" s="101" customFormat="1">
      <c r="B72" s="102"/>
      <c r="C72" s="103"/>
      <c r="O72" s="100"/>
      <c r="P72" s="100"/>
    </row>
    <row r="73" spans="2:16">
      <c r="C73" s="11"/>
    </row>
    <row r="74" spans="2:16">
      <c r="C74" s="11"/>
    </row>
  </sheetData>
  <mergeCells count="4">
    <mergeCell ref="A15:N16"/>
    <mergeCell ref="A17:A18"/>
    <mergeCell ref="B17:B18"/>
    <mergeCell ref="C17:N17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rowBreaks count="1" manualBreakCount="1">
    <brk id="15" max="8" man="1"/>
  </rowBreaks>
  <ignoredErrors>
    <ignoredError sqref="O19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="80" zoomScaleNormal="80" zoomScaleSheetLayoutView="80" workbookViewId="0">
      <selection activeCell="H3" sqref="H3"/>
    </sheetView>
  </sheetViews>
  <sheetFormatPr baseColWidth="10" defaultColWidth="11.42578125" defaultRowHeight="14.25"/>
  <cols>
    <col min="1" max="1" width="32.28515625" style="9" customWidth="1"/>
    <col min="2" max="2" width="11.140625" style="9" customWidth="1"/>
    <col min="3" max="3" width="17.7109375" style="9" customWidth="1"/>
    <col min="4" max="4" width="16.7109375" style="9" customWidth="1"/>
    <col min="5" max="5" width="13.28515625" style="9" customWidth="1"/>
    <col min="6" max="6" width="24" style="9" customWidth="1"/>
    <col min="7" max="7" width="12" style="9" customWidth="1"/>
    <col min="8" max="8" width="20.42578125" style="9" customWidth="1"/>
    <col min="9" max="9" width="19" style="9" customWidth="1"/>
    <col min="10" max="10" width="9.85546875" style="9" customWidth="1"/>
    <col min="11" max="12" width="11.42578125" style="14"/>
    <col min="13" max="13" width="15.85546875" style="14" bestFit="1" customWidth="1"/>
    <col min="14" max="14" width="11.42578125" style="14"/>
    <col min="15" max="15" width="17.42578125" style="14" bestFit="1" customWidth="1"/>
    <col min="16" max="16384" width="11.42578125" style="9"/>
  </cols>
  <sheetData>
    <row r="1" spans="1:12" ht="56.25" customHeight="1">
      <c r="K1" s="545"/>
      <c r="L1" s="545"/>
    </row>
    <row r="2" spans="1:12" ht="15" customHeight="1">
      <c r="A2" s="532" t="s">
        <v>251</v>
      </c>
      <c r="B2" s="532"/>
      <c r="C2" s="532"/>
      <c r="D2" s="532"/>
      <c r="E2" s="532"/>
      <c r="F2" s="532"/>
      <c r="G2" s="532"/>
      <c r="H2" s="25"/>
    </row>
    <row r="3" spans="1:12" ht="15" customHeight="1">
      <c r="A3" s="546" t="s">
        <v>376</v>
      </c>
      <c r="B3" s="532"/>
      <c r="C3" s="532"/>
      <c r="D3" s="532"/>
      <c r="E3" s="532"/>
      <c r="F3" s="532"/>
      <c r="G3" s="532"/>
      <c r="H3" s="24" t="s">
        <v>172</v>
      </c>
      <c r="I3" s="25"/>
    </row>
    <row r="4" spans="1:12" ht="15" customHeight="1">
      <c r="A4" s="532" t="s">
        <v>308</v>
      </c>
      <c r="B4" s="532"/>
      <c r="C4" s="532"/>
      <c r="D4" s="532"/>
      <c r="E4" s="532"/>
      <c r="F4" s="532"/>
      <c r="G4" s="532"/>
      <c r="H4" s="25"/>
      <c r="I4" s="25"/>
    </row>
    <row r="5" spans="1:12" ht="15">
      <c r="A5" s="533" t="s">
        <v>257</v>
      </c>
      <c r="B5" s="533"/>
      <c r="C5" s="533"/>
      <c r="D5" s="533"/>
      <c r="E5" s="533"/>
      <c r="F5" s="533"/>
      <c r="G5" s="533"/>
      <c r="H5" s="25"/>
      <c r="I5" s="25"/>
      <c r="J5" s="25"/>
    </row>
    <row r="6" spans="1:12" ht="1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2" ht="1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2" ht="1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2" ht="1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1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2" ht="1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2" ht="1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2" ht="1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2" ht="1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2" ht="1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5" ht="1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5" ht="1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5" ht="1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5" ht="1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5" ht="1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5" ht="1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5" ht="1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5" ht="1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5" ht="1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5" ht="1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5" ht="1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5" ht="1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5" ht="1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5" ht="1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5" ht="25.9" customHeight="1">
      <c r="A31" s="90" t="s">
        <v>260</v>
      </c>
      <c r="B31" s="25"/>
      <c r="C31" s="25"/>
      <c r="D31" s="25"/>
      <c r="E31" s="25"/>
      <c r="F31" s="25"/>
      <c r="G31" s="25"/>
      <c r="H31" s="25"/>
      <c r="I31" s="25"/>
      <c r="J31" s="25"/>
    </row>
    <row r="32" spans="1:15" s="101" customFormat="1" ht="48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5"/>
      <c r="L32" s="105"/>
      <c r="M32" s="105"/>
      <c r="N32" s="105"/>
      <c r="O32" s="105"/>
    </row>
    <row r="33" spans="1:15" s="102" customFormat="1" ht="15">
      <c r="A33" s="298"/>
      <c r="B33" s="299">
        <f>SUM(B35:B42)</f>
        <v>30269</v>
      </c>
      <c r="C33" s="300">
        <f>SUM(C35:C42)</f>
        <v>0.99999999999999989</v>
      </c>
      <c r="D33" s="301"/>
      <c r="E33" s="301"/>
      <c r="F33" s="301"/>
      <c r="G33" s="301"/>
      <c r="H33" s="301"/>
      <c r="I33" s="301"/>
      <c r="J33" s="301"/>
      <c r="K33" s="301"/>
      <c r="L33" s="301"/>
      <c r="M33" s="298"/>
      <c r="N33" s="298"/>
      <c r="O33" s="298"/>
    </row>
    <row r="34" spans="1:15" s="102" customFormat="1" ht="15">
      <c r="A34" s="298" t="s">
        <v>27</v>
      </c>
      <c r="B34" s="299" t="s">
        <v>1</v>
      </c>
      <c r="C34" s="257" t="s">
        <v>34</v>
      </c>
      <c r="D34" s="301"/>
      <c r="E34" s="301"/>
      <c r="F34" s="301"/>
      <c r="G34" s="301"/>
      <c r="H34" s="301"/>
      <c r="I34" s="301"/>
      <c r="J34" s="301"/>
      <c r="K34" s="301"/>
      <c r="L34" s="301"/>
      <c r="M34" s="298"/>
      <c r="N34" s="298"/>
      <c r="O34" s="298"/>
    </row>
    <row r="35" spans="1:15" s="101" customFormat="1">
      <c r="A35" s="101" t="s">
        <v>67</v>
      </c>
      <c r="B35" s="302">
        <v>13745</v>
      </c>
      <c r="C35" s="278">
        <f t="shared" ref="C35:C42" si="0">B35/$B$33</f>
        <v>0.45409494862730848</v>
      </c>
      <c r="K35" s="105"/>
      <c r="L35" s="105"/>
      <c r="M35" s="105"/>
      <c r="N35" s="105"/>
      <c r="O35" s="105"/>
    </row>
    <row r="36" spans="1:15" s="101" customFormat="1">
      <c r="A36" s="101" t="s">
        <v>65</v>
      </c>
      <c r="B36" s="302">
        <v>5075</v>
      </c>
      <c r="C36" s="278">
        <f t="shared" si="0"/>
        <v>0.16766328587003204</v>
      </c>
      <c r="K36" s="105"/>
      <c r="L36" s="105"/>
      <c r="M36" s="105"/>
      <c r="N36" s="105"/>
      <c r="O36" s="105"/>
    </row>
    <row r="37" spans="1:15" s="101" customFormat="1">
      <c r="A37" s="101" t="s">
        <v>68</v>
      </c>
      <c r="B37" s="302">
        <v>4017</v>
      </c>
      <c r="C37" s="278">
        <f t="shared" si="0"/>
        <v>0.13271003336747167</v>
      </c>
      <c r="K37" s="105"/>
      <c r="L37" s="105"/>
      <c r="M37" s="105"/>
      <c r="N37" s="105"/>
      <c r="O37" s="105"/>
    </row>
    <row r="38" spans="1:15" s="101" customFormat="1">
      <c r="A38" s="101" t="s">
        <v>71</v>
      </c>
      <c r="B38" s="302">
        <v>3273</v>
      </c>
      <c r="C38" s="278">
        <f t="shared" si="0"/>
        <v>0.10813043047342165</v>
      </c>
      <c r="K38" s="105"/>
      <c r="L38" s="105"/>
      <c r="M38" s="105"/>
      <c r="N38" s="105"/>
      <c r="O38" s="105"/>
    </row>
    <row r="39" spans="1:15" s="101" customFormat="1">
      <c r="A39" s="101" t="s">
        <v>69</v>
      </c>
      <c r="B39" s="302">
        <v>2051</v>
      </c>
      <c r="C39" s="278">
        <f t="shared" si="0"/>
        <v>6.7759093461957784E-2</v>
      </c>
      <c r="K39" s="105"/>
      <c r="L39" s="105"/>
      <c r="M39" s="105"/>
      <c r="N39" s="105"/>
      <c r="O39" s="105"/>
    </row>
    <row r="40" spans="1:15" s="101" customFormat="1">
      <c r="A40" s="101" t="s">
        <v>66</v>
      </c>
      <c r="B40" s="302">
        <v>834</v>
      </c>
      <c r="C40" s="278">
        <f t="shared" si="0"/>
        <v>2.7552941953814133E-2</v>
      </c>
      <c r="K40" s="105"/>
      <c r="L40" s="105"/>
      <c r="M40" s="105"/>
      <c r="N40" s="105"/>
      <c r="O40" s="105"/>
    </row>
    <row r="41" spans="1:15" s="101" customFormat="1">
      <c r="A41" s="101" t="s">
        <v>70</v>
      </c>
      <c r="B41" s="302">
        <v>763</v>
      </c>
      <c r="C41" s="278">
        <f t="shared" si="0"/>
        <v>2.5207307806666888E-2</v>
      </c>
      <c r="K41" s="105"/>
      <c r="L41" s="105"/>
      <c r="M41" s="105"/>
      <c r="N41" s="105"/>
      <c r="O41" s="105"/>
    </row>
    <row r="42" spans="1:15" s="101" customFormat="1">
      <c r="A42" s="101" t="s">
        <v>32</v>
      </c>
      <c r="B42" s="302">
        <v>511</v>
      </c>
      <c r="C42" s="278">
        <f t="shared" si="0"/>
        <v>1.6881958439327365E-2</v>
      </c>
      <c r="K42" s="105"/>
      <c r="L42" s="105"/>
      <c r="M42" s="105"/>
      <c r="N42" s="105"/>
      <c r="O42" s="105"/>
    </row>
    <row r="43" spans="1:15" s="101" customFormat="1">
      <c r="C43" s="278"/>
      <c r="K43" s="105"/>
      <c r="L43" s="105"/>
      <c r="M43" s="105"/>
      <c r="N43" s="105"/>
      <c r="O43" s="105"/>
    </row>
    <row r="44" spans="1:15" s="101" customFormat="1">
      <c r="A44" s="303"/>
      <c r="C44" s="278"/>
      <c r="K44" s="105"/>
      <c r="L44" s="105"/>
      <c r="M44" s="105"/>
      <c r="N44" s="105"/>
      <c r="O44" s="105"/>
    </row>
    <row r="45" spans="1:15" s="101" customFormat="1" ht="14.25" customHeight="1">
      <c r="A45" s="105"/>
      <c r="B45" s="105"/>
      <c r="C45" s="304"/>
      <c r="K45" s="105"/>
      <c r="L45" s="105"/>
      <c r="M45" s="105"/>
      <c r="N45" s="105"/>
      <c r="O45" s="105"/>
    </row>
    <row r="46" spans="1:15" s="101" customFormat="1">
      <c r="A46" s="100"/>
      <c r="B46" s="100"/>
      <c r="C46" s="278"/>
      <c r="K46" s="105"/>
      <c r="L46" s="105"/>
      <c r="M46" s="105"/>
      <c r="N46" s="105"/>
      <c r="O46" s="105"/>
    </row>
    <row r="47" spans="1:15" s="101" customFormat="1">
      <c r="A47" s="261"/>
      <c r="B47" s="305"/>
      <c r="C47" s="278"/>
      <c r="K47" s="105"/>
      <c r="L47" s="105"/>
      <c r="M47" s="105"/>
      <c r="N47" s="105"/>
      <c r="O47" s="105"/>
    </row>
    <row r="48" spans="1:15" s="101" customFormat="1">
      <c r="A48" s="261"/>
      <c r="B48" s="305"/>
      <c r="C48" s="278"/>
      <c r="K48" s="105"/>
      <c r="L48" s="105"/>
      <c r="M48" s="105"/>
      <c r="N48" s="105"/>
      <c r="O48" s="105"/>
    </row>
    <row r="49" spans="1:15" s="101" customFormat="1">
      <c r="A49" s="262"/>
      <c r="B49" s="305"/>
      <c r="C49" s="278"/>
      <c r="K49" s="105"/>
      <c r="L49" s="105"/>
      <c r="M49" s="105"/>
      <c r="N49" s="105"/>
      <c r="O49" s="105"/>
    </row>
    <row r="50" spans="1:15" s="101" customFormat="1">
      <c r="A50" s="261"/>
      <c r="B50" s="305"/>
      <c r="C50" s="278"/>
      <c r="K50" s="105"/>
      <c r="L50" s="105"/>
      <c r="M50" s="105"/>
      <c r="N50" s="105"/>
      <c r="O50" s="105"/>
    </row>
    <row r="51" spans="1:15" s="101" customFormat="1">
      <c r="A51" s="261"/>
      <c r="B51" s="305"/>
      <c r="C51" s="278"/>
      <c r="K51" s="105"/>
      <c r="L51" s="105"/>
      <c r="M51" s="105"/>
      <c r="N51" s="105"/>
      <c r="O51" s="105"/>
    </row>
    <row r="52" spans="1:15" s="17" customFormat="1">
      <c r="A52" s="157"/>
      <c r="B52" s="156"/>
      <c r="C52" s="81"/>
      <c r="K52" s="80"/>
      <c r="L52" s="80"/>
      <c r="M52" s="80"/>
      <c r="N52" s="80"/>
      <c r="O52" s="80"/>
    </row>
    <row r="53" spans="1:15" s="17" customFormat="1">
      <c r="A53" s="157"/>
      <c r="B53" s="156"/>
      <c r="C53" s="81"/>
      <c r="K53" s="80"/>
      <c r="L53" s="80"/>
      <c r="M53" s="80"/>
      <c r="N53" s="80"/>
      <c r="O53" s="80"/>
    </row>
    <row r="54" spans="1:15" s="17" customFormat="1">
      <c r="A54" s="157"/>
      <c r="B54" s="156"/>
      <c r="C54" s="81"/>
      <c r="K54" s="80"/>
      <c r="L54" s="80"/>
      <c r="M54" s="80"/>
      <c r="N54" s="80"/>
      <c r="O54" s="80"/>
    </row>
    <row r="55" spans="1:15" s="17" customFormat="1">
      <c r="K55" s="80"/>
      <c r="L55" s="80"/>
      <c r="M55" s="80"/>
      <c r="N55" s="80"/>
      <c r="O55" s="80"/>
    </row>
    <row r="56" spans="1:15" s="17" customFormat="1">
      <c r="K56" s="80"/>
      <c r="L56" s="80"/>
      <c r="M56" s="80"/>
      <c r="N56" s="80"/>
      <c r="O56" s="80"/>
    </row>
    <row r="57" spans="1:15" s="17" customFormat="1">
      <c r="K57" s="80"/>
      <c r="L57" s="80"/>
      <c r="M57" s="80"/>
      <c r="N57" s="80"/>
      <c r="O57" s="80"/>
    </row>
    <row r="58" spans="1:15" s="17" customFormat="1">
      <c r="K58" s="80"/>
      <c r="L58" s="80"/>
      <c r="M58" s="80"/>
      <c r="N58" s="80"/>
      <c r="O58" s="80"/>
    </row>
    <row r="59" spans="1:15" s="17" customFormat="1">
      <c r="K59" s="80"/>
      <c r="L59" s="80"/>
      <c r="M59" s="80"/>
      <c r="N59" s="80"/>
      <c r="O59" s="80"/>
    </row>
  </sheetData>
  <mergeCells count="5">
    <mergeCell ref="K1:L1"/>
    <mergeCell ref="A2:G2"/>
    <mergeCell ref="A3:G3"/>
    <mergeCell ref="A4:G4"/>
    <mergeCell ref="A5:G5"/>
  </mergeCells>
  <hyperlinks>
    <hyperlink ref="H3" location="ÍNDICE!A1" display="INDICE&gt;&gt;"/>
  </hyperlinks>
  <pageMargins left="0.7" right="0.7" top="0.75" bottom="0.75" header="0.3" footer="0.3"/>
  <pageSetup paperSize="9" scale="97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9"/>
  <sheetViews>
    <sheetView showGridLines="0" zoomScale="80" zoomScaleNormal="80" zoomScaleSheetLayoutView="80" workbookViewId="0">
      <selection activeCell="H5" sqref="H5"/>
    </sheetView>
  </sheetViews>
  <sheetFormatPr baseColWidth="10" defaultColWidth="11.42578125" defaultRowHeight="14.25"/>
  <cols>
    <col min="1" max="1" width="32.28515625" style="8" customWidth="1"/>
    <col min="2" max="2" width="11.140625" style="8" customWidth="1"/>
    <col min="3" max="3" width="17.7109375" style="8" customWidth="1"/>
    <col min="4" max="4" width="16.7109375" style="8" customWidth="1"/>
    <col min="5" max="5" width="13.28515625" style="8" customWidth="1"/>
    <col min="6" max="6" width="24" style="8" customWidth="1"/>
    <col min="7" max="7" width="12.140625" style="8" customWidth="1"/>
    <col min="8" max="8" width="20.42578125" style="8" customWidth="1"/>
    <col min="9" max="9" width="19" style="8" customWidth="1"/>
    <col min="10" max="10" width="9.85546875" style="8" customWidth="1"/>
    <col min="11" max="12" width="11.42578125" style="12"/>
    <col min="13" max="13" width="15.85546875" style="12" bestFit="1" customWidth="1"/>
    <col min="14" max="14" width="11.42578125" style="12"/>
    <col min="15" max="15" width="17.42578125" style="12" bestFit="1" customWidth="1"/>
    <col min="16" max="16384" width="11.42578125" style="8"/>
  </cols>
  <sheetData>
    <row r="1" spans="3:8" s="12" customFormat="1">
      <c r="C1" s="40"/>
    </row>
    <row r="2" spans="3:8" s="12" customFormat="1">
      <c r="C2" s="15"/>
    </row>
    <row r="3" spans="3:8" s="12" customFormat="1">
      <c r="C3" s="15"/>
    </row>
    <row r="4" spans="3:8" s="12" customFormat="1">
      <c r="C4" s="15"/>
    </row>
    <row r="5" spans="3:8" s="12" customFormat="1" ht="15">
      <c r="C5" s="15"/>
      <c r="H5" s="24" t="s">
        <v>172</v>
      </c>
    </row>
    <row r="6" spans="3:8" s="12" customFormat="1">
      <c r="C6" s="15"/>
    </row>
    <row r="7" spans="3:8" s="12" customFormat="1">
      <c r="C7" s="15"/>
    </row>
    <row r="8" spans="3:8" s="12" customFormat="1" ht="15">
      <c r="C8" s="15"/>
      <c r="H8" s="34"/>
    </row>
    <row r="9" spans="3:8" s="12" customFormat="1">
      <c r="C9" s="15"/>
    </row>
    <row r="10" spans="3:8" s="12" customFormat="1">
      <c r="C10" s="15"/>
    </row>
    <row r="11" spans="3:8" s="12" customFormat="1">
      <c r="C11" s="15"/>
    </row>
    <row r="12" spans="3:8" s="12" customFormat="1">
      <c r="C12" s="15"/>
    </row>
    <row r="13" spans="3:8" s="12" customFormat="1">
      <c r="C13" s="15"/>
    </row>
    <row r="14" spans="3:8" s="12" customFormat="1">
      <c r="C14" s="15"/>
    </row>
    <row r="15" spans="3:8" s="12" customFormat="1">
      <c r="C15" s="15"/>
    </row>
    <row r="16" spans="3:8" s="12" customFormat="1">
      <c r="C16" s="15"/>
    </row>
    <row r="17" spans="3:3" s="12" customFormat="1">
      <c r="C17" s="15"/>
    </row>
    <row r="18" spans="3:3" s="12" customFormat="1">
      <c r="C18" s="15"/>
    </row>
    <row r="19" spans="3:3" s="12" customFormat="1">
      <c r="C19" s="15"/>
    </row>
    <row r="20" spans="3:3" s="12" customFormat="1">
      <c r="C20" s="15"/>
    </row>
    <row r="21" spans="3:3" s="12" customFormat="1">
      <c r="C21" s="15"/>
    </row>
    <row r="22" spans="3:3" s="12" customFormat="1">
      <c r="C22" s="15"/>
    </row>
    <row r="23" spans="3:3" s="12" customFormat="1">
      <c r="C23" s="15"/>
    </row>
    <row r="24" spans="3:3" s="12" customFormat="1">
      <c r="C24" s="15"/>
    </row>
    <row r="25" spans="3:3" s="12" customFormat="1">
      <c r="C25" s="15"/>
    </row>
    <row r="26" spans="3:3" s="12" customFormat="1">
      <c r="C26" s="15"/>
    </row>
    <row r="27" spans="3:3" s="12" customFormat="1">
      <c r="C27" s="15"/>
    </row>
    <row r="28" spans="3:3" s="12" customFormat="1">
      <c r="C28" s="15"/>
    </row>
    <row r="29" spans="3:3" s="12" customFormat="1">
      <c r="C29" s="15"/>
    </row>
    <row r="30" spans="3:3" s="12" customFormat="1">
      <c r="C30" s="15"/>
    </row>
    <row r="31" spans="3:3" s="12" customFormat="1">
      <c r="C31" s="15"/>
    </row>
    <row r="32" spans="3:3" s="12" customFormat="1">
      <c r="C32" s="15"/>
    </row>
    <row r="33" spans="2:15" s="12" customFormat="1" ht="15">
      <c r="B33" s="13"/>
      <c r="C33" s="15"/>
    </row>
    <row r="34" spans="2:15" s="12" customFormat="1"/>
    <row r="35" spans="2:15" s="65" customFormat="1"/>
    <row r="36" spans="2:15" s="129" customFormat="1"/>
    <row r="37" spans="2:15" s="28" customFormat="1" ht="16.149999999999999" customHeight="1">
      <c r="K37" s="129"/>
      <c r="L37" s="129"/>
      <c r="M37" s="129"/>
      <c r="N37" s="129"/>
      <c r="O37" s="129"/>
    </row>
    <row r="38" spans="2:15" s="28" customFormat="1">
      <c r="B38" s="158"/>
      <c r="C38" s="159"/>
      <c r="D38" s="159"/>
      <c r="E38" s="159"/>
      <c r="F38" s="159"/>
      <c r="G38" s="159"/>
      <c r="H38" s="159"/>
      <c r="I38" s="159"/>
      <c r="J38" s="160"/>
      <c r="K38" s="129"/>
      <c r="L38" s="129"/>
      <c r="M38" s="129"/>
      <c r="N38" s="129"/>
      <c r="O38" s="129"/>
    </row>
    <row r="39" spans="2:15" s="28" customFormat="1">
      <c r="K39" s="129"/>
      <c r="L39" s="129"/>
      <c r="M39" s="129"/>
      <c r="N39" s="129"/>
      <c r="O39" s="129"/>
    </row>
    <row r="40" spans="2:15" s="308" customFormat="1" ht="15">
      <c r="B40" s="306" t="s">
        <v>50</v>
      </c>
      <c r="C40" s="307" t="s">
        <v>67</v>
      </c>
      <c r="G40" s="309"/>
      <c r="K40" s="280"/>
      <c r="L40" s="280"/>
      <c r="M40" s="280"/>
      <c r="N40" s="280"/>
      <c r="O40" s="280"/>
    </row>
    <row r="41" spans="2:15" s="100" customFormat="1">
      <c r="B41" s="250" t="s">
        <v>21</v>
      </c>
      <c r="C41" s="305">
        <v>4482</v>
      </c>
      <c r="G41" s="310"/>
      <c r="K41" s="288"/>
      <c r="L41" s="288"/>
      <c r="M41" s="288"/>
      <c r="N41" s="288"/>
      <c r="O41" s="288"/>
    </row>
    <row r="42" spans="2:15" s="100" customFormat="1">
      <c r="B42" s="250" t="s">
        <v>14</v>
      </c>
      <c r="C42" s="305">
        <v>3611</v>
      </c>
      <c r="G42" s="310"/>
      <c r="K42" s="288"/>
      <c r="L42" s="288"/>
      <c r="M42" s="288"/>
      <c r="N42" s="288"/>
      <c r="O42" s="288"/>
    </row>
    <row r="43" spans="2:15" s="100" customFormat="1">
      <c r="B43" s="251" t="s">
        <v>15</v>
      </c>
      <c r="C43" s="305">
        <v>751</v>
      </c>
      <c r="G43" s="310"/>
      <c r="K43" s="288"/>
      <c r="L43" s="288"/>
      <c r="M43" s="288"/>
      <c r="N43" s="288"/>
      <c r="O43" s="288"/>
    </row>
    <row r="44" spans="2:15" s="100" customFormat="1">
      <c r="B44" s="251" t="s">
        <v>23</v>
      </c>
      <c r="C44" s="305">
        <v>679</v>
      </c>
      <c r="G44" s="310"/>
      <c r="K44" s="288"/>
      <c r="L44" s="288"/>
      <c r="M44" s="288"/>
      <c r="N44" s="288"/>
      <c r="O44" s="288"/>
    </row>
    <row r="45" spans="2:15" s="100" customFormat="1">
      <c r="B45" s="203" t="s">
        <v>5</v>
      </c>
      <c r="C45" s="305">
        <v>591</v>
      </c>
      <c r="G45" s="310"/>
      <c r="K45" s="288"/>
      <c r="L45" s="288"/>
      <c r="M45" s="288"/>
      <c r="N45" s="288"/>
      <c r="O45" s="288"/>
    </row>
    <row r="46" spans="2:15" s="100" customFormat="1">
      <c r="B46" s="251" t="s">
        <v>220</v>
      </c>
      <c r="C46" s="305">
        <v>521</v>
      </c>
      <c r="G46" s="310"/>
      <c r="K46" s="288"/>
      <c r="L46" s="288"/>
      <c r="M46" s="288"/>
      <c r="N46" s="288"/>
      <c r="O46" s="288"/>
    </row>
    <row r="47" spans="2:15" s="100" customFormat="1">
      <c r="B47" s="251" t="s">
        <v>32</v>
      </c>
      <c r="C47" s="305">
        <v>3110</v>
      </c>
      <c r="G47" s="310"/>
      <c r="K47" s="288"/>
      <c r="L47" s="288"/>
      <c r="M47" s="288"/>
      <c r="N47" s="288"/>
      <c r="O47" s="288"/>
    </row>
    <row r="48" spans="2:15" s="308" customFormat="1" ht="15">
      <c r="B48" s="306" t="s">
        <v>1</v>
      </c>
      <c r="C48" s="311">
        <f>SUM(C41:C47)</f>
        <v>13745</v>
      </c>
      <c r="D48" s="311"/>
      <c r="F48" s="311"/>
      <c r="G48" s="309"/>
      <c r="K48" s="280"/>
      <c r="L48" s="280"/>
      <c r="M48" s="280"/>
      <c r="N48" s="280"/>
      <c r="O48" s="280"/>
    </row>
    <row r="49" spans="2:15" s="100" customFormat="1">
      <c r="B49" s="310"/>
      <c r="C49" s="312"/>
      <c r="D49" s="312"/>
      <c r="F49" s="312"/>
      <c r="G49" s="310"/>
      <c r="K49" s="288"/>
      <c r="L49" s="288"/>
      <c r="M49" s="288"/>
      <c r="N49" s="288"/>
      <c r="O49" s="288"/>
    </row>
    <row r="50" spans="2:15" s="100" customFormat="1">
      <c r="B50" s="306"/>
      <c r="C50" s="307" t="s">
        <v>65</v>
      </c>
      <c r="D50" s="313"/>
      <c r="F50" s="313"/>
      <c r="G50" s="310"/>
      <c r="K50" s="288"/>
      <c r="L50" s="288"/>
      <c r="M50" s="288"/>
      <c r="N50" s="288"/>
      <c r="O50" s="288"/>
    </row>
    <row r="51" spans="2:15" s="100" customFormat="1">
      <c r="B51" s="250" t="s">
        <v>21</v>
      </c>
      <c r="C51" s="305">
        <v>2005</v>
      </c>
      <c r="D51" s="313"/>
      <c r="F51" s="313"/>
      <c r="G51" s="310"/>
      <c r="K51" s="288"/>
      <c r="L51" s="288"/>
      <c r="M51" s="288"/>
      <c r="N51" s="288"/>
      <c r="O51" s="288"/>
    </row>
    <row r="52" spans="2:15" s="100" customFormat="1">
      <c r="B52" s="250" t="s">
        <v>14</v>
      </c>
      <c r="C52" s="305">
        <v>1457</v>
      </c>
      <c r="K52" s="288"/>
      <c r="L52" s="288"/>
      <c r="M52" s="288"/>
      <c r="N52" s="288"/>
      <c r="O52" s="288"/>
    </row>
    <row r="53" spans="2:15" s="100" customFormat="1">
      <c r="B53" s="251" t="s">
        <v>23</v>
      </c>
      <c r="C53" s="305">
        <v>266</v>
      </c>
      <c r="K53" s="288"/>
      <c r="L53" s="288"/>
      <c r="M53" s="288"/>
      <c r="N53" s="288"/>
      <c r="O53" s="288"/>
    </row>
    <row r="54" spans="2:15" s="100" customFormat="1">
      <c r="B54" s="251" t="s">
        <v>5</v>
      </c>
      <c r="C54" s="305">
        <v>191</v>
      </c>
      <c r="K54" s="288"/>
      <c r="L54" s="288"/>
      <c r="M54" s="288"/>
      <c r="N54" s="288"/>
      <c r="O54" s="288"/>
    </row>
    <row r="55" spans="2:15" s="100" customFormat="1">
      <c r="B55" s="203" t="s">
        <v>15</v>
      </c>
      <c r="C55" s="305">
        <v>178</v>
      </c>
      <c r="K55" s="288"/>
      <c r="L55" s="288"/>
      <c r="M55" s="288"/>
      <c r="N55" s="288"/>
      <c r="O55" s="288"/>
    </row>
    <row r="56" spans="2:15" s="100" customFormat="1">
      <c r="B56" s="251" t="s">
        <v>220</v>
      </c>
      <c r="C56" s="305">
        <v>147</v>
      </c>
      <c r="K56" s="288"/>
      <c r="L56" s="288"/>
      <c r="M56" s="288"/>
      <c r="N56" s="288"/>
      <c r="O56" s="288"/>
    </row>
    <row r="57" spans="2:15" s="100" customFormat="1">
      <c r="B57" s="251" t="s">
        <v>32</v>
      </c>
      <c r="C57" s="305">
        <v>831</v>
      </c>
      <c r="K57" s="288"/>
      <c r="L57" s="288"/>
      <c r="M57" s="288"/>
      <c r="N57" s="288"/>
      <c r="O57" s="288"/>
    </row>
    <row r="58" spans="2:15" s="100" customFormat="1">
      <c r="B58" s="306" t="s">
        <v>1</v>
      </c>
      <c r="C58" s="311">
        <f>SUM(C51:C57)</f>
        <v>5075</v>
      </c>
      <c r="D58" s="310"/>
      <c r="E58" s="310"/>
      <c r="F58" s="310"/>
      <c r="G58" s="310"/>
      <c r="K58" s="288"/>
      <c r="L58" s="288"/>
      <c r="M58" s="288"/>
      <c r="N58" s="288"/>
      <c r="O58" s="288"/>
    </row>
    <row r="59" spans="2:15" s="100" customFormat="1">
      <c r="K59" s="288"/>
      <c r="L59" s="288"/>
      <c r="M59" s="288"/>
      <c r="N59" s="288"/>
      <c r="O59" s="288"/>
    </row>
    <row r="60" spans="2:15" s="100" customFormat="1">
      <c r="B60" s="306"/>
      <c r="C60" s="307" t="s">
        <v>68</v>
      </c>
      <c r="K60" s="288"/>
      <c r="L60" s="288"/>
      <c r="M60" s="288"/>
      <c r="N60" s="288"/>
      <c r="O60" s="288"/>
    </row>
    <row r="61" spans="2:15" s="100" customFormat="1">
      <c r="B61" s="250" t="s">
        <v>21</v>
      </c>
      <c r="C61" s="305">
        <v>1692</v>
      </c>
      <c r="K61" s="288"/>
      <c r="L61" s="288"/>
      <c r="M61" s="288"/>
      <c r="N61" s="288"/>
      <c r="O61" s="288"/>
    </row>
    <row r="62" spans="2:15" s="100" customFormat="1">
      <c r="B62" s="250" t="s">
        <v>14</v>
      </c>
      <c r="C62" s="305">
        <v>879</v>
      </c>
      <c r="K62" s="288"/>
      <c r="L62" s="288"/>
      <c r="M62" s="288"/>
      <c r="N62" s="288"/>
      <c r="O62" s="288"/>
    </row>
    <row r="63" spans="2:15" s="100" customFormat="1">
      <c r="B63" s="251" t="s">
        <v>23</v>
      </c>
      <c r="C63" s="305">
        <v>236</v>
      </c>
      <c r="K63" s="288"/>
      <c r="L63" s="288"/>
      <c r="M63" s="288"/>
      <c r="N63" s="288"/>
      <c r="O63" s="288"/>
    </row>
    <row r="64" spans="2:15" s="100" customFormat="1">
      <c r="B64" s="251" t="s">
        <v>15</v>
      </c>
      <c r="C64" s="305">
        <v>174</v>
      </c>
      <c r="K64" s="288"/>
      <c r="L64" s="288"/>
      <c r="M64" s="288"/>
      <c r="N64" s="288"/>
      <c r="O64" s="288"/>
    </row>
    <row r="65" spans="2:15" s="100" customFormat="1">
      <c r="B65" s="203" t="s">
        <v>5</v>
      </c>
      <c r="C65" s="305">
        <v>155</v>
      </c>
      <c r="K65" s="288"/>
      <c r="L65" s="288"/>
      <c r="M65" s="288"/>
      <c r="N65" s="288"/>
      <c r="O65" s="288"/>
    </row>
    <row r="66" spans="2:15" s="100" customFormat="1">
      <c r="B66" s="251" t="s">
        <v>48</v>
      </c>
      <c r="C66" s="305">
        <v>140</v>
      </c>
      <c r="K66" s="288"/>
      <c r="L66" s="288"/>
      <c r="M66" s="288"/>
      <c r="N66" s="288"/>
      <c r="O66" s="288"/>
    </row>
    <row r="67" spans="2:15" s="100" customFormat="1">
      <c r="B67" s="251" t="s">
        <v>32</v>
      </c>
      <c r="C67" s="305">
        <v>741</v>
      </c>
      <c r="K67" s="288"/>
      <c r="L67" s="288"/>
      <c r="M67" s="288"/>
      <c r="N67" s="288"/>
      <c r="O67" s="288"/>
    </row>
    <row r="68" spans="2:15" s="100" customFormat="1">
      <c r="B68" s="314" t="s">
        <v>1</v>
      </c>
      <c r="C68" s="315">
        <f>SUM(C61:C67)</f>
        <v>4017</v>
      </c>
      <c r="K68" s="288"/>
      <c r="L68" s="288"/>
      <c r="M68" s="288"/>
      <c r="N68" s="288"/>
      <c r="O68" s="288"/>
    </row>
    <row r="69" spans="2:15" s="100" customFormat="1">
      <c r="K69" s="288"/>
      <c r="L69" s="288"/>
      <c r="M69" s="288"/>
      <c r="N69" s="288"/>
      <c r="O69" s="288"/>
    </row>
    <row r="70" spans="2:15" s="100" customFormat="1">
      <c r="B70" s="306"/>
      <c r="C70" s="307" t="s">
        <v>69</v>
      </c>
      <c r="K70" s="288"/>
      <c r="L70" s="288"/>
      <c r="M70" s="288"/>
      <c r="N70" s="288"/>
      <c r="O70" s="288"/>
    </row>
    <row r="71" spans="2:15" s="100" customFormat="1">
      <c r="B71" s="250" t="s">
        <v>21</v>
      </c>
      <c r="C71" s="305">
        <v>881</v>
      </c>
      <c r="K71" s="288"/>
      <c r="L71" s="288"/>
      <c r="M71" s="288"/>
      <c r="N71" s="288"/>
      <c r="O71" s="288"/>
    </row>
    <row r="72" spans="2:15" s="100" customFormat="1">
      <c r="B72" s="250" t="s">
        <v>14</v>
      </c>
      <c r="C72" s="305">
        <v>592</v>
      </c>
      <c r="K72" s="288"/>
      <c r="L72" s="288"/>
      <c r="M72" s="288"/>
      <c r="N72" s="288"/>
      <c r="O72" s="288"/>
    </row>
    <row r="73" spans="2:15" s="100" customFormat="1">
      <c r="B73" s="251" t="s">
        <v>15</v>
      </c>
      <c r="C73" s="305">
        <v>200</v>
      </c>
      <c r="K73" s="288"/>
      <c r="L73" s="288"/>
      <c r="M73" s="288"/>
      <c r="N73" s="288"/>
      <c r="O73" s="288"/>
    </row>
    <row r="74" spans="2:15" s="100" customFormat="1">
      <c r="B74" s="251" t="s">
        <v>23</v>
      </c>
      <c r="C74" s="305">
        <v>64</v>
      </c>
      <c r="K74" s="288"/>
      <c r="L74" s="288"/>
      <c r="M74" s="288"/>
      <c r="N74" s="288"/>
      <c r="O74" s="288"/>
    </row>
    <row r="75" spans="2:15" s="100" customFormat="1">
      <c r="B75" s="203" t="s">
        <v>220</v>
      </c>
      <c r="C75" s="305">
        <v>56</v>
      </c>
      <c r="K75" s="288"/>
      <c r="L75" s="288"/>
      <c r="M75" s="288"/>
      <c r="N75" s="288"/>
      <c r="O75" s="288"/>
    </row>
    <row r="76" spans="2:15" s="100" customFormat="1">
      <c r="B76" s="251" t="s">
        <v>5</v>
      </c>
      <c r="C76" s="305">
        <v>47</v>
      </c>
      <c r="K76" s="288"/>
      <c r="L76" s="288"/>
      <c r="M76" s="288"/>
      <c r="N76" s="288"/>
      <c r="O76" s="288"/>
    </row>
    <row r="77" spans="2:15" s="100" customFormat="1">
      <c r="B77" s="251" t="s">
        <v>32</v>
      </c>
      <c r="C77" s="305">
        <v>211</v>
      </c>
      <c r="K77" s="288"/>
      <c r="L77" s="288"/>
      <c r="M77" s="288"/>
      <c r="N77" s="288"/>
      <c r="O77" s="288"/>
    </row>
    <row r="78" spans="2:15" s="100" customFormat="1">
      <c r="B78" s="314" t="s">
        <v>1</v>
      </c>
      <c r="C78" s="315">
        <f>SUM(C71:C77)</f>
        <v>2051</v>
      </c>
      <c r="K78" s="288"/>
      <c r="L78" s="288"/>
      <c r="M78" s="288"/>
      <c r="N78" s="288"/>
      <c r="O78" s="288"/>
    </row>
    <row r="79" spans="2:15" s="100" customFormat="1">
      <c r="K79" s="288"/>
      <c r="L79" s="288"/>
      <c r="M79" s="288"/>
      <c r="N79" s="288"/>
      <c r="O79" s="288"/>
    </row>
  </sheetData>
  <hyperlinks>
    <hyperlink ref="H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zoomScale="80" zoomScaleNormal="80" zoomScaleSheetLayoutView="80" workbookViewId="0">
      <selection activeCell="K3" sqref="K3"/>
    </sheetView>
  </sheetViews>
  <sheetFormatPr baseColWidth="10" defaultColWidth="11.42578125" defaultRowHeight="14.25"/>
  <cols>
    <col min="1" max="1" width="24.140625" style="1" customWidth="1"/>
    <col min="2" max="3" width="11.42578125" style="1"/>
    <col min="4" max="4" width="12.7109375" style="1" customWidth="1"/>
    <col min="5" max="10" width="11.42578125" style="1"/>
    <col min="11" max="11" width="17.7109375" style="1" customWidth="1"/>
    <col min="12" max="12" width="13" style="1" customWidth="1"/>
    <col min="13" max="13" width="16.28515625" style="1" customWidth="1"/>
    <col min="14" max="14" width="14.85546875" style="1" customWidth="1"/>
    <col min="15" max="15" width="11.7109375" style="41" customWidth="1"/>
    <col min="16" max="22" width="11.42578125" style="41"/>
    <col min="23" max="16384" width="11.42578125" style="1"/>
  </cols>
  <sheetData>
    <row r="1" spans="1:14" ht="45.75" customHeight="1"/>
    <row r="2" spans="1:14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5">
      <c r="A3" s="42"/>
      <c r="B3" s="42"/>
      <c r="C3" s="42"/>
      <c r="D3" s="42"/>
      <c r="E3" s="42"/>
      <c r="F3" s="42"/>
      <c r="G3" s="42"/>
      <c r="H3" s="42"/>
      <c r="I3" s="42"/>
      <c r="J3" s="42"/>
      <c r="K3" s="24" t="s">
        <v>172</v>
      </c>
      <c r="L3" s="42"/>
      <c r="M3" s="42"/>
      <c r="N3" s="42"/>
    </row>
    <row r="4" spans="1:14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spans="1:14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2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2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2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2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22" s="66" customFormat="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67"/>
      <c r="P37" s="67"/>
      <c r="Q37" s="67"/>
      <c r="R37" s="67"/>
      <c r="S37" s="67"/>
      <c r="T37" s="67"/>
      <c r="U37" s="67"/>
      <c r="V37" s="67"/>
    </row>
    <row r="38" spans="1:22" s="66" customForma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67"/>
      <c r="P38" s="67"/>
      <c r="Q38" s="67"/>
      <c r="R38" s="67"/>
      <c r="S38" s="67"/>
      <c r="T38" s="67"/>
      <c r="U38" s="67"/>
      <c r="V38" s="67"/>
    </row>
    <row r="39" spans="1:2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22" s="62" customForma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61"/>
      <c r="P40" s="161"/>
      <c r="Q40" s="161"/>
      <c r="R40" s="161"/>
      <c r="S40" s="161"/>
      <c r="T40" s="161"/>
      <c r="U40" s="161"/>
      <c r="V40" s="161"/>
    </row>
    <row r="41" spans="1:22" s="62" customFormat="1" ht="17.25" customHeight="1">
      <c r="A41" s="543"/>
      <c r="B41" s="543"/>
      <c r="C41" s="543"/>
      <c r="D41" s="543"/>
      <c r="E41" s="543"/>
      <c r="F41" s="543"/>
      <c r="G41" s="543"/>
      <c r="H41" s="543"/>
      <c r="I41" s="543"/>
      <c r="J41" s="543"/>
      <c r="K41" s="543"/>
      <c r="L41" s="543"/>
      <c r="M41" s="543"/>
      <c r="N41" s="543"/>
      <c r="O41" s="161"/>
      <c r="P41" s="161"/>
      <c r="Q41" s="161"/>
      <c r="R41" s="161"/>
      <c r="S41" s="161"/>
      <c r="T41" s="161"/>
      <c r="U41" s="161"/>
      <c r="V41" s="161"/>
    </row>
    <row r="42" spans="1:22" s="124" customFormat="1" ht="31.9" customHeight="1">
      <c r="A42" s="543"/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  <c r="N42" s="543"/>
      <c r="O42" s="166"/>
      <c r="P42" s="166"/>
      <c r="Q42" s="166"/>
      <c r="R42" s="166"/>
      <c r="S42" s="166"/>
      <c r="T42" s="166"/>
      <c r="U42" s="166"/>
      <c r="V42" s="166"/>
    </row>
    <row r="43" spans="1:22" s="94" customFormat="1" ht="17.25" customHeight="1">
      <c r="A43" s="531" t="s">
        <v>72</v>
      </c>
      <c r="B43" s="531" t="s">
        <v>33</v>
      </c>
      <c r="C43" s="531" t="s">
        <v>73</v>
      </c>
      <c r="D43" s="531"/>
      <c r="E43" s="531"/>
      <c r="F43" s="531"/>
      <c r="G43" s="531"/>
      <c r="H43" s="531"/>
      <c r="I43" s="531"/>
      <c r="J43" s="531"/>
      <c r="K43" s="531"/>
      <c r="L43" s="531"/>
      <c r="M43" s="531"/>
      <c r="N43" s="531"/>
      <c r="O43" s="316"/>
      <c r="P43" s="316"/>
      <c r="Q43" s="316"/>
      <c r="R43" s="316"/>
      <c r="S43" s="316"/>
      <c r="T43" s="316"/>
      <c r="U43" s="316"/>
      <c r="V43" s="316"/>
    </row>
    <row r="44" spans="1:22" s="94" customFormat="1" ht="15">
      <c r="A44" s="531"/>
      <c r="B44" s="531"/>
      <c r="C44" s="179" t="s">
        <v>52</v>
      </c>
      <c r="D44" s="179" t="s">
        <v>53</v>
      </c>
      <c r="E44" s="179" t="s">
        <v>54</v>
      </c>
      <c r="F44" s="179" t="s">
        <v>55</v>
      </c>
      <c r="G44" s="179" t="s">
        <v>56</v>
      </c>
      <c r="H44" s="179" t="s">
        <v>57</v>
      </c>
      <c r="I44" s="179" t="s">
        <v>58</v>
      </c>
      <c r="J44" s="179" t="s">
        <v>59</v>
      </c>
      <c r="K44" s="179" t="s">
        <v>60</v>
      </c>
      <c r="L44" s="179" t="s">
        <v>61</v>
      </c>
      <c r="M44" s="179" t="s">
        <v>62</v>
      </c>
      <c r="N44" s="179" t="s">
        <v>63</v>
      </c>
      <c r="O44" s="316"/>
      <c r="P44" s="316"/>
      <c r="Q44" s="316"/>
      <c r="R44" s="316"/>
      <c r="S44" s="316"/>
      <c r="T44" s="316"/>
      <c r="U44" s="316"/>
      <c r="V44" s="316"/>
    </row>
    <row r="45" spans="1:22" s="94" customFormat="1" ht="15">
      <c r="A45" s="94" t="s">
        <v>74</v>
      </c>
      <c r="B45" s="301">
        <v>35706</v>
      </c>
      <c r="C45" s="301">
        <v>2872</v>
      </c>
      <c r="D45" s="301">
        <v>2577</v>
      </c>
      <c r="E45" s="301">
        <v>3023</v>
      </c>
      <c r="F45" s="301">
        <v>2967</v>
      </c>
      <c r="G45" s="301">
        <v>3096</v>
      </c>
      <c r="H45" s="301">
        <v>2957</v>
      </c>
      <c r="I45" s="301">
        <v>2961</v>
      </c>
      <c r="J45" s="301">
        <v>2892</v>
      </c>
      <c r="K45" s="94">
        <v>2875</v>
      </c>
      <c r="L45" s="301">
        <v>3039</v>
      </c>
      <c r="M45" s="301">
        <v>3001</v>
      </c>
      <c r="N45" s="301">
        <v>3446</v>
      </c>
      <c r="O45" s="317"/>
      <c r="P45" s="317"/>
      <c r="Q45" s="317"/>
      <c r="R45" s="316"/>
      <c r="S45" s="316"/>
      <c r="T45" s="316"/>
      <c r="U45" s="316"/>
      <c r="V45" s="316"/>
    </row>
    <row r="46" spans="1:22" s="94" customFormat="1">
      <c r="A46" s="94" t="s">
        <v>310</v>
      </c>
      <c r="B46" s="318">
        <f>SUM(C46:N46)</f>
        <v>13745</v>
      </c>
      <c r="C46" s="318">
        <v>1450</v>
      </c>
      <c r="D46" s="318">
        <v>1240</v>
      </c>
      <c r="E46" s="318">
        <v>1154</v>
      </c>
      <c r="F46" s="318">
        <v>1136</v>
      </c>
      <c r="G46" s="318">
        <v>1173</v>
      </c>
      <c r="H46" s="318">
        <v>1038</v>
      </c>
      <c r="I46" s="318">
        <v>1179</v>
      </c>
      <c r="J46" s="318">
        <v>1052</v>
      </c>
      <c r="K46" s="94">
        <v>929</v>
      </c>
      <c r="L46" s="318">
        <v>1086</v>
      </c>
      <c r="M46" s="318">
        <v>1055</v>
      </c>
      <c r="N46" s="318">
        <v>1253</v>
      </c>
      <c r="O46" s="317"/>
      <c r="P46" s="317"/>
      <c r="Q46" s="317"/>
      <c r="R46" s="316"/>
      <c r="S46" s="316"/>
      <c r="T46" s="316"/>
      <c r="U46" s="316"/>
      <c r="V46" s="316"/>
    </row>
    <row r="47" spans="1:22" s="94" customFormat="1">
      <c r="A47" s="94" t="s">
        <v>309</v>
      </c>
      <c r="B47" s="318">
        <f>SUM(C47:N47)</f>
        <v>5075</v>
      </c>
      <c r="C47" s="318">
        <v>453</v>
      </c>
      <c r="D47" s="318">
        <v>424</v>
      </c>
      <c r="E47" s="318">
        <v>439</v>
      </c>
      <c r="F47" s="318">
        <v>410</v>
      </c>
      <c r="G47" s="318">
        <v>388</v>
      </c>
      <c r="H47" s="318">
        <v>429</v>
      </c>
      <c r="I47" s="318">
        <v>401</v>
      </c>
      <c r="J47" s="318">
        <v>406</v>
      </c>
      <c r="K47" s="94">
        <v>361</v>
      </c>
      <c r="L47" s="318">
        <v>451</v>
      </c>
      <c r="M47" s="318">
        <v>428</v>
      </c>
      <c r="N47" s="318">
        <v>485</v>
      </c>
      <c r="O47" s="317"/>
      <c r="P47" s="317"/>
      <c r="Q47" s="317"/>
      <c r="R47" s="316"/>
      <c r="S47" s="316"/>
      <c r="T47" s="316"/>
      <c r="U47" s="316"/>
      <c r="V47" s="316"/>
    </row>
    <row r="48" spans="1:22" s="94" customFormat="1">
      <c r="A48" s="94" t="s">
        <v>311</v>
      </c>
      <c r="B48" s="318">
        <f t="shared" ref="B48" si="0">SUM(C48:N48)</f>
        <v>4017</v>
      </c>
      <c r="C48" s="318">
        <v>429</v>
      </c>
      <c r="D48" s="318">
        <v>351</v>
      </c>
      <c r="E48" s="318">
        <v>326</v>
      </c>
      <c r="F48" s="318">
        <v>313</v>
      </c>
      <c r="G48" s="318">
        <v>320</v>
      </c>
      <c r="H48" s="318">
        <v>299</v>
      </c>
      <c r="I48" s="318">
        <v>338</v>
      </c>
      <c r="J48" s="318">
        <v>325</v>
      </c>
      <c r="K48" s="94">
        <v>293</v>
      </c>
      <c r="L48" s="318">
        <v>315</v>
      </c>
      <c r="M48" s="318">
        <v>326</v>
      </c>
      <c r="N48" s="318">
        <v>382</v>
      </c>
      <c r="O48" s="317"/>
      <c r="P48" s="317"/>
      <c r="Q48" s="317"/>
      <c r="R48" s="316"/>
      <c r="S48" s="316"/>
      <c r="T48" s="316"/>
      <c r="U48" s="316"/>
      <c r="V48" s="316"/>
    </row>
    <row r="49" spans="1:22" s="94" customFormat="1">
      <c r="A49" s="319"/>
      <c r="B49" s="319"/>
      <c r="F49" s="320"/>
      <c r="G49" s="320"/>
      <c r="H49" s="320"/>
      <c r="I49" s="320"/>
      <c r="J49" s="320"/>
      <c r="K49" s="320"/>
      <c r="L49" s="320"/>
      <c r="M49" s="320"/>
      <c r="O49" s="317"/>
      <c r="P49" s="317"/>
      <c r="Q49" s="317"/>
      <c r="R49" s="316"/>
      <c r="S49" s="316"/>
      <c r="T49" s="316"/>
      <c r="U49" s="316"/>
      <c r="V49" s="316"/>
    </row>
    <row r="50" spans="1:22" s="94" customFormat="1" ht="15">
      <c r="A50" s="321"/>
      <c r="B50" s="321"/>
      <c r="C50" s="321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O50" s="317"/>
      <c r="P50" s="316"/>
      <c r="Q50" s="316"/>
      <c r="R50" s="316"/>
      <c r="S50" s="316"/>
      <c r="T50" s="316"/>
      <c r="U50" s="316"/>
      <c r="V50" s="316"/>
    </row>
    <row r="51" spans="1:22" s="94" customFormat="1">
      <c r="A51" s="319"/>
      <c r="B51" s="319"/>
      <c r="C51" s="319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O51" s="316"/>
      <c r="P51" s="316"/>
      <c r="Q51" s="316"/>
      <c r="R51" s="316"/>
      <c r="S51" s="316"/>
      <c r="T51" s="316"/>
      <c r="U51" s="316"/>
      <c r="V51" s="316"/>
    </row>
    <row r="52" spans="1:22" s="124" customFormat="1">
      <c r="A52" s="167"/>
      <c r="B52" s="167"/>
      <c r="C52" s="167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O52" s="166"/>
      <c r="P52" s="166"/>
      <c r="Q52" s="166"/>
      <c r="R52" s="166"/>
      <c r="S52" s="166"/>
      <c r="T52" s="166"/>
      <c r="U52" s="166"/>
      <c r="V52" s="166"/>
    </row>
    <row r="53" spans="1:22" s="124" customFormat="1">
      <c r="A53" s="167"/>
      <c r="B53" s="167"/>
      <c r="C53" s="167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O53" s="166"/>
      <c r="P53" s="166"/>
      <c r="Q53" s="166"/>
      <c r="R53" s="166"/>
      <c r="S53" s="166"/>
      <c r="T53" s="166"/>
      <c r="U53" s="166"/>
      <c r="V53" s="166"/>
    </row>
    <row r="54" spans="1:22" s="124" customFormat="1">
      <c r="A54" s="167"/>
      <c r="B54" s="167"/>
      <c r="C54" s="167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O54" s="166"/>
      <c r="P54" s="166"/>
      <c r="Q54" s="166"/>
      <c r="R54" s="166"/>
      <c r="S54" s="166"/>
      <c r="T54" s="166"/>
      <c r="U54" s="166"/>
      <c r="V54" s="166"/>
    </row>
    <row r="55" spans="1:22" s="62" customFormat="1">
      <c r="A55" s="170"/>
      <c r="B55" s="170"/>
      <c r="C55" s="170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O55" s="161"/>
      <c r="P55" s="161"/>
      <c r="Q55" s="161"/>
      <c r="R55" s="161"/>
      <c r="S55" s="161"/>
      <c r="T55" s="161"/>
      <c r="U55" s="161"/>
      <c r="V55" s="161"/>
    </row>
    <row r="56" spans="1:22" s="62" customFormat="1">
      <c r="A56" s="170"/>
      <c r="B56" s="170"/>
      <c r="C56" s="170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O56" s="161"/>
      <c r="P56" s="161"/>
      <c r="Q56" s="161"/>
      <c r="R56" s="161"/>
      <c r="S56" s="161"/>
      <c r="T56" s="161"/>
      <c r="U56" s="161"/>
      <c r="V56" s="161"/>
    </row>
  </sheetData>
  <mergeCells count="4">
    <mergeCell ref="A41:N42"/>
    <mergeCell ref="A43:A44"/>
    <mergeCell ref="B43:B44"/>
    <mergeCell ref="C43:N43"/>
  </mergeCells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zoomScale="80" zoomScaleNormal="80" zoomScaleSheetLayoutView="80" workbookViewId="0">
      <selection activeCell="G1" sqref="G1"/>
    </sheetView>
  </sheetViews>
  <sheetFormatPr baseColWidth="10" defaultColWidth="11.42578125" defaultRowHeight="14.25"/>
  <cols>
    <col min="1" max="1" width="35.42578125" style="9" customWidth="1"/>
    <col min="2" max="2" width="15.85546875" style="9" customWidth="1"/>
    <col min="3" max="3" width="17.42578125" style="9" customWidth="1"/>
    <col min="4" max="4" width="37.7109375" style="9" customWidth="1"/>
    <col min="5" max="5" width="15" style="9" customWidth="1"/>
    <col min="6" max="6" width="9.7109375" style="9" customWidth="1"/>
    <col min="7" max="7" width="17.85546875" style="9" customWidth="1"/>
    <col min="8" max="8" width="15.28515625" style="9" customWidth="1"/>
    <col min="9" max="9" width="17.140625" style="9" customWidth="1"/>
    <col min="10" max="10" width="15.5703125" style="9" customWidth="1"/>
    <col min="11" max="11" width="13.7109375" style="9" customWidth="1"/>
    <col min="12" max="12" width="20.28515625" style="9" customWidth="1"/>
    <col min="13" max="16384" width="11.42578125" style="9"/>
  </cols>
  <sheetData>
    <row r="1" spans="1:14" ht="64.5" customHeight="1">
      <c r="A1" s="43"/>
      <c r="B1" s="43"/>
      <c r="C1" s="43"/>
      <c r="D1" s="43"/>
      <c r="E1" s="43"/>
      <c r="F1" s="43"/>
      <c r="G1" s="24" t="s">
        <v>172</v>
      </c>
      <c r="H1" s="43"/>
      <c r="J1" s="43"/>
      <c r="K1" s="43"/>
      <c r="L1" s="43"/>
      <c r="M1" s="43"/>
      <c r="N1" s="44"/>
    </row>
    <row r="2" spans="1:14" ht="18" customHeight="1">
      <c r="A2" s="536" t="s">
        <v>252</v>
      </c>
      <c r="B2" s="536"/>
      <c r="C2" s="536"/>
      <c r="D2" s="536"/>
      <c r="E2" s="536"/>
      <c r="F2" s="536"/>
      <c r="G2" s="24"/>
      <c r="H2" s="43"/>
      <c r="I2" s="85"/>
      <c r="J2" s="43"/>
      <c r="K2" s="43"/>
      <c r="L2" s="43"/>
      <c r="M2" s="43"/>
      <c r="N2" s="44"/>
    </row>
    <row r="3" spans="1:14" ht="18" customHeight="1">
      <c r="A3" s="550" t="s">
        <v>377</v>
      </c>
      <c r="B3" s="536"/>
      <c r="C3" s="536"/>
      <c r="D3" s="536"/>
      <c r="E3" s="536"/>
      <c r="F3" s="536"/>
      <c r="G3" s="24"/>
      <c r="H3" s="43"/>
      <c r="I3" s="85"/>
      <c r="J3" s="43"/>
      <c r="K3" s="43"/>
      <c r="L3" s="43"/>
      <c r="M3" s="43"/>
      <c r="N3" s="44"/>
    </row>
    <row r="4" spans="1:14" ht="18" customHeight="1">
      <c r="A4" s="532" t="s">
        <v>312</v>
      </c>
      <c r="B4" s="532"/>
      <c r="C4" s="532"/>
      <c r="D4" s="532"/>
      <c r="E4" s="532"/>
      <c r="F4" s="532"/>
      <c r="G4" s="24"/>
      <c r="H4" s="43"/>
      <c r="I4" s="85"/>
      <c r="J4" s="43"/>
      <c r="K4" s="43"/>
      <c r="L4" s="43"/>
      <c r="M4" s="43"/>
      <c r="N4" s="44"/>
    </row>
    <row r="5" spans="1:14" ht="18" customHeight="1">
      <c r="A5" s="533" t="s">
        <v>262</v>
      </c>
      <c r="B5" s="533"/>
      <c r="C5" s="533"/>
      <c r="D5" s="533"/>
      <c r="E5" s="533"/>
      <c r="F5" s="533"/>
      <c r="G5" s="34"/>
      <c r="H5" s="43"/>
      <c r="J5" s="43"/>
      <c r="K5" s="43"/>
      <c r="L5" s="43"/>
      <c r="M5" s="43"/>
      <c r="N5" s="44"/>
    </row>
    <row r="6" spans="1:14" ht="24.75" customHeight="1">
      <c r="A6" s="43"/>
      <c r="B6" s="43"/>
      <c r="C6" s="43"/>
      <c r="D6" s="43"/>
      <c r="E6" s="43"/>
      <c r="F6" s="43"/>
      <c r="G6" s="43"/>
      <c r="H6" s="43"/>
      <c r="J6" s="43"/>
      <c r="K6" s="43"/>
      <c r="L6" s="43"/>
      <c r="M6" s="43"/>
      <c r="N6" s="44"/>
    </row>
    <row r="7" spans="1:14" ht="64.5" customHeight="1">
      <c r="A7" s="43"/>
      <c r="B7" s="43"/>
      <c r="C7" s="43"/>
      <c r="D7" s="43"/>
      <c r="E7" s="43"/>
      <c r="F7" s="43"/>
      <c r="G7" s="43"/>
      <c r="H7" s="43"/>
      <c r="J7" s="43"/>
      <c r="K7" s="43"/>
      <c r="L7" s="43"/>
      <c r="M7" s="43"/>
      <c r="N7" s="44"/>
    </row>
    <row r="8" spans="1:14" ht="64.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ht="64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0" spans="1:14" ht="52.15" customHeight="1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4"/>
    </row>
    <row r="11" spans="1:14" ht="38.450000000000003" customHeight="1">
      <c r="A11" s="70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</row>
    <row r="12" spans="1:14" ht="15.6" customHeight="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15.6" customHeight="1">
      <c r="A13" s="551" t="s">
        <v>261</v>
      </c>
      <c r="B13" s="551"/>
      <c r="C13" s="551"/>
      <c r="D13" s="551"/>
      <c r="E13" s="551"/>
      <c r="F13" s="551"/>
      <c r="G13" s="43"/>
      <c r="H13" s="43"/>
      <c r="I13" s="43"/>
      <c r="J13" s="43"/>
      <c r="K13" s="43"/>
      <c r="L13" s="43"/>
      <c r="M13" s="43"/>
      <c r="N13" s="44"/>
    </row>
    <row r="14" spans="1:14" ht="15.6" customHeight="1">
      <c r="A14" s="551"/>
      <c r="B14" s="551"/>
      <c r="C14" s="551"/>
      <c r="D14" s="551"/>
      <c r="E14" s="551"/>
      <c r="F14" s="551"/>
      <c r="G14" s="43"/>
      <c r="H14" s="43"/>
      <c r="I14" s="43"/>
      <c r="J14" s="43"/>
      <c r="K14" s="43"/>
      <c r="L14" s="43"/>
      <c r="M14" s="43"/>
      <c r="N14" s="44"/>
    </row>
    <row r="15" spans="1:14" ht="15.6" customHeight="1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</row>
    <row r="16" spans="1:14" s="14" customFormat="1" ht="15.6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44"/>
    </row>
    <row r="17" spans="1:14" s="80" customFormat="1" ht="15">
      <c r="A17" s="547"/>
      <c r="B17" s="547"/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168"/>
    </row>
    <row r="18" spans="1:14" s="80" customFormat="1">
      <c r="A18" s="164"/>
      <c r="B18" s="164"/>
      <c r="C18" s="164"/>
    </row>
    <row r="19" spans="1:14" s="105" customFormat="1">
      <c r="A19" s="322" t="s">
        <v>147</v>
      </c>
      <c r="B19" s="323" t="s">
        <v>1</v>
      </c>
      <c r="C19" s="323" t="s">
        <v>34</v>
      </c>
      <c r="D19" s="548"/>
      <c r="E19" s="548"/>
      <c r="F19" s="548"/>
    </row>
    <row r="20" spans="1:14" s="105" customFormat="1" ht="15.75" customHeight="1">
      <c r="A20" s="324" t="s">
        <v>176</v>
      </c>
      <c r="B20" s="325">
        <v>15709</v>
      </c>
      <c r="C20" s="326">
        <f>B20/$B$27</f>
        <v>0.51897981433149432</v>
      </c>
      <c r="D20" s="91"/>
      <c r="E20" s="91"/>
      <c r="F20" s="327"/>
    </row>
    <row r="21" spans="1:14" s="105" customFormat="1" ht="15.75" customHeight="1">
      <c r="A21" s="324" t="s">
        <v>177</v>
      </c>
      <c r="B21" s="325">
        <v>4054</v>
      </c>
      <c r="C21" s="326">
        <f>B21/$B$27</f>
        <v>0.13393240609204135</v>
      </c>
      <c r="D21" s="91"/>
      <c r="E21" s="91"/>
      <c r="F21" s="327"/>
    </row>
    <row r="22" spans="1:14" s="105" customFormat="1" ht="15.75" customHeight="1">
      <c r="A22" s="324" t="s">
        <v>75</v>
      </c>
      <c r="B22" s="325">
        <v>3755</v>
      </c>
      <c r="C22" s="326">
        <f t="shared" ref="C22" si="0">B22/$B$27</f>
        <v>0.12405431299349169</v>
      </c>
      <c r="D22" s="91"/>
      <c r="E22" s="91"/>
      <c r="F22" s="327"/>
    </row>
    <row r="23" spans="1:14" s="105" customFormat="1" ht="15.75" customHeight="1">
      <c r="A23" s="324" t="s">
        <v>178</v>
      </c>
      <c r="B23" s="325">
        <v>2268</v>
      </c>
      <c r="C23" s="326">
        <f>B23/$B$27</f>
        <v>7.4928144306055697E-2</v>
      </c>
      <c r="D23" s="91"/>
      <c r="E23" s="91"/>
      <c r="F23" s="327"/>
    </row>
    <row r="24" spans="1:14" s="105" customFormat="1" ht="15.75" customHeight="1">
      <c r="A24" s="324" t="s">
        <v>81</v>
      </c>
      <c r="B24" s="325">
        <v>2164</v>
      </c>
      <c r="C24" s="326">
        <f>B24/$B$27</f>
        <v>7.1492285836994948E-2</v>
      </c>
      <c r="D24" s="91"/>
      <c r="E24" s="91"/>
      <c r="F24" s="327"/>
    </row>
    <row r="25" spans="1:14" s="105" customFormat="1" ht="15.75" customHeight="1">
      <c r="A25" s="324" t="s">
        <v>76</v>
      </c>
      <c r="B25" s="325">
        <v>1173</v>
      </c>
      <c r="C25" s="326">
        <f>B25/$B$27</f>
        <v>3.8752519078925636E-2</v>
      </c>
      <c r="D25" s="91"/>
      <c r="E25" s="91"/>
      <c r="F25" s="327"/>
    </row>
    <row r="26" spans="1:14" s="105" customFormat="1" ht="15.75" customHeight="1">
      <c r="A26" s="324" t="s">
        <v>80</v>
      </c>
      <c r="B26" s="325">
        <v>1146</v>
      </c>
      <c r="C26" s="326">
        <f>B26/$B$27</f>
        <v>3.7860517360996396E-2</v>
      </c>
      <c r="D26" s="91"/>
      <c r="E26" s="91"/>
      <c r="F26" s="327"/>
    </row>
    <row r="27" spans="1:14" s="105" customFormat="1" ht="15.75" customHeight="1">
      <c r="A27" s="328" t="s">
        <v>1</v>
      </c>
      <c r="B27" s="329">
        <f>SUM(B20:B26)</f>
        <v>30269</v>
      </c>
      <c r="C27" s="330">
        <f>SUM(C20:C26)</f>
        <v>1</v>
      </c>
      <c r="D27" s="91"/>
      <c r="E27" s="91"/>
      <c r="F27" s="327"/>
    </row>
    <row r="28" spans="1:14" s="105" customFormat="1" ht="15.75" customHeight="1">
      <c r="A28" s="91"/>
      <c r="B28" s="331"/>
      <c r="C28" s="296"/>
      <c r="D28" s="91"/>
      <c r="E28" s="91"/>
      <c r="F28" s="327"/>
    </row>
    <row r="29" spans="1:14" s="105" customFormat="1" ht="15.75" customHeight="1">
      <c r="A29" s="91"/>
      <c r="B29" s="331"/>
      <c r="C29" s="296"/>
      <c r="D29" s="91"/>
      <c r="E29" s="91"/>
      <c r="F29" s="327"/>
    </row>
    <row r="30" spans="1:14" s="101" customFormat="1">
      <c r="A30" s="262" t="s">
        <v>176</v>
      </c>
      <c r="B30" s="332">
        <v>15709</v>
      </c>
      <c r="C30" s="297"/>
      <c r="D30" s="288"/>
    </row>
    <row r="31" spans="1:14" s="101" customFormat="1">
      <c r="A31" s="333" t="s">
        <v>177</v>
      </c>
      <c r="B31" s="332">
        <v>4054</v>
      </c>
      <c r="C31" s="105"/>
      <c r="D31" s="549"/>
      <c r="E31" s="549"/>
    </row>
    <row r="32" spans="1:14" s="101" customFormat="1">
      <c r="A32" s="261" t="s">
        <v>75</v>
      </c>
      <c r="B32" s="332">
        <v>3755</v>
      </c>
      <c r="F32" s="103"/>
    </row>
    <row r="33" spans="1:6" s="101" customFormat="1">
      <c r="A33" s="262" t="s">
        <v>178</v>
      </c>
      <c r="B33" s="332">
        <v>2268</v>
      </c>
      <c r="F33" s="103"/>
    </row>
    <row r="34" spans="1:6" s="101" customFormat="1">
      <c r="A34" s="261" t="s">
        <v>81</v>
      </c>
      <c r="B34" s="332">
        <v>2164</v>
      </c>
      <c r="F34" s="103"/>
    </row>
    <row r="35" spans="1:6" s="101" customFormat="1">
      <c r="A35" s="261" t="s">
        <v>76</v>
      </c>
      <c r="B35" s="332">
        <v>1173</v>
      </c>
      <c r="F35" s="103"/>
    </row>
    <row r="36" spans="1:6" s="101" customFormat="1">
      <c r="A36" s="261" t="s">
        <v>80</v>
      </c>
      <c r="B36" s="332">
        <v>502</v>
      </c>
      <c r="F36" s="103"/>
    </row>
    <row r="37" spans="1:6" s="101" customFormat="1">
      <c r="A37" s="261" t="s">
        <v>79</v>
      </c>
      <c r="B37" s="332">
        <v>241</v>
      </c>
      <c r="F37" s="103"/>
    </row>
    <row r="38" spans="1:6" s="101" customFormat="1">
      <c r="A38" s="262" t="s">
        <v>77</v>
      </c>
      <c r="B38" s="332">
        <v>229</v>
      </c>
      <c r="F38" s="103"/>
    </row>
    <row r="39" spans="1:6" s="101" customFormat="1">
      <c r="A39" s="262" t="s">
        <v>78</v>
      </c>
      <c r="B39" s="332">
        <v>174</v>
      </c>
      <c r="F39" s="103"/>
    </row>
    <row r="40" spans="1:6" s="101" customFormat="1">
      <c r="A40" s="100"/>
      <c r="B40" s="100"/>
    </row>
    <row r="41" spans="1:6" s="101" customFormat="1"/>
    <row r="42" spans="1:6" s="101" customFormat="1"/>
    <row r="43" spans="1:6" s="101" customFormat="1"/>
  </sheetData>
  <mergeCells count="8">
    <mergeCell ref="A17:M17"/>
    <mergeCell ref="D19:F19"/>
    <mergeCell ref="D31:E31"/>
    <mergeCell ref="A2:F2"/>
    <mergeCell ref="A3:F3"/>
    <mergeCell ref="A4:F4"/>
    <mergeCell ref="A5:F5"/>
    <mergeCell ref="A13:F14"/>
  </mergeCells>
  <hyperlinks>
    <hyperlink ref="G1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zoomScale="80" zoomScaleNormal="80" zoomScaleSheetLayoutView="80" workbookViewId="0">
      <selection activeCell="J2" sqref="J2"/>
    </sheetView>
  </sheetViews>
  <sheetFormatPr baseColWidth="10" defaultColWidth="11.42578125" defaultRowHeight="14.25"/>
  <cols>
    <col min="1" max="1" width="38.7109375" style="9" customWidth="1"/>
    <col min="2" max="3" width="11.42578125" style="9"/>
    <col min="4" max="4" width="13.28515625" style="9" customWidth="1"/>
    <col min="5" max="8" width="11.42578125" style="9"/>
    <col min="9" max="9" width="7.85546875" style="9" customWidth="1"/>
    <col min="10" max="10" width="11.42578125" style="9"/>
    <col min="11" max="11" width="15.85546875" style="9" customWidth="1"/>
    <col min="12" max="12" width="12.7109375" style="9" customWidth="1"/>
    <col min="13" max="13" width="16.5703125" style="9" customWidth="1"/>
    <col min="14" max="14" width="14.28515625" style="9" customWidth="1"/>
    <col min="15" max="16" width="11.42578125" style="9"/>
    <col min="17" max="17" width="14.85546875" style="9" customWidth="1"/>
    <col min="18" max="16384" width="11.42578125" style="9"/>
  </cols>
  <sheetData>
    <row r="1" spans="10:10" ht="39" customHeight="1"/>
    <row r="2" spans="10:10" ht="39" customHeight="1">
      <c r="J2" s="24" t="s">
        <v>172</v>
      </c>
    </row>
    <row r="3" spans="10:10" ht="39" customHeight="1"/>
    <row r="4" spans="10:10" ht="39" customHeight="1"/>
    <row r="5" spans="10:10" ht="39" customHeight="1"/>
    <row r="6" spans="10:10" ht="39" customHeight="1"/>
    <row r="7" spans="10:10" ht="39" customHeight="1"/>
    <row r="8" spans="10:10" ht="39" customHeight="1"/>
    <row r="9" spans="10:10" ht="39" customHeight="1"/>
    <row r="10" spans="10:10" ht="39" customHeight="1"/>
    <row r="11" spans="10:10" ht="39" customHeight="1"/>
    <row r="12" spans="10:10" ht="39" customHeight="1"/>
    <row r="13" spans="10:10" ht="39" customHeight="1"/>
    <row r="14" spans="10:10" ht="39" customHeight="1"/>
    <row r="15" spans="10:10" ht="39" customHeight="1"/>
    <row r="16" spans="10:10" ht="39" customHeight="1"/>
    <row r="17" spans="1:15" s="17" customFormat="1" ht="39" customHeight="1"/>
    <row r="18" spans="1:15" s="17" customFormat="1">
      <c r="A18" s="552"/>
      <c r="B18" s="552"/>
      <c r="C18" s="552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2"/>
    </row>
    <row r="19" spans="1:15" s="142" customFormat="1" ht="39.75" customHeight="1">
      <c r="A19" s="552"/>
      <c r="B19" s="552"/>
      <c r="C19" s="552"/>
      <c r="D19" s="552"/>
      <c r="E19" s="552"/>
      <c r="F19" s="552"/>
      <c r="G19" s="552"/>
      <c r="H19" s="552"/>
      <c r="I19" s="552"/>
      <c r="J19" s="552"/>
      <c r="K19" s="552"/>
      <c r="L19" s="552"/>
      <c r="M19" s="552"/>
      <c r="N19" s="552"/>
    </row>
    <row r="20" spans="1:15" s="334" customFormat="1" ht="17.25" customHeight="1">
      <c r="A20" s="553" t="s">
        <v>82</v>
      </c>
      <c r="B20" s="553" t="s">
        <v>33</v>
      </c>
      <c r="C20" s="553" t="s">
        <v>51</v>
      </c>
      <c r="D20" s="553"/>
      <c r="E20" s="553"/>
      <c r="F20" s="553"/>
      <c r="G20" s="553"/>
      <c r="H20" s="553"/>
      <c r="I20" s="553"/>
      <c r="J20" s="553"/>
      <c r="K20" s="553"/>
      <c r="L20" s="553"/>
      <c r="M20" s="553"/>
      <c r="N20" s="553"/>
    </row>
    <row r="21" spans="1:15" s="334" customFormat="1" ht="12.75">
      <c r="A21" s="553"/>
      <c r="B21" s="553"/>
      <c r="C21" s="335" t="s">
        <v>52</v>
      </c>
      <c r="D21" s="335" t="s">
        <v>53</v>
      </c>
      <c r="E21" s="335" t="s">
        <v>54</v>
      </c>
      <c r="F21" s="335" t="s">
        <v>55</v>
      </c>
      <c r="G21" s="335" t="s">
        <v>56</v>
      </c>
      <c r="H21" s="335" t="s">
        <v>57</v>
      </c>
      <c r="I21" s="335" t="s">
        <v>58</v>
      </c>
      <c r="J21" s="335" t="s">
        <v>59</v>
      </c>
      <c r="K21" s="335" t="s">
        <v>60</v>
      </c>
      <c r="L21" s="335" t="s">
        <v>61</v>
      </c>
      <c r="M21" s="335" t="s">
        <v>62</v>
      </c>
      <c r="N21" s="335" t="s">
        <v>63</v>
      </c>
    </row>
    <row r="22" spans="1:15" s="334" customFormat="1" ht="18.75" customHeight="1">
      <c r="A22" s="334" t="s">
        <v>74</v>
      </c>
      <c r="B22" s="336">
        <f>SUM(B23:B32)</f>
        <v>30269</v>
      </c>
      <c r="C22" s="336">
        <f t="shared" ref="C22:N22" si="0">SUM(C23:C32)</f>
        <v>3044</v>
      </c>
      <c r="D22" s="336">
        <f t="shared" si="0"/>
        <v>2679</v>
      </c>
      <c r="E22" s="336">
        <f t="shared" si="0"/>
        <v>2513</v>
      </c>
      <c r="F22" s="336">
        <f t="shared" si="0"/>
        <v>2453</v>
      </c>
      <c r="G22" s="336">
        <f t="shared" si="0"/>
        <v>2425</v>
      </c>
      <c r="H22" s="336">
        <f t="shared" si="0"/>
        <v>2359</v>
      </c>
      <c r="I22" s="336">
        <f t="shared" si="0"/>
        <v>2559</v>
      </c>
      <c r="J22" s="336">
        <f t="shared" si="0"/>
        <v>2396</v>
      </c>
      <c r="K22" s="328">
        <f t="shared" si="0"/>
        <v>2165</v>
      </c>
      <c r="L22" s="336">
        <f t="shared" si="0"/>
        <v>2451</v>
      </c>
      <c r="M22" s="336">
        <f t="shared" si="0"/>
        <v>2399</v>
      </c>
      <c r="N22" s="328">
        <f t="shared" si="0"/>
        <v>2826</v>
      </c>
    </row>
    <row r="23" spans="1:15" s="334" customFormat="1" ht="18.75" customHeight="1">
      <c r="A23" s="261" t="s">
        <v>81</v>
      </c>
      <c r="B23" s="332">
        <v>2164</v>
      </c>
      <c r="C23" s="229">
        <v>191</v>
      </c>
      <c r="D23" s="229">
        <v>188</v>
      </c>
      <c r="E23" s="229">
        <v>147</v>
      </c>
      <c r="F23" s="229">
        <v>173</v>
      </c>
      <c r="G23" s="229">
        <v>186</v>
      </c>
      <c r="H23" s="229">
        <v>174</v>
      </c>
      <c r="I23" s="229">
        <v>203</v>
      </c>
      <c r="J23" s="337">
        <v>148</v>
      </c>
      <c r="K23" s="332">
        <v>166</v>
      </c>
      <c r="L23" s="229">
        <v>173</v>
      </c>
      <c r="M23" s="229">
        <v>176</v>
      </c>
      <c r="N23" s="229">
        <v>239</v>
      </c>
      <c r="O23" s="204"/>
    </row>
    <row r="24" spans="1:15" s="339" customFormat="1" ht="18.75" customHeight="1">
      <c r="A24" s="262" t="s">
        <v>178</v>
      </c>
      <c r="B24" s="332">
        <v>2268</v>
      </c>
      <c r="C24" s="259">
        <v>263</v>
      </c>
      <c r="D24" s="259">
        <v>221</v>
      </c>
      <c r="E24" s="259">
        <v>193</v>
      </c>
      <c r="F24" s="259">
        <v>193</v>
      </c>
      <c r="G24" s="259">
        <v>180</v>
      </c>
      <c r="H24" s="259">
        <v>132</v>
      </c>
      <c r="I24" s="259">
        <v>157</v>
      </c>
      <c r="J24" s="338">
        <v>150</v>
      </c>
      <c r="K24" s="338">
        <v>162</v>
      </c>
      <c r="L24" s="259">
        <v>198</v>
      </c>
      <c r="M24" s="259">
        <v>192</v>
      </c>
      <c r="N24" s="259">
        <v>227</v>
      </c>
    </row>
    <row r="25" spans="1:15" s="334" customFormat="1" ht="18.75" customHeight="1">
      <c r="A25" s="261" t="s">
        <v>75</v>
      </c>
      <c r="B25" s="332">
        <v>3755</v>
      </c>
      <c r="C25" s="229">
        <v>408</v>
      </c>
      <c r="D25" s="229">
        <v>314</v>
      </c>
      <c r="E25" s="229">
        <v>262</v>
      </c>
      <c r="F25" s="229">
        <v>289</v>
      </c>
      <c r="G25" s="229">
        <v>287</v>
      </c>
      <c r="H25" s="229">
        <v>295</v>
      </c>
      <c r="I25" s="229">
        <v>311</v>
      </c>
      <c r="J25" s="337">
        <v>307</v>
      </c>
      <c r="K25" s="332">
        <v>310</v>
      </c>
      <c r="L25" s="229">
        <v>349</v>
      </c>
      <c r="M25" s="229">
        <v>266</v>
      </c>
      <c r="N25" s="229">
        <v>357</v>
      </c>
    </row>
    <row r="26" spans="1:15" s="334" customFormat="1" ht="18.75" customHeight="1">
      <c r="A26" s="262" t="s">
        <v>313</v>
      </c>
      <c r="B26" s="332">
        <v>15709</v>
      </c>
      <c r="C26" s="259">
        <v>1528</v>
      </c>
      <c r="D26" s="259">
        <v>1412</v>
      </c>
      <c r="E26" s="259">
        <v>1397</v>
      </c>
      <c r="F26" s="259">
        <v>1310</v>
      </c>
      <c r="G26" s="259">
        <v>1240</v>
      </c>
      <c r="H26" s="259">
        <v>1250</v>
      </c>
      <c r="I26" s="259">
        <v>1299</v>
      </c>
      <c r="J26" s="338">
        <v>1308</v>
      </c>
      <c r="K26" s="338">
        <v>1133</v>
      </c>
      <c r="L26" s="259">
        <v>1247</v>
      </c>
      <c r="M26" s="259">
        <v>1234</v>
      </c>
      <c r="N26" s="259">
        <v>1351</v>
      </c>
    </row>
    <row r="27" spans="1:15" s="334" customFormat="1" ht="18.75" customHeight="1">
      <c r="A27" s="261" t="s">
        <v>76</v>
      </c>
      <c r="B27" s="332">
        <v>1173</v>
      </c>
      <c r="C27" s="229">
        <v>127</v>
      </c>
      <c r="D27" s="229">
        <v>119</v>
      </c>
      <c r="E27" s="229">
        <v>84</v>
      </c>
      <c r="F27" s="229">
        <v>94</v>
      </c>
      <c r="G27" s="229">
        <v>100</v>
      </c>
      <c r="H27" s="229">
        <v>87</v>
      </c>
      <c r="I27" s="229">
        <v>87</v>
      </c>
      <c r="J27" s="337">
        <v>82</v>
      </c>
      <c r="K27" s="332">
        <v>77</v>
      </c>
      <c r="L27" s="229">
        <v>102</v>
      </c>
      <c r="M27" s="229">
        <v>95</v>
      </c>
      <c r="N27" s="229">
        <v>119</v>
      </c>
    </row>
    <row r="28" spans="1:15" s="334" customFormat="1" ht="18.75" customHeight="1">
      <c r="A28" s="262" t="s">
        <v>77</v>
      </c>
      <c r="B28" s="332">
        <v>229</v>
      </c>
      <c r="C28" s="259">
        <v>30</v>
      </c>
      <c r="D28" s="259">
        <v>17</v>
      </c>
      <c r="E28" s="259">
        <v>21</v>
      </c>
      <c r="F28" s="259">
        <v>18</v>
      </c>
      <c r="G28" s="259">
        <v>16</v>
      </c>
      <c r="H28" s="259">
        <v>14</v>
      </c>
      <c r="I28" s="259">
        <v>21</v>
      </c>
      <c r="J28" s="338">
        <v>20</v>
      </c>
      <c r="K28" s="338">
        <v>11</v>
      </c>
      <c r="L28" s="259">
        <v>17</v>
      </c>
      <c r="M28" s="259">
        <v>22</v>
      </c>
      <c r="N28" s="259">
        <v>22</v>
      </c>
    </row>
    <row r="29" spans="1:15" s="334" customFormat="1" ht="16.899999999999999" customHeight="1">
      <c r="A29" s="333" t="s">
        <v>314</v>
      </c>
      <c r="B29" s="332">
        <v>4054</v>
      </c>
      <c r="C29" s="229">
        <v>393</v>
      </c>
      <c r="D29" s="229">
        <v>320</v>
      </c>
      <c r="E29" s="229">
        <v>316</v>
      </c>
      <c r="F29" s="229">
        <v>281</v>
      </c>
      <c r="G29" s="229">
        <v>321</v>
      </c>
      <c r="H29" s="229">
        <v>355</v>
      </c>
      <c r="I29" s="229">
        <v>419</v>
      </c>
      <c r="J29" s="337">
        <v>338</v>
      </c>
      <c r="K29" s="332">
        <v>233</v>
      </c>
      <c r="L29" s="229">
        <v>302</v>
      </c>
      <c r="M29" s="229">
        <v>344</v>
      </c>
      <c r="N29" s="229">
        <v>432</v>
      </c>
    </row>
    <row r="30" spans="1:15" s="334" customFormat="1" ht="18.75" customHeight="1">
      <c r="A30" s="262" t="s">
        <v>78</v>
      </c>
      <c r="B30" s="332">
        <v>174</v>
      </c>
      <c r="C30" s="259">
        <v>31</v>
      </c>
      <c r="D30" s="259">
        <v>17</v>
      </c>
      <c r="E30" s="259">
        <v>21</v>
      </c>
      <c r="F30" s="259">
        <v>33</v>
      </c>
      <c r="G30" s="259">
        <v>19</v>
      </c>
      <c r="H30" s="259">
        <v>13</v>
      </c>
      <c r="I30" s="259">
        <v>8</v>
      </c>
      <c r="J30" s="338">
        <v>6</v>
      </c>
      <c r="K30" s="338">
        <v>1</v>
      </c>
      <c r="L30" s="259">
        <v>4</v>
      </c>
      <c r="M30" s="259">
        <v>9</v>
      </c>
      <c r="N30" s="259">
        <v>12</v>
      </c>
    </row>
    <row r="31" spans="1:15" s="334" customFormat="1" ht="18.75" customHeight="1">
      <c r="A31" s="261" t="s">
        <v>79</v>
      </c>
      <c r="B31" s="332">
        <v>241</v>
      </c>
      <c r="C31" s="229">
        <v>21</v>
      </c>
      <c r="D31" s="229">
        <v>13</v>
      </c>
      <c r="E31" s="229">
        <v>19</v>
      </c>
      <c r="F31" s="229">
        <v>23</v>
      </c>
      <c r="G31" s="229">
        <v>33</v>
      </c>
      <c r="H31" s="229">
        <v>9</v>
      </c>
      <c r="I31" s="229">
        <v>24</v>
      </c>
      <c r="J31" s="337">
        <v>11</v>
      </c>
      <c r="K31" s="332">
        <v>30</v>
      </c>
      <c r="L31" s="229">
        <v>17</v>
      </c>
      <c r="M31" s="229">
        <v>17</v>
      </c>
      <c r="N31" s="229">
        <v>24</v>
      </c>
    </row>
    <row r="32" spans="1:15" s="334" customFormat="1" ht="18.75" customHeight="1">
      <c r="A32" s="261" t="s">
        <v>80</v>
      </c>
      <c r="B32" s="332">
        <v>502</v>
      </c>
      <c r="C32" s="229">
        <v>52</v>
      </c>
      <c r="D32" s="229">
        <v>58</v>
      </c>
      <c r="E32" s="229">
        <v>53</v>
      </c>
      <c r="F32" s="229">
        <v>39</v>
      </c>
      <c r="G32" s="229">
        <v>43</v>
      </c>
      <c r="H32" s="229">
        <v>30</v>
      </c>
      <c r="I32" s="229">
        <v>30</v>
      </c>
      <c r="J32" s="337">
        <v>26</v>
      </c>
      <c r="K32" s="332">
        <v>42</v>
      </c>
      <c r="L32" s="229">
        <v>42</v>
      </c>
      <c r="M32" s="229">
        <v>44</v>
      </c>
      <c r="N32" s="229">
        <v>43</v>
      </c>
    </row>
    <row r="33" spans="1:2" s="334" customFormat="1" ht="12.75"/>
    <row r="34" spans="1:2" s="334" customFormat="1" ht="12.75"/>
    <row r="35" spans="1:2" s="334" customFormat="1" ht="12.75"/>
    <row r="36" spans="1:2" s="340" customFormat="1" ht="12.75"/>
    <row r="37" spans="1:2" s="340" customFormat="1" ht="12.75"/>
    <row r="38" spans="1:2" s="340" customFormat="1" ht="12.75"/>
    <row r="39" spans="1:2" s="341" customFormat="1" ht="12.75"/>
    <row r="40" spans="1:2" s="341" customFormat="1" ht="12.75">
      <c r="A40" s="262" t="s">
        <v>278</v>
      </c>
      <c r="B40" s="332">
        <v>15709</v>
      </c>
    </row>
    <row r="41" spans="1:2" s="341" customFormat="1" ht="12.75">
      <c r="A41" s="333" t="s">
        <v>177</v>
      </c>
      <c r="B41" s="332">
        <v>4054</v>
      </c>
    </row>
    <row r="42" spans="1:2" s="341" customFormat="1" ht="12.75">
      <c r="A42" s="261" t="s">
        <v>75</v>
      </c>
      <c r="B42" s="332">
        <v>3755</v>
      </c>
    </row>
    <row r="43" spans="1:2" s="341" customFormat="1" ht="12.75">
      <c r="A43" s="262" t="s">
        <v>178</v>
      </c>
      <c r="B43" s="332">
        <v>2268</v>
      </c>
    </row>
    <row r="44" spans="1:2" s="341" customFormat="1" ht="12.75">
      <c r="A44" s="261" t="s">
        <v>81</v>
      </c>
      <c r="B44" s="332">
        <v>2164</v>
      </c>
    </row>
    <row r="45" spans="1:2" s="341" customFormat="1" ht="12.75">
      <c r="A45" s="261" t="s">
        <v>76</v>
      </c>
      <c r="B45" s="332">
        <v>1173</v>
      </c>
    </row>
    <row r="46" spans="1:2" s="341" customFormat="1" ht="12.75">
      <c r="A46" s="261" t="s">
        <v>80</v>
      </c>
      <c r="B46" s="332">
        <v>502</v>
      </c>
    </row>
    <row r="47" spans="1:2" s="341" customFormat="1" ht="12.75">
      <c r="A47" s="261" t="s">
        <v>79</v>
      </c>
      <c r="B47" s="332">
        <v>241</v>
      </c>
    </row>
    <row r="48" spans="1:2" s="341" customFormat="1" ht="12.75">
      <c r="A48" s="262" t="s">
        <v>77</v>
      </c>
      <c r="B48" s="332">
        <v>229</v>
      </c>
    </row>
    <row r="49" spans="1:2" s="341" customFormat="1" ht="12.75">
      <c r="A49" s="262" t="s">
        <v>78</v>
      </c>
      <c r="B49" s="332">
        <v>174</v>
      </c>
    </row>
    <row r="50" spans="1:2" s="341" customFormat="1" ht="12.75"/>
    <row r="51" spans="1:2" s="341" customFormat="1" ht="12.75"/>
    <row r="52" spans="1:2" s="341" customFormat="1" ht="12.75"/>
    <row r="53" spans="1:2" s="341" customFormat="1" ht="12.75"/>
    <row r="54" spans="1:2" s="341" customFormat="1" ht="12.75"/>
    <row r="55" spans="1:2" s="341" customFormat="1" ht="12.75"/>
    <row r="56" spans="1:2" s="341" customFormat="1" ht="12.75"/>
    <row r="57" spans="1:2" s="341" customFormat="1" ht="12.75"/>
    <row r="58" spans="1:2" s="165" customFormat="1" ht="12.75"/>
    <row r="59" spans="1:2" s="165" customFormat="1" ht="12.75"/>
    <row r="60" spans="1:2" s="165" customFormat="1" ht="12.75"/>
    <row r="61" spans="1:2" s="165" customFormat="1" ht="12.75"/>
    <row r="62" spans="1:2" s="165" customFormat="1" ht="12.75"/>
    <row r="63" spans="1:2" s="165" customFormat="1" ht="12.75"/>
    <row r="64" spans="1:2" s="17" customFormat="1"/>
    <row r="65" s="17" customFormat="1"/>
    <row r="66" s="101" customFormat="1"/>
    <row r="67" s="101" customFormat="1"/>
    <row r="68" s="101" customFormat="1"/>
    <row r="69" s="101" customFormat="1"/>
    <row r="70" s="101" customFormat="1"/>
    <row r="71" s="101" customFormat="1"/>
    <row r="72" s="101" customFormat="1"/>
    <row r="73" s="101" customFormat="1"/>
    <row r="74" s="101" customFormat="1"/>
    <row r="75" s="101" customFormat="1"/>
    <row r="76" s="101" customFormat="1"/>
    <row r="77" s="101" customFormat="1"/>
    <row r="78" s="101" customFormat="1"/>
    <row r="79" s="101" customFormat="1"/>
    <row r="80" s="101" customFormat="1"/>
    <row r="81" s="101" customFormat="1"/>
    <row r="82" s="101" customFormat="1"/>
    <row r="83" s="101" customFormat="1"/>
    <row r="84" s="101" customFormat="1"/>
    <row r="85" s="101" customFormat="1"/>
    <row r="86" s="101" customFormat="1"/>
    <row r="87" s="101" customFormat="1"/>
    <row r="88" s="101" customFormat="1"/>
    <row r="89" s="101" customFormat="1"/>
    <row r="90" s="101" customFormat="1"/>
    <row r="91" s="101" customFormat="1"/>
    <row r="92" s="101" customFormat="1"/>
    <row r="93" s="101" customFormat="1"/>
    <row r="94" s="101" customFormat="1"/>
    <row r="95" s="101" customFormat="1"/>
    <row r="96" s="101" customFormat="1"/>
    <row r="97" s="101" customFormat="1"/>
    <row r="98" s="101" customFormat="1"/>
    <row r="99" s="101" customFormat="1"/>
    <row r="100" s="101" customFormat="1"/>
  </sheetData>
  <mergeCells count="4">
    <mergeCell ref="A18:N19"/>
    <mergeCell ref="A20:A21"/>
    <mergeCell ref="B20:B21"/>
    <mergeCell ref="C20:N20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showGridLines="0" zoomScale="80" zoomScaleNormal="80" zoomScaleSheetLayoutView="80" workbookViewId="0">
      <selection activeCell="I4" sqref="I4"/>
    </sheetView>
  </sheetViews>
  <sheetFormatPr baseColWidth="10" defaultColWidth="11.42578125" defaultRowHeight="14.25"/>
  <cols>
    <col min="1" max="1" width="39" style="1" customWidth="1"/>
    <col min="2" max="2" width="14.7109375" style="1" bestFit="1" customWidth="1"/>
    <col min="3" max="3" width="12.7109375" style="1" customWidth="1"/>
    <col min="4" max="4" width="13.7109375" style="1" customWidth="1"/>
    <col min="5" max="5" width="12.42578125" style="1" customWidth="1"/>
    <col min="6" max="6" width="11.42578125" style="1"/>
    <col min="7" max="7" width="13.42578125" style="1" customWidth="1"/>
    <col min="8" max="8" width="12.5703125" style="1" customWidth="1"/>
    <col min="9" max="9" width="11.42578125" style="1"/>
    <col min="10" max="10" width="12.85546875" style="1" customWidth="1"/>
    <col min="11" max="11" width="12.5703125" style="1" customWidth="1"/>
    <col min="12" max="16384" width="11.42578125" style="1"/>
  </cols>
  <sheetData>
    <row r="3" spans="9:9" ht="22.15" customHeight="1"/>
    <row r="4" spans="9:9" ht="15">
      <c r="I4" s="24" t="s">
        <v>172</v>
      </c>
    </row>
    <row r="33" spans="1:5" ht="9" customHeight="1"/>
    <row r="34" spans="1:5" ht="18.600000000000001" customHeight="1">
      <c r="A34" s="70"/>
    </row>
    <row r="36" spans="1:5" s="119" customFormat="1">
      <c r="A36" s="124"/>
      <c r="B36" s="124"/>
      <c r="C36" s="124"/>
      <c r="D36" s="124"/>
      <c r="E36" s="124"/>
    </row>
    <row r="37" spans="1:5" s="342" customFormat="1" ht="12.75">
      <c r="A37" s="203"/>
      <c r="B37" s="203"/>
      <c r="C37" s="203"/>
      <c r="D37" s="203"/>
      <c r="E37" s="203"/>
    </row>
    <row r="38" spans="1:5" s="343" customFormat="1" ht="12.75">
      <c r="B38" s="344"/>
      <c r="C38" s="344"/>
      <c r="D38" s="344"/>
      <c r="E38" s="344"/>
    </row>
    <row r="39" spans="1:5" s="343" customFormat="1" ht="12.75">
      <c r="A39" s="344" t="s">
        <v>89</v>
      </c>
      <c r="B39" s="345" t="s">
        <v>84</v>
      </c>
      <c r="C39" s="345" t="s">
        <v>279</v>
      </c>
      <c r="D39" s="345" t="s">
        <v>1</v>
      </c>
      <c r="E39" s="344" t="s">
        <v>315</v>
      </c>
    </row>
    <row r="40" spans="1:5" s="342" customFormat="1" ht="12.75">
      <c r="A40" s="228">
        <v>2012</v>
      </c>
      <c r="B40" s="229">
        <v>2242</v>
      </c>
      <c r="C40" s="229">
        <v>18282</v>
      </c>
      <c r="D40" s="346">
        <f>SUM(B40:C40)</f>
        <v>20524</v>
      </c>
    </row>
    <row r="41" spans="1:5" s="342" customFormat="1" ht="12.75">
      <c r="A41" s="228">
        <v>2013</v>
      </c>
      <c r="B41" s="346">
        <v>2277</v>
      </c>
      <c r="C41" s="346">
        <v>22651</v>
      </c>
      <c r="D41" s="346">
        <f>SUM(B41:C41)</f>
        <v>24928</v>
      </c>
    </row>
    <row r="42" spans="1:5" s="342" customFormat="1" ht="12.75">
      <c r="A42" s="228">
        <v>2014</v>
      </c>
      <c r="B42" s="229">
        <v>2322</v>
      </c>
      <c r="C42" s="229">
        <v>27668</v>
      </c>
      <c r="D42" s="346">
        <f>SUM(B42:C42)</f>
        <v>29990</v>
      </c>
    </row>
    <row r="43" spans="1:5" s="342" customFormat="1" ht="12.75">
      <c r="A43" s="228">
        <v>2015</v>
      </c>
      <c r="B43" s="229">
        <v>2138.0000000000005</v>
      </c>
      <c r="C43" s="229">
        <v>25234</v>
      </c>
      <c r="D43" s="346">
        <f>SUM(B43:C43)</f>
        <v>27372</v>
      </c>
      <c r="E43" s="347">
        <f>D43/D42-1</f>
        <v>-8.7295765255084978E-2</v>
      </c>
    </row>
    <row r="44" spans="1:5" s="342" customFormat="1" ht="12.75">
      <c r="A44" s="348">
        <v>2016</v>
      </c>
      <c r="B44" s="337">
        <v>1966.9999999999998</v>
      </c>
      <c r="C44" s="349">
        <v>21458</v>
      </c>
      <c r="D44" s="346">
        <f>SUM(B44:C44)</f>
        <v>23425</v>
      </c>
      <c r="E44" s="347">
        <f>D44/D43-1</f>
        <v>-0.14419845097179596</v>
      </c>
    </row>
    <row r="45" spans="1:5" s="342" customFormat="1" ht="12.75">
      <c r="B45" s="350"/>
    </row>
    <row r="46" spans="1:5" s="342" customFormat="1" ht="12.75"/>
    <row r="47" spans="1:5" s="324" customFormat="1" ht="12.75"/>
    <row r="48" spans="1:5" s="324" customFormat="1" ht="12.75"/>
    <row r="49" s="62" customFormat="1"/>
    <row r="50" s="62" customFormat="1"/>
  </sheetData>
  <hyperlinks>
    <hyperlink ref="I4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D40:D44" formulaRange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zoomScale="80" zoomScaleNormal="80" zoomScaleSheetLayoutView="80" workbookViewId="0">
      <selection activeCell="I2" sqref="I2"/>
    </sheetView>
  </sheetViews>
  <sheetFormatPr baseColWidth="10" defaultColWidth="11.42578125" defaultRowHeight="14.25"/>
  <cols>
    <col min="1" max="1" width="39" style="4" customWidth="1"/>
    <col min="2" max="2" width="14.7109375" style="4" bestFit="1" customWidth="1"/>
    <col min="3" max="3" width="12.7109375" style="4" customWidth="1"/>
    <col min="4" max="4" width="13.7109375" style="4" customWidth="1"/>
    <col min="5" max="5" width="12.42578125" style="4" customWidth="1"/>
    <col min="6" max="6" width="11.42578125" style="4"/>
    <col min="7" max="7" width="13.42578125" style="4" customWidth="1"/>
    <col min="8" max="8" width="12.5703125" style="4" customWidth="1"/>
    <col min="9" max="9" width="11.42578125" style="4"/>
    <col min="10" max="10" width="12.85546875" style="4" customWidth="1"/>
    <col min="11" max="11" width="12.5703125" style="4" customWidth="1"/>
    <col min="12" max="16384" width="11.42578125" style="4"/>
  </cols>
  <sheetData>
    <row r="1" spans="1:11" s="1" customFormat="1" ht="41.25" customHeight="1"/>
    <row r="2" spans="1:11" s="1" customFormat="1" ht="41.25" customHeight="1">
      <c r="I2" s="24" t="s">
        <v>172</v>
      </c>
    </row>
    <row r="3" spans="1:11" s="1" customFormat="1" ht="41.25" customHeight="1"/>
    <row r="4" spans="1:11" s="1" customFormat="1" ht="41.25" customHeight="1"/>
    <row r="5" spans="1:11" s="1" customFormat="1" ht="41.25" customHeight="1"/>
    <row r="6" spans="1:11" s="1" customFormat="1" ht="41.25" customHeight="1"/>
    <row r="7" spans="1:11" s="1" customFormat="1" ht="41.25" customHeight="1"/>
    <row r="8" spans="1:11" s="1" customFormat="1" ht="41.25" customHeight="1"/>
    <row r="9" spans="1:11" s="1" customFormat="1" ht="41.25" customHeight="1"/>
    <row r="10" spans="1:11" ht="14.25" customHeight="1">
      <c r="A10" s="554"/>
      <c r="B10" s="554"/>
      <c r="C10" s="554"/>
      <c r="D10" s="554"/>
      <c r="E10" s="104"/>
      <c r="F10" s="104"/>
      <c r="G10" s="104"/>
      <c r="H10" s="104"/>
      <c r="I10" s="104"/>
      <c r="J10" s="104"/>
      <c r="K10" s="104"/>
    </row>
    <row r="11" spans="1:11" ht="14.25" customHeight="1">
      <c r="A11" s="554"/>
      <c r="B11" s="554"/>
      <c r="C11" s="554"/>
      <c r="D11" s="554"/>
      <c r="E11" s="104"/>
      <c r="F11" s="104"/>
      <c r="G11" s="104"/>
      <c r="H11" s="104"/>
      <c r="I11" s="104"/>
      <c r="J11" s="104"/>
      <c r="K11" s="104"/>
    </row>
    <row r="12" spans="1:11" ht="14.25" customHeight="1">
      <c r="A12" s="554"/>
      <c r="B12" s="554"/>
      <c r="C12" s="554"/>
      <c r="D12" s="554"/>
      <c r="E12" s="104"/>
      <c r="F12" s="104"/>
      <c r="G12" s="104"/>
      <c r="H12" s="104"/>
      <c r="I12" s="104"/>
      <c r="J12" s="104"/>
      <c r="K12" s="104"/>
    </row>
    <row r="13" spans="1:11" ht="14.25" customHeight="1">
      <c r="A13" s="554"/>
      <c r="B13" s="554"/>
      <c r="C13" s="554"/>
      <c r="D13" s="554"/>
      <c r="E13" s="104"/>
      <c r="F13" s="104"/>
      <c r="G13" s="104"/>
      <c r="H13" s="104"/>
      <c r="I13" s="104"/>
      <c r="J13" s="104"/>
      <c r="K13" s="104"/>
    </row>
    <row r="14" spans="1:11" ht="14.25" customHeight="1">
      <c r="A14" s="554"/>
      <c r="B14" s="554"/>
      <c r="C14" s="554"/>
      <c r="D14" s="554"/>
      <c r="E14" s="104"/>
      <c r="F14" s="104"/>
      <c r="G14" s="104"/>
      <c r="H14" s="104"/>
      <c r="I14" s="104"/>
      <c r="J14" s="104"/>
      <c r="K14" s="104"/>
    </row>
    <row r="15" spans="1:11" ht="14.25" customHeight="1">
      <c r="A15" s="554"/>
      <c r="B15" s="554"/>
      <c r="C15" s="554"/>
      <c r="D15" s="554"/>
      <c r="E15" s="104"/>
      <c r="F15" s="104"/>
      <c r="G15" s="104"/>
      <c r="H15" s="104"/>
      <c r="I15" s="104"/>
      <c r="J15" s="104"/>
      <c r="K15" s="104"/>
    </row>
    <row r="16" spans="1:11" ht="14.25" customHeight="1">
      <c r="A16" s="554"/>
      <c r="B16" s="554"/>
      <c r="C16" s="554"/>
      <c r="D16" s="554"/>
      <c r="E16" s="104"/>
      <c r="F16" s="104"/>
      <c r="G16" s="104"/>
      <c r="H16" s="104"/>
      <c r="I16" s="104"/>
      <c r="J16" s="104"/>
      <c r="K16" s="104"/>
    </row>
    <row r="17" spans="1:11" ht="14.25" customHeight="1">
      <c r="A17" s="554"/>
      <c r="B17" s="554"/>
      <c r="C17" s="554"/>
      <c r="D17" s="554"/>
      <c r="E17" s="104"/>
      <c r="F17" s="104"/>
      <c r="G17" s="104"/>
      <c r="H17" s="104"/>
      <c r="I17" s="104"/>
      <c r="J17" s="104"/>
      <c r="K17" s="104"/>
    </row>
    <row r="18" spans="1:11" ht="14.25" customHeight="1">
      <c r="A18" s="554"/>
      <c r="B18" s="554"/>
      <c r="C18" s="554"/>
      <c r="D18" s="554"/>
      <c r="E18" s="104"/>
      <c r="F18" s="104"/>
      <c r="G18" s="104"/>
      <c r="H18" s="104"/>
      <c r="I18" s="104"/>
      <c r="J18" s="104"/>
      <c r="K18" s="104"/>
    </row>
    <row r="19" spans="1:11" ht="14.25" customHeight="1">
      <c r="A19" s="554"/>
      <c r="B19" s="554"/>
      <c r="C19" s="554"/>
      <c r="D19" s="554"/>
      <c r="E19" s="104"/>
      <c r="F19" s="104"/>
      <c r="G19" s="104"/>
      <c r="H19" s="104"/>
      <c r="I19" s="104"/>
      <c r="J19" s="104"/>
      <c r="K19" s="104"/>
    </row>
    <row r="20" spans="1:11" ht="14.25" customHeight="1">
      <c r="A20" s="554"/>
      <c r="B20" s="554"/>
      <c r="C20" s="554"/>
      <c r="D20" s="554"/>
      <c r="E20" s="104"/>
      <c r="F20" s="104"/>
      <c r="G20" s="104"/>
      <c r="H20" s="104"/>
      <c r="I20" s="104"/>
      <c r="J20" s="104"/>
      <c r="K20" s="104"/>
    </row>
    <row r="21" spans="1:11" s="124" customFormat="1" ht="14.25" customHeight="1">
      <c r="A21" s="554"/>
      <c r="B21" s="554"/>
      <c r="C21" s="554"/>
      <c r="D21" s="554"/>
      <c r="E21" s="169"/>
      <c r="F21" s="169"/>
      <c r="G21" s="169"/>
      <c r="H21" s="169"/>
      <c r="I21" s="169"/>
      <c r="J21" s="169"/>
      <c r="K21" s="169"/>
    </row>
    <row r="22" spans="1:11" s="124" customFormat="1" ht="14.25" customHeight="1">
      <c r="A22" s="554"/>
      <c r="B22" s="554"/>
      <c r="C22" s="554"/>
      <c r="D22" s="554"/>
      <c r="E22" s="169"/>
      <c r="F22" s="169"/>
      <c r="G22" s="169"/>
      <c r="H22" s="169"/>
      <c r="I22" s="169"/>
      <c r="J22" s="169"/>
      <c r="K22" s="169"/>
    </row>
    <row r="23" spans="1:11" s="124" customFormat="1" ht="14.25" customHeight="1">
      <c r="A23" s="554"/>
      <c r="B23" s="554"/>
      <c r="C23" s="554"/>
      <c r="D23" s="554"/>
      <c r="E23" s="169"/>
      <c r="F23" s="169"/>
      <c r="G23" s="169"/>
      <c r="H23" s="169"/>
      <c r="I23" s="169"/>
      <c r="J23" s="169"/>
      <c r="K23" s="169"/>
    </row>
    <row r="24" spans="1:11" s="124" customFormat="1" ht="14.25" customHeight="1">
      <c r="A24" s="554"/>
      <c r="B24" s="554"/>
      <c r="C24" s="554"/>
      <c r="D24" s="554"/>
      <c r="E24" s="169"/>
      <c r="F24" s="169"/>
      <c r="G24" s="169"/>
      <c r="H24" s="169"/>
      <c r="I24" s="169"/>
      <c r="J24" s="169"/>
      <c r="K24" s="169"/>
    </row>
    <row r="25" spans="1:11" s="172" customFormat="1" ht="14.25" customHeight="1">
      <c r="A25" s="554"/>
      <c r="B25" s="554"/>
      <c r="C25" s="554"/>
      <c r="D25" s="554"/>
      <c r="E25" s="171"/>
      <c r="F25" s="171"/>
      <c r="G25" s="171"/>
      <c r="H25" s="171"/>
      <c r="I25" s="171"/>
      <c r="J25" s="171"/>
      <c r="K25" s="171"/>
    </row>
    <row r="26" spans="1:11" s="352" customFormat="1" ht="13.9" customHeight="1">
      <c r="A26" s="554"/>
      <c r="B26" s="554"/>
      <c r="C26" s="554"/>
      <c r="D26" s="554"/>
      <c r="E26" s="351"/>
      <c r="F26" s="351"/>
      <c r="G26" s="351"/>
      <c r="H26" s="351"/>
      <c r="I26" s="351"/>
      <c r="J26" s="351"/>
      <c r="K26" s="351"/>
    </row>
    <row r="27" spans="1:11" s="352" customFormat="1" ht="14.25" customHeight="1">
      <c r="A27" s="555" t="s">
        <v>50</v>
      </c>
      <c r="B27" s="555" t="s">
        <v>1</v>
      </c>
      <c r="C27" s="555" t="s">
        <v>83</v>
      </c>
      <c r="D27" s="555"/>
    </row>
    <row r="28" spans="1:11" s="352" customFormat="1" ht="14.25" customHeight="1">
      <c r="A28" s="555"/>
      <c r="B28" s="555"/>
      <c r="C28" s="353" t="s">
        <v>84</v>
      </c>
      <c r="D28" s="353" t="s">
        <v>85</v>
      </c>
      <c r="E28" s="354" t="s">
        <v>84</v>
      </c>
      <c r="F28" s="354" t="s">
        <v>85</v>
      </c>
    </row>
    <row r="29" spans="1:11" s="352" customFormat="1" ht="19.5" customHeight="1">
      <c r="A29" s="352" t="s">
        <v>1</v>
      </c>
      <c r="B29" s="355">
        <f>C29+D29</f>
        <v>23425</v>
      </c>
      <c r="C29" s="356">
        <v>1966.9999999999998</v>
      </c>
      <c r="D29" s="356">
        <v>21458</v>
      </c>
      <c r="E29" s="357">
        <f>C29/$B$29</f>
        <v>8.3970117395944496E-2</v>
      </c>
      <c r="F29" s="357">
        <f>D29/$B$29</f>
        <v>0.91602988260405549</v>
      </c>
    </row>
    <row r="30" spans="1:11" s="352" customFormat="1" ht="12.75">
      <c r="B30" s="358"/>
      <c r="C30" s="359"/>
      <c r="D30" s="359"/>
      <c r="E30" s="360"/>
      <c r="F30" s="360"/>
    </row>
    <row r="31" spans="1:11" s="352" customFormat="1" ht="12.75"/>
    <row r="32" spans="1:11" s="352" customFormat="1" ht="12.75"/>
    <row r="33" spans="1:10" s="203" customFormat="1" ht="12.75"/>
    <row r="34" spans="1:10" s="203" customFormat="1" ht="15" customHeight="1">
      <c r="A34" s="361" t="s">
        <v>50</v>
      </c>
      <c r="B34" s="361" t="s">
        <v>1</v>
      </c>
      <c r="C34" s="553" t="s">
        <v>83</v>
      </c>
      <c r="D34" s="553"/>
    </row>
    <row r="35" spans="1:10" s="203" customFormat="1" ht="12.75">
      <c r="A35" s="361" t="s">
        <v>50</v>
      </c>
      <c r="B35" s="361"/>
      <c r="C35" s="335" t="s">
        <v>84</v>
      </c>
      <c r="D35" s="335" t="s">
        <v>85</v>
      </c>
    </row>
    <row r="36" spans="1:10" s="203" customFormat="1" ht="12.75">
      <c r="A36" s="334" t="s">
        <v>242</v>
      </c>
      <c r="B36" s="362">
        <f>SUM(B54:B71)</f>
        <v>5299</v>
      </c>
      <c r="C36" s="362">
        <f t="shared" ref="C36:D36" si="0">SUM(C54:C71)</f>
        <v>748</v>
      </c>
      <c r="D36" s="362">
        <f t="shared" si="0"/>
        <v>4550.9999999999991</v>
      </c>
      <c r="G36" s="363"/>
      <c r="H36" s="363"/>
      <c r="J36" s="364"/>
    </row>
    <row r="37" spans="1:10" s="203" customFormat="1" ht="12.75">
      <c r="A37" s="251" t="str">
        <f>A53</f>
        <v>TUNGURAHUA</v>
      </c>
      <c r="B37" s="365">
        <f t="shared" ref="B37:D37" si="1">B53</f>
        <v>936.99999999999886</v>
      </c>
      <c r="C37" s="365">
        <f t="shared" si="1"/>
        <v>93.000000000000099</v>
      </c>
      <c r="D37" s="365">
        <f t="shared" si="1"/>
        <v>844.00000000000068</v>
      </c>
      <c r="E37" s="363">
        <f t="shared" ref="E37:E40" si="2">B37/$B$43</f>
        <v>4.0000000000000042E-2</v>
      </c>
      <c r="G37" s="363"/>
      <c r="H37" s="363"/>
      <c r="J37" s="364"/>
    </row>
    <row r="38" spans="1:10" s="203" customFormat="1" ht="12.75">
      <c r="A38" s="250" t="str">
        <f>A52</f>
        <v>AZUAY</v>
      </c>
      <c r="B38" s="346">
        <f t="shared" ref="B38:D38" si="3">B52</f>
        <v>1007.0000000000003</v>
      </c>
      <c r="C38" s="346">
        <f t="shared" si="3"/>
        <v>61.000000000000021</v>
      </c>
      <c r="D38" s="346">
        <f t="shared" si="3"/>
        <v>946.00000000000034</v>
      </c>
      <c r="E38" s="363">
        <f t="shared" si="2"/>
        <v>4.298826040554974E-2</v>
      </c>
      <c r="G38" s="363"/>
      <c r="H38" s="363"/>
      <c r="J38" s="364"/>
    </row>
    <row r="39" spans="1:10" s="203" customFormat="1" ht="12.75">
      <c r="A39" s="251" t="str">
        <f>A51</f>
        <v>LOS RÍOS</v>
      </c>
      <c r="B39" s="365">
        <f t="shared" ref="B39:D39" si="4">B51</f>
        <v>1039.0000000000011</v>
      </c>
      <c r="C39" s="365">
        <f t="shared" si="4"/>
        <v>134.99999999999997</v>
      </c>
      <c r="D39" s="365">
        <f t="shared" si="4"/>
        <v>904.00000000000023</v>
      </c>
      <c r="E39" s="363">
        <f t="shared" si="2"/>
        <v>4.4354322305229607E-2</v>
      </c>
      <c r="G39" s="363"/>
      <c r="H39" s="363"/>
      <c r="J39" s="364"/>
    </row>
    <row r="40" spans="1:10" s="203" customFormat="1" ht="12.75">
      <c r="A40" s="250" t="str">
        <f>A50</f>
        <v>MANABÍ</v>
      </c>
      <c r="B40" s="346">
        <f t="shared" ref="B40:D40" si="5">B50</f>
        <v>1106.9999999999991</v>
      </c>
      <c r="C40" s="346">
        <f t="shared" si="5"/>
        <v>140.99999999999986</v>
      </c>
      <c r="D40" s="346">
        <f t="shared" si="5"/>
        <v>966.00000000000011</v>
      </c>
      <c r="E40" s="363">
        <f t="shared" si="2"/>
        <v>4.7257203842049164E-2</v>
      </c>
      <c r="G40" s="363"/>
      <c r="H40" s="363"/>
      <c r="J40" s="364"/>
    </row>
    <row r="41" spans="1:10" s="203" customFormat="1" ht="12.75">
      <c r="A41" s="250" t="str">
        <f>A49</f>
        <v>PICHINCHA</v>
      </c>
      <c r="B41" s="346">
        <f t="shared" ref="B41:D41" si="6">B49</f>
        <v>6202.9999999999436</v>
      </c>
      <c r="C41" s="346">
        <f t="shared" si="6"/>
        <v>331.00000000000085</v>
      </c>
      <c r="D41" s="346">
        <f t="shared" si="6"/>
        <v>5872.0000000000155</v>
      </c>
      <c r="E41" s="363">
        <f>B41/$B$43</f>
        <v>0.26480256136606012</v>
      </c>
      <c r="F41" s="334"/>
      <c r="G41" s="363"/>
      <c r="H41" s="363"/>
      <c r="J41" s="364"/>
    </row>
    <row r="42" spans="1:10" s="203" customFormat="1" ht="12.75">
      <c r="A42" s="250" t="str">
        <f>A48</f>
        <v>GUAYAS</v>
      </c>
      <c r="B42" s="346">
        <f t="shared" ref="B42:D42" si="7">B48</f>
        <v>7833.0000000000027</v>
      </c>
      <c r="C42" s="346">
        <f t="shared" si="7"/>
        <v>457.99999999999898</v>
      </c>
      <c r="D42" s="346">
        <f t="shared" si="7"/>
        <v>7374.9999999999827</v>
      </c>
      <c r="E42" s="363">
        <f>B42/$B$43</f>
        <v>0.33438633938100409</v>
      </c>
      <c r="G42" s="363"/>
      <c r="H42" s="363"/>
      <c r="J42" s="364"/>
    </row>
    <row r="43" spans="1:10" s="203" customFormat="1" ht="12.75">
      <c r="A43" s="334" t="s">
        <v>1</v>
      </c>
      <c r="B43" s="362">
        <f>SUM(B36:B42)</f>
        <v>23424.999999999945</v>
      </c>
      <c r="C43" s="362">
        <f>SUM(C36:C42)</f>
        <v>1966.9999999999995</v>
      </c>
      <c r="D43" s="362">
        <f t="shared" ref="D43" si="8">SUM(D36:D42)</f>
        <v>21457.999999999996</v>
      </c>
      <c r="E43" s="366">
        <f>SUM(E37:E42)</f>
        <v>0.7737886872998927</v>
      </c>
      <c r="G43" s="363"/>
      <c r="H43" s="363"/>
      <c r="J43" s="364"/>
    </row>
    <row r="44" spans="1:10" s="203" customFormat="1" ht="12.75"/>
    <row r="45" spans="1:10" s="203" customFormat="1" ht="12.75">
      <c r="A45" s="334"/>
      <c r="B45" s="367"/>
      <c r="C45" s="367"/>
      <c r="D45" s="367"/>
      <c r="G45" s="363"/>
      <c r="H45" s="363"/>
      <c r="J45" s="364"/>
    </row>
    <row r="46" spans="1:10" s="203" customFormat="1" ht="12.75">
      <c r="A46" s="334"/>
      <c r="B46" s="367"/>
      <c r="C46" s="367"/>
      <c r="D46" s="367"/>
    </row>
    <row r="47" spans="1:10" s="203" customFormat="1" ht="12.75">
      <c r="A47" s="328" t="s">
        <v>1</v>
      </c>
      <c r="B47" s="368">
        <f>SUM(C47:D47)</f>
        <v>23425</v>
      </c>
      <c r="C47" s="368">
        <f>SUM(C48:C71)</f>
        <v>1966.9999999999995</v>
      </c>
      <c r="D47" s="368">
        <f>SUM(D48:D71)</f>
        <v>21458</v>
      </c>
    </row>
    <row r="48" spans="1:10" s="203" customFormat="1" ht="12.75">
      <c r="A48" s="250" t="s">
        <v>14</v>
      </c>
      <c r="B48" s="369">
        <v>7833.0000000000027</v>
      </c>
      <c r="C48" s="370">
        <v>457.99999999999898</v>
      </c>
      <c r="D48" s="370">
        <v>7374.9999999999827</v>
      </c>
    </row>
    <row r="49" spans="1:4" s="203" customFormat="1" ht="12.75">
      <c r="A49" s="250" t="s">
        <v>21</v>
      </c>
      <c r="B49" s="369">
        <v>6202.9999999999436</v>
      </c>
      <c r="C49" s="370">
        <v>331.00000000000085</v>
      </c>
      <c r="D49" s="370">
        <v>5872.0000000000155</v>
      </c>
    </row>
    <row r="50" spans="1:4" s="203" customFormat="1" ht="12.75">
      <c r="A50" s="250" t="s">
        <v>17</v>
      </c>
      <c r="B50" s="369">
        <v>1106.9999999999991</v>
      </c>
      <c r="C50" s="370">
        <v>140.99999999999986</v>
      </c>
      <c r="D50" s="370">
        <v>966.00000000000011</v>
      </c>
    </row>
    <row r="51" spans="1:4" s="203" customFormat="1" ht="12.75">
      <c r="A51" s="251" t="s">
        <v>16</v>
      </c>
      <c r="B51" s="369">
        <v>1039.0000000000011</v>
      </c>
      <c r="C51" s="371">
        <v>134.99999999999997</v>
      </c>
      <c r="D51" s="371">
        <v>904.00000000000023</v>
      </c>
    </row>
    <row r="52" spans="1:4" s="203" customFormat="1" ht="12.75">
      <c r="A52" s="250" t="s">
        <v>5</v>
      </c>
      <c r="B52" s="369">
        <v>1007.0000000000003</v>
      </c>
      <c r="C52" s="370">
        <v>61.000000000000021</v>
      </c>
      <c r="D52" s="370">
        <v>946.00000000000034</v>
      </c>
    </row>
    <row r="53" spans="1:4" s="203" customFormat="1" ht="12.75">
      <c r="A53" s="251" t="s">
        <v>23</v>
      </c>
      <c r="B53" s="369">
        <v>936.99999999999886</v>
      </c>
      <c r="C53" s="371">
        <v>93.000000000000099</v>
      </c>
      <c r="D53" s="371">
        <v>844.00000000000068</v>
      </c>
    </row>
    <row r="54" spans="1:4" s="203" customFormat="1" ht="12.75">
      <c r="A54" s="250" t="s">
        <v>305</v>
      </c>
      <c r="B54" s="369">
        <v>756.00000000000034</v>
      </c>
      <c r="C54" s="370">
        <v>67.999999999999986</v>
      </c>
      <c r="D54" s="370">
        <v>687.99999999999898</v>
      </c>
    </row>
    <row r="55" spans="1:4" s="203" customFormat="1" ht="12.75">
      <c r="A55" s="250" t="s">
        <v>11</v>
      </c>
      <c r="B55" s="369">
        <v>713.9999999999992</v>
      </c>
      <c r="C55" s="370">
        <v>84.000000000000028</v>
      </c>
      <c r="D55" s="370">
        <v>630.00000000000023</v>
      </c>
    </row>
    <row r="56" spans="1:4" s="203" customFormat="1" ht="12.75">
      <c r="A56" s="251" t="s">
        <v>15</v>
      </c>
      <c r="B56" s="369">
        <v>536.99999999999989</v>
      </c>
      <c r="C56" s="371">
        <v>78.000000000000071</v>
      </c>
      <c r="D56" s="371">
        <v>458.99999999999989</v>
      </c>
    </row>
    <row r="57" spans="1:4" s="203" customFormat="1" ht="12.75">
      <c r="A57" s="251" t="s">
        <v>175</v>
      </c>
      <c r="B57" s="369">
        <v>489.00000000000011</v>
      </c>
      <c r="C57" s="371">
        <v>43</v>
      </c>
      <c r="D57" s="371">
        <v>446.00000000000011</v>
      </c>
    </row>
    <row r="58" spans="1:4" s="203" customFormat="1" ht="12.75">
      <c r="A58" s="250" t="s">
        <v>48</v>
      </c>
      <c r="B58" s="369">
        <v>370.00000000000011</v>
      </c>
      <c r="C58" s="370">
        <v>47.000000000000007</v>
      </c>
      <c r="D58" s="370">
        <v>322.99999999999989</v>
      </c>
    </row>
    <row r="59" spans="1:4" s="203" customFormat="1" ht="12.75">
      <c r="A59" s="251" t="s">
        <v>9</v>
      </c>
      <c r="B59" s="369">
        <v>368</v>
      </c>
      <c r="C59" s="371">
        <v>76.999999999999972</v>
      </c>
      <c r="D59" s="371">
        <v>290.99999999999989</v>
      </c>
    </row>
    <row r="60" spans="1:4" s="203" customFormat="1" ht="12.75">
      <c r="A60" s="251" t="s">
        <v>12</v>
      </c>
      <c r="B60" s="369">
        <v>354</v>
      </c>
      <c r="C60" s="371">
        <v>48</v>
      </c>
      <c r="D60" s="371">
        <v>306</v>
      </c>
    </row>
    <row r="61" spans="1:4" s="203" customFormat="1" ht="12.75">
      <c r="A61" s="250" t="s">
        <v>10</v>
      </c>
      <c r="B61" s="369">
        <v>314.00000000000023</v>
      </c>
      <c r="C61" s="370">
        <v>57.999999999999943</v>
      </c>
      <c r="D61" s="370">
        <v>256.00000000000006</v>
      </c>
    </row>
    <row r="62" spans="1:4" s="203" customFormat="1" ht="12.75">
      <c r="A62" s="251" t="s">
        <v>265</v>
      </c>
      <c r="B62" s="369">
        <v>251.0000000000002</v>
      </c>
      <c r="C62" s="371">
        <v>33</v>
      </c>
      <c r="D62" s="371">
        <v>218</v>
      </c>
    </row>
    <row r="63" spans="1:4" s="203" customFormat="1" ht="12.75">
      <c r="A63" s="251" t="s">
        <v>173</v>
      </c>
      <c r="B63" s="369">
        <v>248.99999999999994</v>
      </c>
      <c r="C63" s="371">
        <v>36.000000000000021</v>
      </c>
      <c r="D63" s="371">
        <v>213</v>
      </c>
    </row>
    <row r="64" spans="1:4" s="203" customFormat="1" ht="12.75">
      <c r="A64" s="250" t="s">
        <v>7</v>
      </c>
      <c r="B64" s="369">
        <v>228.99999999999997</v>
      </c>
      <c r="C64" s="370">
        <v>46.999999999999986</v>
      </c>
      <c r="D64" s="370">
        <v>182.00000000000006</v>
      </c>
    </row>
    <row r="65" spans="1:4" s="203" customFormat="1" ht="12.75">
      <c r="A65" s="251" t="s">
        <v>8</v>
      </c>
      <c r="B65" s="369">
        <v>172.00000000000003</v>
      </c>
      <c r="C65" s="371">
        <v>34</v>
      </c>
      <c r="D65" s="371">
        <v>137.99999999999991</v>
      </c>
    </row>
    <row r="66" spans="1:4" s="203" customFormat="1" ht="12.75">
      <c r="A66" s="250" t="s">
        <v>304</v>
      </c>
      <c r="B66" s="369">
        <v>123.00000000000003</v>
      </c>
      <c r="C66" s="370">
        <v>39.999999999999986</v>
      </c>
      <c r="D66" s="370">
        <v>83</v>
      </c>
    </row>
    <row r="67" spans="1:4" s="203" customFormat="1" ht="12.75">
      <c r="A67" s="250" t="s">
        <v>18</v>
      </c>
      <c r="B67" s="369">
        <v>114.99999999999994</v>
      </c>
      <c r="C67" s="370">
        <v>13.000000000000005</v>
      </c>
      <c r="D67" s="370">
        <v>102.00000000000003</v>
      </c>
    </row>
    <row r="68" spans="1:4" s="203" customFormat="1" ht="12.75">
      <c r="A68" s="251" t="s">
        <v>20</v>
      </c>
      <c r="B68" s="369">
        <v>101.99999999999996</v>
      </c>
      <c r="C68" s="371">
        <v>11.000000000000007</v>
      </c>
      <c r="D68" s="371">
        <v>91</v>
      </c>
    </row>
    <row r="69" spans="1:4" s="203" customFormat="1" ht="12.75">
      <c r="A69" s="250" t="s">
        <v>24</v>
      </c>
      <c r="B69" s="369">
        <v>94.999999999999986</v>
      </c>
      <c r="C69" s="370">
        <v>11</v>
      </c>
      <c r="D69" s="370">
        <v>83.999999999999986</v>
      </c>
    </row>
    <row r="70" spans="1:4" s="203" customFormat="1" ht="12.75">
      <c r="A70" s="251" t="s">
        <v>19</v>
      </c>
      <c r="B70" s="369">
        <v>59.000000000000007</v>
      </c>
      <c r="C70" s="371">
        <v>20</v>
      </c>
      <c r="D70" s="371">
        <v>38.999999999999993</v>
      </c>
    </row>
    <row r="71" spans="1:4" s="203" customFormat="1" ht="12.75">
      <c r="A71" s="251" t="s">
        <v>266</v>
      </c>
      <c r="B71" s="369">
        <v>2</v>
      </c>
      <c r="C71" s="371">
        <v>0</v>
      </c>
      <c r="D71" s="371">
        <v>2</v>
      </c>
    </row>
    <row r="72" spans="1:4" s="203" customFormat="1" ht="12.75"/>
    <row r="73" spans="1:4" s="203" customFormat="1" ht="12.75"/>
    <row r="74" spans="1:4" s="203" customFormat="1" ht="12.75"/>
    <row r="75" spans="1:4" s="203" customFormat="1" ht="12.75"/>
    <row r="76" spans="1:4" s="203" customFormat="1" ht="12.75"/>
    <row r="77" spans="1:4" s="203" customFormat="1" ht="12.75"/>
    <row r="78" spans="1:4" s="203" customFormat="1" ht="12.75"/>
    <row r="79" spans="1:4" s="203" customFormat="1" ht="12.75"/>
    <row r="80" spans="1:4" s="203" customFormat="1" ht="12.75"/>
    <row r="81" s="203" customFormat="1" ht="12.75"/>
    <row r="82" s="203" customFormat="1" ht="12.75"/>
    <row r="83" s="203" customFormat="1" ht="12.75"/>
    <row r="84" s="203" customFormat="1" ht="12.75"/>
    <row r="85" s="203" customFormat="1" ht="12.75"/>
    <row r="86" s="203" customFormat="1" ht="12.75"/>
    <row r="87" s="203" customFormat="1" ht="12.75"/>
    <row r="88" s="203" customFormat="1" ht="12.75"/>
    <row r="89" s="203" customFormat="1" ht="12.75"/>
    <row r="90" s="203" customFormat="1" ht="12.75"/>
    <row r="91" s="203" customFormat="1" ht="12.75"/>
    <row r="92" s="203" customFormat="1" ht="12.75"/>
    <row r="93" s="203" customFormat="1" ht="12.75"/>
    <row r="94" s="203" customFormat="1" ht="12.75"/>
    <row r="95" s="172" customFormat="1" ht="12.75"/>
    <row r="96" s="172" customFormat="1" ht="12.75"/>
    <row r="97" s="172" customFormat="1" ht="12.75"/>
    <row r="98" s="172" customFormat="1" ht="12.75"/>
    <row r="99" s="172" customFormat="1" ht="12.75"/>
    <row r="100" s="172" customFormat="1" ht="12.75"/>
    <row r="101" s="172" customFormat="1" ht="12.75"/>
    <row r="102" s="172" customFormat="1" ht="12.75"/>
    <row r="103" s="172" customFormat="1" ht="12.75"/>
    <row r="104" s="172" customFormat="1" ht="12.75"/>
    <row r="105" s="172" customFormat="1" ht="12.75"/>
    <row r="106" s="172" customFormat="1" ht="12.75"/>
    <row r="107" s="172" customFormat="1" ht="12.75"/>
    <row r="108" s="172" customFormat="1" ht="12.75"/>
    <row r="109" s="124" customFormat="1"/>
    <row r="110" s="124" customFormat="1"/>
    <row r="111" s="124" customFormat="1"/>
    <row r="112" s="124" customFormat="1"/>
    <row r="113" s="124" customFormat="1"/>
    <row r="114" s="124" customFormat="1"/>
    <row r="115" s="124" customFormat="1"/>
    <row r="116" s="124" customFormat="1"/>
    <row r="117" s="124" customFormat="1"/>
    <row r="118" s="124" customFormat="1"/>
    <row r="119" s="124" customFormat="1"/>
    <row r="120" s="124" customFormat="1"/>
    <row r="121" s="124" customFormat="1"/>
    <row r="122" s="124" customFormat="1"/>
    <row r="123" s="124" customFormat="1"/>
    <row r="124" s="124" customFormat="1"/>
    <row r="125" s="124" customFormat="1"/>
    <row r="126" s="124" customFormat="1"/>
    <row r="127" s="124" customFormat="1"/>
    <row r="128" s="124" customFormat="1"/>
    <row r="129" s="124" customFormat="1"/>
    <row r="130" s="124" customFormat="1"/>
    <row r="131" s="94" customFormat="1"/>
    <row r="132" s="94" customFormat="1"/>
    <row r="133" s="94" customFormat="1"/>
    <row r="134" s="94" customFormat="1"/>
    <row r="135" s="94" customFormat="1"/>
    <row r="136" s="94" customFormat="1"/>
    <row r="137" s="94" customFormat="1"/>
    <row r="138" s="94" customFormat="1"/>
  </sheetData>
  <mergeCells count="5">
    <mergeCell ref="A10:D26"/>
    <mergeCell ref="A27:A28"/>
    <mergeCell ref="B27:B28"/>
    <mergeCell ref="C27:D27"/>
    <mergeCell ref="C34:D34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B36:D36" formulaRange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O32"/>
  <sheetViews>
    <sheetView showGridLines="0" zoomScale="70" zoomScaleNormal="70" zoomScaleSheetLayoutView="80" workbookViewId="0">
      <selection activeCell="K3" sqref="K3"/>
    </sheetView>
  </sheetViews>
  <sheetFormatPr baseColWidth="10" defaultRowHeight="15"/>
  <cols>
    <col min="1" max="9" width="11.42578125" style="3"/>
    <col min="10" max="10" width="25.5703125" style="3" customWidth="1"/>
    <col min="11" max="12" width="16.42578125" style="61" customWidth="1"/>
    <col min="13" max="48" width="16.42578125" style="61" hidden="1" customWidth="1"/>
    <col min="49" max="49" width="11.5703125" style="61" customWidth="1"/>
    <col min="50" max="67" width="11.42578125" style="61"/>
    <col min="68" max="265" width="11.42578125" style="3"/>
    <col min="266" max="303" width="16.42578125" style="3" customWidth="1"/>
    <col min="304" max="521" width="11.42578125" style="3"/>
    <col min="522" max="559" width="16.42578125" style="3" customWidth="1"/>
    <col min="560" max="777" width="11.42578125" style="3"/>
    <col min="778" max="815" width="16.42578125" style="3" customWidth="1"/>
    <col min="816" max="1033" width="11.42578125" style="3"/>
    <col min="1034" max="1071" width="16.42578125" style="3" customWidth="1"/>
    <col min="1072" max="1289" width="11.42578125" style="3"/>
    <col min="1290" max="1327" width="16.42578125" style="3" customWidth="1"/>
    <col min="1328" max="1545" width="11.42578125" style="3"/>
    <col min="1546" max="1583" width="16.42578125" style="3" customWidth="1"/>
    <col min="1584" max="1801" width="11.42578125" style="3"/>
    <col min="1802" max="1839" width="16.42578125" style="3" customWidth="1"/>
    <col min="1840" max="2057" width="11.42578125" style="3"/>
    <col min="2058" max="2095" width="16.42578125" style="3" customWidth="1"/>
    <col min="2096" max="2313" width="11.42578125" style="3"/>
    <col min="2314" max="2351" width="16.42578125" style="3" customWidth="1"/>
    <col min="2352" max="2569" width="11.42578125" style="3"/>
    <col min="2570" max="2607" width="16.42578125" style="3" customWidth="1"/>
    <col min="2608" max="2825" width="11.42578125" style="3"/>
    <col min="2826" max="2863" width="16.42578125" style="3" customWidth="1"/>
    <col min="2864" max="3081" width="11.42578125" style="3"/>
    <col min="3082" max="3119" width="16.42578125" style="3" customWidth="1"/>
    <col min="3120" max="3337" width="11.42578125" style="3"/>
    <col min="3338" max="3375" width="16.42578125" style="3" customWidth="1"/>
    <col min="3376" max="3593" width="11.42578125" style="3"/>
    <col min="3594" max="3631" width="16.42578125" style="3" customWidth="1"/>
    <col min="3632" max="3849" width="11.42578125" style="3"/>
    <col min="3850" max="3887" width="16.42578125" style="3" customWidth="1"/>
    <col min="3888" max="4105" width="11.42578125" style="3"/>
    <col min="4106" max="4143" width="16.42578125" style="3" customWidth="1"/>
    <col min="4144" max="4361" width="11.42578125" style="3"/>
    <col min="4362" max="4399" width="16.42578125" style="3" customWidth="1"/>
    <col min="4400" max="4617" width="11.42578125" style="3"/>
    <col min="4618" max="4655" width="16.42578125" style="3" customWidth="1"/>
    <col min="4656" max="4873" width="11.42578125" style="3"/>
    <col min="4874" max="4911" width="16.42578125" style="3" customWidth="1"/>
    <col min="4912" max="5129" width="11.42578125" style="3"/>
    <col min="5130" max="5167" width="16.42578125" style="3" customWidth="1"/>
    <col min="5168" max="5385" width="11.42578125" style="3"/>
    <col min="5386" max="5423" width="16.42578125" style="3" customWidth="1"/>
    <col min="5424" max="5641" width="11.42578125" style="3"/>
    <col min="5642" max="5679" width="16.42578125" style="3" customWidth="1"/>
    <col min="5680" max="5897" width="11.42578125" style="3"/>
    <col min="5898" max="5935" width="16.42578125" style="3" customWidth="1"/>
    <col min="5936" max="6153" width="11.42578125" style="3"/>
    <col min="6154" max="6191" width="16.42578125" style="3" customWidth="1"/>
    <col min="6192" max="6409" width="11.42578125" style="3"/>
    <col min="6410" max="6447" width="16.42578125" style="3" customWidth="1"/>
    <col min="6448" max="6665" width="11.42578125" style="3"/>
    <col min="6666" max="6703" width="16.42578125" style="3" customWidth="1"/>
    <col min="6704" max="6921" width="11.42578125" style="3"/>
    <col min="6922" max="6959" width="16.42578125" style="3" customWidth="1"/>
    <col min="6960" max="7177" width="11.42578125" style="3"/>
    <col min="7178" max="7215" width="16.42578125" style="3" customWidth="1"/>
    <col min="7216" max="7433" width="11.42578125" style="3"/>
    <col min="7434" max="7471" width="16.42578125" style="3" customWidth="1"/>
    <col min="7472" max="7689" width="11.42578125" style="3"/>
    <col min="7690" max="7727" width="16.42578125" style="3" customWidth="1"/>
    <col min="7728" max="7945" width="11.42578125" style="3"/>
    <col min="7946" max="7983" width="16.42578125" style="3" customWidth="1"/>
    <col min="7984" max="8201" width="11.42578125" style="3"/>
    <col min="8202" max="8239" width="16.42578125" style="3" customWidth="1"/>
    <col min="8240" max="8457" width="11.42578125" style="3"/>
    <col min="8458" max="8495" width="16.42578125" style="3" customWidth="1"/>
    <col min="8496" max="8713" width="11.42578125" style="3"/>
    <col min="8714" max="8751" width="16.42578125" style="3" customWidth="1"/>
    <col min="8752" max="8969" width="11.42578125" style="3"/>
    <col min="8970" max="9007" width="16.42578125" style="3" customWidth="1"/>
    <col min="9008" max="9225" width="11.42578125" style="3"/>
    <col min="9226" max="9263" width="16.42578125" style="3" customWidth="1"/>
    <col min="9264" max="9481" width="11.42578125" style="3"/>
    <col min="9482" max="9519" width="16.42578125" style="3" customWidth="1"/>
    <col min="9520" max="9737" width="11.42578125" style="3"/>
    <col min="9738" max="9775" width="16.42578125" style="3" customWidth="1"/>
    <col min="9776" max="9993" width="11.42578125" style="3"/>
    <col min="9994" max="10031" width="16.42578125" style="3" customWidth="1"/>
    <col min="10032" max="10249" width="11.42578125" style="3"/>
    <col min="10250" max="10287" width="16.42578125" style="3" customWidth="1"/>
    <col min="10288" max="10505" width="11.42578125" style="3"/>
    <col min="10506" max="10543" width="16.42578125" style="3" customWidth="1"/>
    <col min="10544" max="10761" width="11.42578125" style="3"/>
    <col min="10762" max="10799" width="16.42578125" style="3" customWidth="1"/>
    <col min="10800" max="11017" width="11.42578125" style="3"/>
    <col min="11018" max="11055" width="16.42578125" style="3" customWidth="1"/>
    <col min="11056" max="11273" width="11.42578125" style="3"/>
    <col min="11274" max="11311" width="16.42578125" style="3" customWidth="1"/>
    <col min="11312" max="11529" width="11.42578125" style="3"/>
    <col min="11530" max="11567" width="16.42578125" style="3" customWidth="1"/>
    <col min="11568" max="11785" width="11.42578125" style="3"/>
    <col min="11786" max="11823" width="16.42578125" style="3" customWidth="1"/>
    <col min="11824" max="12041" width="11.42578125" style="3"/>
    <col min="12042" max="12079" width="16.42578125" style="3" customWidth="1"/>
    <col min="12080" max="12297" width="11.42578125" style="3"/>
    <col min="12298" max="12335" width="16.42578125" style="3" customWidth="1"/>
    <col min="12336" max="12553" width="11.42578125" style="3"/>
    <col min="12554" max="12591" width="16.42578125" style="3" customWidth="1"/>
    <col min="12592" max="12809" width="11.42578125" style="3"/>
    <col min="12810" max="12847" width="16.42578125" style="3" customWidth="1"/>
    <col min="12848" max="13065" width="11.42578125" style="3"/>
    <col min="13066" max="13103" width="16.42578125" style="3" customWidth="1"/>
    <col min="13104" max="13321" width="11.42578125" style="3"/>
    <col min="13322" max="13359" width="16.42578125" style="3" customWidth="1"/>
    <col min="13360" max="13577" width="11.42578125" style="3"/>
    <col min="13578" max="13615" width="16.42578125" style="3" customWidth="1"/>
    <col min="13616" max="13833" width="11.42578125" style="3"/>
    <col min="13834" max="13871" width="16.42578125" style="3" customWidth="1"/>
    <col min="13872" max="14089" width="11.42578125" style="3"/>
    <col min="14090" max="14127" width="16.42578125" style="3" customWidth="1"/>
    <col min="14128" max="14345" width="11.42578125" style="3"/>
    <col min="14346" max="14383" width="16.42578125" style="3" customWidth="1"/>
    <col min="14384" max="14601" width="11.42578125" style="3"/>
    <col min="14602" max="14639" width="16.42578125" style="3" customWidth="1"/>
    <col min="14640" max="14857" width="11.42578125" style="3"/>
    <col min="14858" max="14895" width="16.42578125" style="3" customWidth="1"/>
    <col min="14896" max="15113" width="11.42578125" style="3"/>
    <col min="15114" max="15151" width="16.42578125" style="3" customWidth="1"/>
    <col min="15152" max="15369" width="11.42578125" style="3"/>
    <col min="15370" max="15407" width="16.42578125" style="3" customWidth="1"/>
    <col min="15408" max="15625" width="11.42578125" style="3"/>
    <col min="15626" max="15663" width="16.42578125" style="3" customWidth="1"/>
    <col min="15664" max="15881" width="11.42578125" style="3"/>
    <col min="15882" max="15919" width="16.42578125" style="3" customWidth="1"/>
    <col min="15920" max="16137" width="11.42578125" style="3"/>
    <col min="16138" max="16175" width="16.42578125" style="3" customWidth="1"/>
    <col min="16176" max="16384" width="11.42578125" style="3"/>
  </cols>
  <sheetData>
    <row r="3" spans="11:57">
      <c r="K3" s="130" t="s">
        <v>172</v>
      </c>
    </row>
    <row r="6" spans="11:57">
      <c r="AW6" s="91"/>
      <c r="AX6" s="91"/>
      <c r="AY6" s="91"/>
      <c r="AZ6" s="91"/>
      <c r="BA6" s="91"/>
      <c r="BB6" s="91"/>
      <c r="BC6" s="91"/>
      <c r="BD6" s="91"/>
      <c r="BE6" s="91"/>
    </row>
    <row r="7" spans="11:57">
      <c r="AW7" s="91"/>
      <c r="AX7" s="91"/>
      <c r="AY7" s="91"/>
      <c r="AZ7" s="91"/>
      <c r="BA7" s="91"/>
      <c r="BB7" s="91"/>
      <c r="BC7" s="91"/>
      <c r="BD7" s="91"/>
      <c r="BE7" s="91"/>
    </row>
    <row r="8" spans="11:57">
      <c r="AW8" s="91"/>
      <c r="AX8" s="372"/>
      <c r="AY8" s="373" t="s">
        <v>280</v>
      </c>
      <c r="AZ8" s="373" t="s">
        <v>281</v>
      </c>
      <c r="BA8" s="373" t="s">
        <v>238</v>
      </c>
      <c r="BB8" s="91"/>
      <c r="BC8" s="91"/>
      <c r="BD8" s="91"/>
      <c r="BE8" s="91"/>
    </row>
    <row r="9" spans="11:57">
      <c r="AW9" s="91"/>
      <c r="AX9" s="372" t="s">
        <v>93</v>
      </c>
      <c r="AY9" s="374">
        <f>AZ20/AY$19</f>
        <v>0.22113504666696157</v>
      </c>
      <c r="AZ9" s="374">
        <f>BA20/AY$19</f>
        <v>4.0253018976423229E-2</v>
      </c>
      <c r="BA9" s="375">
        <f>SUM(AY9:AZ9)</f>
        <v>0.26138806564338479</v>
      </c>
      <c r="BB9" s="91"/>
      <c r="BC9" s="91"/>
      <c r="BD9" s="91"/>
      <c r="BE9" s="91"/>
    </row>
    <row r="10" spans="11:57">
      <c r="AW10" s="91"/>
      <c r="AX10" s="372" t="s">
        <v>94</v>
      </c>
      <c r="AY10" s="374">
        <f>AZ21/AY$19</f>
        <v>8.3823594461892331E-2</v>
      </c>
      <c r="AZ10" s="374">
        <f t="shared" ref="AZ10" si="0">BA21/AY$19</f>
        <v>1.0271154952006015E-2</v>
      </c>
      <c r="BA10" s="375">
        <f t="shared" ref="BA10:BA12" si="1">SUM(AY10:AZ10)</f>
        <v>9.4094749413898351E-2</v>
      </c>
      <c r="BB10" s="91"/>
      <c r="BC10" s="91"/>
      <c r="BD10" s="91"/>
      <c r="BE10" s="91"/>
    </row>
    <row r="11" spans="11:57">
      <c r="AW11" s="91"/>
      <c r="AX11" s="372" t="s">
        <v>95</v>
      </c>
      <c r="AY11" s="374">
        <f t="shared" ref="AY11:AY12" si="2">AZ22/AY$19</f>
        <v>0.11273499358605742</v>
      </c>
      <c r="AZ11" s="374">
        <f t="shared" ref="AZ11:AZ12" si="3">BA22/AY$19</f>
        <v>2.6089264387136726E-2</v>
      </c>
      <c r="BA11" s="375">
        <f t="shared" si="1"/>
        <v>0.13882425797319414</v>
      </c>
      <c r="BB11" s="91"/>
      <c r="BC11" s="91"/>
      <c r="BD11" s="91"/>
      <c r="BE11" s="91"/>
    </row>
    <row r="12" spans="11:57">
      <c r="AW12" s="91"/>
      <c r="AX12" s="372" t="s">
        <v>96</v>
      </c>
      <c r="AY12" s="374">
        <f t="shared" si="2"/>
        <v>0.30820542309904014</v>
      </c>
      <c r="AZ12" s="374">
        <f t="shared" si="3"/>
        <v>0.19748750387048258</v>
      </c>
      <c r="BA12" s="375">
        <f t="shared" si="1"/>
        <v>0.50569292696952273</v>
      </c>
      <c r="BB12" s="91"/>
      <c r="BC12" s="91"/>
      <c r="BD12" s="91"/>
      <c r="BE12" s="91"/>
    </row>
    <row r="13" spans="11:57">
      <c r="AW13" s="91"/>
      <c r="AX13" s="91"/>
      <c r="AY13" s="91"/>
      <c r="AZ13" s="91"/>
      <c r="BA13" s="91"/>
      <c r="BB13" s="91"/>
      <c r="BC13" s="91"/>
      <c r="BD13" s="91"/>
      <c r="BE13" s="91"/>
    </row>
    <row r="14" spans="11:57">
      <c r="AW14" s="91"/>
      <c r="AX14" s="91"/>
      <c r="AY14" s="91"/>
      <c r="AZ14" s="91"/>
      <c r="BA14" s="91"/>
      <c r="BB14" s="91"/>
      <c r="BC14" s="91"/>
      <c r="BD14" s="91"/>
      <c r="BE14" s="91"/>
    </row>
    <row r="15" spans="11:57">
      <c r="AW15" s="91"/>
      <c r="AX15" s="91"/>
      <c r="AY15" s="91"/>
      <c r="AZ15" s="91"/>
      <c r="BA15" s="91"/>
      <c r="BB15" s="91"/>
      <c r="BC15" s="91"/>
      <c r="BD15" s="91"/>
      <c r="BE15" s="91"/>
    </row>
    <row r="16" spans="11:57">
      <c r="AW16" s="91"/>
      <c r="AX16" s="376"/>
      <c r="AY16" s="376"/>
      <c r="AZ16" s="376"/>
      <c r="BA16" s="91"/>
      <c r="BB16" s="91"/>
      <c r="BC16" s="91"/>
      <c r="BD16" s="91"/>
      <c r="BE16" s="91"/>
    </row>
    <row r="17" spans="1:57">
      <c r="AW17" s="91"/>
      <c r="AX17" s="91"/>
      <c r="AY17" s="91"/>
      <c r="AZ17" s="91"/>
      <c r="BA17" s="91"/>
      <c r="BB17" s="91"/>
      <c r="BC17" s="91"/>
      <c r="BD17" s="91"/>
      <c r="BE17" s="91"/>
    </row>
    <row r="18" spans="1:57">
      <c r="AW18" s="91"/>
      <c r="AX18" s="91"/>
      <c r="AY18" s="91"/>
      <c r="AZ18" s="372" t="s">
        <v>270</v>
      </c>
      <c r="BA18" s="372" t="s">
        <v>271</v>
      </c>
      <c r="BB18" s="91"/>
      <c r="BC18" s="372" t="s">
        <v>270</v>
      </c>
      <c r="BD18" s="372" t="s">
        <v>271</v>
      </c>
      <c r="BE18" s="91"/>
    </row>
    <row r="19" spans="1:57">
      <c r="AW19" s="91"/>
      <c r="AX19" s="372" t="s">
        <v>33</v>
      </c>
      <c r="AY19" s="377">
        <f>SUM(AZ19:BA19)</f>
        <v>113035</v>
      </c>
      <c r="AZ19" s="377">
        <f>SUM(AZ20:AZ23)</f>
        <v>82052</v>
      </c>
      <c r="BA19" s="377">
        <f>SUM(BA20:BA23)</f>
        <v>30983</v>
      </c>
      <c r="BB19" s="91"/>
      <c r="BC19" s="374">
        <f>AZ19/$AY$19</f>
        <v>0.72589905781395148</v>
      </c>
      <c r="BD19" s="374">
        <f>BA19/$AY$19</f>
        <v>0.27410094218604858</v>
      </c>
      <c r="BE19" s="91"/>
    </row>
    <row r="20" spans="1:57">
      <c r="AW20" s="91"/>
      <c r="AX20" s="372" t="s">
        <v>93</v>
      </c>
      <c r="AY20" s="377">
        <f>SUM(AZ20:BA20)</f>
        <v>29546</v>
      </c>
      <c r="AZ20" s="377">
        <v>24996</v>
      </c>
      <c r="BA20" s="377">
        <v>4550</v>
      </c>
      <c r="BB20" s="378"/>
      <c r="BC20" s="91"/>
      <c r="BD20" s="91"/>
      <c r="BE20" s="91"/>
    </row>
    <row r="21" spans="1:57">
      <c r="AW21" s="91"/>
      <c r="AX21" s="372" t="s">
        <v>94</v>
      </c>
      <c r="AY21" s="377">
        <f t="shared" ref="AY21:AY23" si="4">SUM(AZ21:BA21)</f>
        <v>10636</v>
      </c>
      <c r="AZ21" s="377">
        <v>9475</v>
      </c>
      <c r="BA21" s="377">
        <v>1161</v>
      </c>
      <c r="BB21" s="91"/>
      <c r="BC21" s="91"/>
      <c r="BD21" s="91"/>
      <c r="BE21" s="91"/>
    </row>
    <row r="22" spans="1:57">
      <c r="AW22" s="91"/>
      <c r="AX22" s="372" t="s">
        <v>95</v>
      </c>
      <c r="AY22" s="377">
        <f t="shared" si="4"/>
        <v>15692</v>
      </c>
      <c r="AZ22" s="377">
        <v>12743</v>
      </c>
      <c r="BA22" s="377">
        <v>2949</v>
      </c>
      <c r="BB22" s="91"/>
      <c r="BC22" s="91"/>
      <c r="BD22" s="91"/>
      <c r="BE22" s="91"/>
    </row>
    <row r="23" spans="1:57">
      <c r="AW23" s="91"/>
      <c r="AX23" s="372" t="s">
        <v>96</v>
      </c>
      <c r="AY23" s="377">
        <f t="shared" si="4"/>
        <v>57161</v>
      </c>
      <c r="AZ23" s="377">
        <v>34838</v>
      </c>
      <c r="BA23" s="377">
        <v>22323</v>
      </c>
      <c r="BB23" s="91"/>
      <c r="BC23" s="91"/>
      <c r="BD23" s="91"/>
      <c r="BE23" s="91"/>
    </row>
    <row r="24" spans="1:57">
      <c r="AW24" s="91"/>
      <c r="AX24" s="91"/>
      <c r="AY24" s="91"/>
      <c r="AZ24" s="91"/>
      <c r="BA24" s="91"/>
      <c r="BB24" s="91"/>
      <c r="BC24" s="91"/>
      <c r="BD24" s="91"/>
      <c r="BE24" s="91"/>
    </row>
    <row r="25" spans="1:57">
      <c r="AW25" s="91"/>
      <c r="AX25" s="91"/>
      <c r="AY25" s="378"/>
      <c r="AZ25" s="378"/>
      <c r="BA25" s="91"/>
      <c r="BB25" s="91"/>
      <c r="BC25" s="91"/>
      <c r="BD25" s="91"/>
      <c r="BE25" s="91"/>
    </row>
    <row r="26" spans="1:57">
      <c r="AW26" s="91"/>
      <c r="AX26" s="91"/>
      <c r="AY26" s="378"/>
      <c r="AZ26" s="378"/>
      <c r="BA26" s="91"/>
      <c r="BB26" s="91"/>
      <c r="BC26" s="91"/>
      <c r="BD26" s="91"/>
      <c r="BE26" s="91"/>
    </row>
    <row r="27" spans="1:57">
      <c r="AY27" s="131"/>
      <c r="AZ27" s="131"/>
    </row>
    <row r="28" spans="1:57">
      <c r="AY28" s="131"/>
      <c r="AZ28" s="131"/>
    </row>
    <row r="31" spans="1:57">
      <c r="A31" s="45"/>
    </row>
    <row r="32" spans="1:57">
      <c r="A32" s="46"/>
    </row>
  </sheetData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 xml:space="preserve">&amp;L&amp;9&amp;K04-021Elaboración: Instituto Nacional de Estadística y Censos   
Fuente: Ferrocarriles del Ecuador Empresa Pública-2015   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78"/>
  <sheetViews>
    <sheetView showGridLines="0" zoomScale="80" zoomScaleNormal="80" zoomScaleSheetLayoutView="80" workbookViewId="0">
      <selection activeCell="L3" sqref="L3"/>
    </sheetView>
  </sheetViews>
  <sheetFormatPr baseColWidth="10" defaultColWidth="16.140625" defaultRowHeight="15"/>
  <cols>
    <col min="1" max="1" width="25.5703125" style="47" customWidth="1"/>
    <col min="2" max="2" width="13.7109375" style="48" customWidth="1"/>
    <col min="3" max="9" width="12" style="48" customWidth="1"/>
    <col min="10" max="10" width="15.28515625" style="48" customWidth="1"/>
    <col min="11" max="11" width="12.42578125" style="48" customWidth="1"/>
    <col min="12" max="14" width="12" style="48" customWidth="1"/>
    <col min="15" max="20" width="16.140625" style="48"/>
    <col min="21" max="21" width="1.7109375" style="490" customWidth="1"/>
    <col min="22" max="16384" width="16.140625" style="48"/>
  </cols>
  <sheetData>
    <row r="3" spans="12:22">
      <c r="L3" s="24" t="s">
        <v>172</v>
      </c>
    </row>
    <row r="4" spans="12:22" ht="30" customHeight="1"/>
    <row r="9" spans="12:22" ht="6.6" customHeight="1"/>
    <row r="13" spans="12:22">
      <c r="V13" s="490" t="s">
        <v>384</v>
      </c>
    </row>
    <row r="24" spans="1:22">
      <c r="V24" s="490" t="s">
        <v>385</v>
      </c>
    </row>
    <row r="32" spans="1:22" s="133" customFormat="1">
      <c r="A32" s="132"/>
      <c r="U32" s="490"/>
    </row>
    <row r="33" spans="1:21" s="133" customFormat="1">
      <c r="A33" s="132"/>
      <c r="U33" s="490"/>
    </row>
    <row r="34" spans="1:21" s="73" customFormat="1">
      <c r="A34" s="72"/>
      <c r="U34" s="491"/>
    </row>
    <row r="35" spans="1:21" s="106" customFormat="1">
      <c r="A35" s="383"/>
      <c r="U35" s="492"/>
    </row>
    <row r="36" spans="1:21" s="106" customFormat="1">
      <c r="A36" s="383"/>
      <c r="U36" s="492"/>
    </row>
    <row r="37" spans="1:21" s="495" customFormat="1" ht="12">
      <c r="A37" s="493">
        <v>2015</v>
      </c>
      <c r="B37" s="494" t="s">
        <v>97</v>
      </c>
      <c r="C37" s="494" t="s">
        <v>53</v>
      </c>
      <c r="D37" s="494" t="s">
        <v>54</v>
      </c>
      <c r="E37" s="494" t="s">
        <v>55</v>
      </c>
      <c r="F37" s="494" t="s">
        <v>56</v>
      </c>
      <c r="G37" s="494" t="s">
        <v>57</v>
      </c>
      <c r="H37" s="494" t="s">
        <v>58</v>
      </c>
      <c r="I37" s="494" t="s">
        <v>59</v>
      </c>
      <c r="J37" s="494" t="s">
        <v>60</v>
      </c>
      <c r="K37" s="494" t="s">
        <v>61</v>
      </c>
      <c r="L37" s="494" t="s">
        <v>62</v>
      </c>
      <c r="M37" s="494" t="s">
        <v>63</v>
      </c>
    </row>
    <row r="38" spans="1:21" s="496" customFormat="1" ht="12">
      <c r="A38" s="496">
        <f>SUM(B38:M38)</f>
        <v>131319</v>
      </c>
      <c r="B38" s="496">
        <v>10745</v>
      </c>
      <c r="C38" s="497">
        <v>13149</v>
      </c>
      <c r="D38" s="497">
        <v>11797</v>
      </c>
      <c r="E38" s="497">
        <v>13027</v>
      </c>
      <c r="F38" s="497">
        <v>12919</v>
      </c>
      <c r="G38" s="497">
        <v>9844</v>
      </c>
      <c r="H38" s="497">
        <v>14691</v>
      </c>
      <c r="I38" s="497">
        <v>15966</v>
      </c>
      <c r="J38" s="497">
        <v>6867</v>
      </c>
      <c r="K38" s="497">
        <v>8882</v>
      </c>
      <c r="L38" s="497">
        <v>8001</v>
      </c>
      <c r="M38" s="497">
        <v>5431</v>
      </c>
      <c r="N38" s="497"/>
      <c r="U38" s="495"/>
    </row>
    <row r="39" spans="1:21" s="496" customFormat="1" ht="12">
      <c r="B39" s="558"/>
      <c r="C39" s="558"/>
      <c r="D39" s="558"/>
      <c r="E39" s="558"/>
      <c r="F39" s="558"/>
      <c r="G39" s="558"/>
      <c r="H39" s="558"/>
      <c r="I39" s="558"/>
      <c r="J39" s="558"/>
      <c r="K39" s="558"/>
      <c r="L39" s="558"/>
      <c r="M39" s="558"/>
      <c r="N39" s="558"/>
      <c r="U39" s="495"/>
    </row>
    <row r="40" spans="1:21" s="496" customFormat="1" ht="12">
      <c r="A40" s="498" t="s">
        <v>90</v>
      </c>
      <c r="B40" s="499" t="s">
        <v>97</v>
      </c>
      <c r="C40" s="499" t="s">
        <v>53</v>
      </c>
      <c r="D40" s="499" t="s">
        <v>54</v>
      </c>
      <c r="E40" s="499" t="s">
        <v>55</v>
      </c>
      <c r="F40" s="499" t="s">
        <v>56</v>
      </c>
      <c r="G40" s="499" t="s">
        <v>57</v>
      </c>
      <c r="H40" s="499" t="s">
        <v>58</v>
      </c>
      <c r="I40" s="499" t="s">
        <v>59</v>
      </c>
      <c r="J40" s="499" t="s">
        <v>60</v>
      </c>
      <c r="K40" s="499" t="s">
        <v>61</v>
      </c>
      <c r="L40" s="499" t="s">
        <v>62</v>
      </c>
      <c r="M40" s="499" t="s">
        <v>63</v>
      </c>
      <c r="N40" s="499" t="s">
        <v>144</v>
      </c>
      <c r="U40" s="495"/>
    </row>
    <row r="41" spans="1:21" s="496" customFormat="1" ht="12" hidden="1">
      <c r="A41" s="500" t="s">
        <v>93</v>
      </c>
      <c r="B41" s="501">
        <v>1466</v>
      </c>
      <c r="C41" s="501">
        <v>2089</v>
      </c>
      <c r="D41" s="501">
        <v>2013</v>
      </c>
      <c r="E41" s="501">
        <v>1486</v>
      </c>
      <c r="F41" s="501">
        <v>2047</v>
      </c>
      <c r="G41" s="501">
        <v>2222</v>
      </c>
      <c r="H41" s="501">
        <v>4033</v>
      </c>
      <c r="I41" s="501">
        <v>3710</v>
      </c>
      <c r="J41" s="501">
        <v>2500</v>
      </c>
      <c r="K41" s="501">
        <v>2660</v>
      </c>
      <c r="L41" s="501">
        <v>2866</v>
      </c>
      <c r="M41" s="501">
        <v>2454</v>
      </c>
      <c r="N41" s="501">
        <f>SUM(B41:M41)</f>
        <v>29546</v>
      </c>
      <c r="U41" s="495"/>
    </row>
    <row r="42" spans="1:21" s="496" customFormat="1" ht="12" hidden="1">
      <c r="A42" s="502" t="s">
        <v>94</v>
      </c>
      <c r="B42" s="503">
        <v>538</v>
      </c>
      <c r="C42" s="503">
        <v>697</v>
      </c>
      <c r="D42" s="503">
        <v>401</v>
      </c>
      <c r="E42" s="503">
        <v>621</v>
      </c>
      <c r="F42" s="503">
        <v>665</v>
      </c>
      <c r="G42" s="503">
        <v>548</v>
      </c>
      <c r="H42" s="503">
        <v>1288</v>
      </c>
      <c r="I42" s="503">
        <v>1484</v>
      </c>
      <c r="J42" s="503">
        <v>936</v>
      </c>
      <c r="K42" s="503">
        <v>1563</v>
      </c>
      <c r="L42" s="503">
        <v>1202</v>
      </c>
      <c r="M42" s="503">
        <v>693</v>
      </c>
      <c r="N42" s="501">
        <f t="shared" ref="N42:N44" si="0">SUM(B42:M42)</f>
        <v>10636</v>
      </c>
      <c r="U42" s="495"/>
    </row>
    <row r="43" spans="1:21" s="496" customFormat="1" ht="12" hidden="1">
      <c r="A43" s="502" t="s">
        <v>95</v>
      </c>
      <c r="B43" s="500">
        <v>953</v>
      </c>
      <c r="C43" s="500">
        <v>1310</v>
      </c>
      <c r="D43" s="500">
        <v>1461</v>
      </c>
      <c r="E43" s="500">
        <v>1073</v>
      </c>
      <c r="F43" s="500">
        <v>1306</v>
      </c>
      <c r="G43" s="500">
        <v>1212</v>
      </c>
      <c r="H43" s="500">
        <v>1852</v>
      </c>
      <c r="I43" s="500">
        <v>1947</v>
      </c>
      <c r="J43" s="500">
        <v>1230</v>
      </c>
      <c r="K43" s="500">
        <v>1026</v>
      </c>
      <c r="L43" s="500">
        <v>1308</v>
      </c>
      <c r="M43" s="500">
        <v>1014</v>
      </c>
      <c r="N43" s="501">
        <f t="shared" si="0"/>
        <v>15692</v>
      </c>
      <c r="U43" s="495"/>
    </row>
    <row r="44" spans="1:21" s="496" customFormat="1" ht="12" hidden="1">
      <c r="A44" s="502" t="s">
        <v>96</v>
      </c>
      <c r="B44" s="503">
        <v>4412</v>
      </c>
      <c r="C44" s="503">
        <v>5838</v>
      </c>
      <c r="D44" s="503">
        <v>5565</v>
      </c>
      <c r="E44" s="503">
        <v>3281</v>
      </c>
      <c r="F44" s="503">
        <v>3629</v>
      </c>
      <c r="G44" s="503">
        <v>3439</v>
      </c>
      <c r="H44" s="503">
        <v>6145</v>
      </c>
      <c r="I44" s="503">
        <v>8022</v>
      </c>
      <c r="J44" s="503">
        <v>3780</v>
      </c>
      <c r="K44" s="503">
        <v>4380</v>
      </c>
      <c r="L44" s="503">
        <v>5360</v>
      </c>
      <c r="M44" s="503">
        <v>3310</v>
      </c>
      <c r="N44" s="501">
        <f t="shared" si="0"/>
        <v>57161</v>
      </c>
      <c r="U44" s="495"/>
    </row>
    <row r="45" spans="1:21" s="495" customFormat="1" ht="12">
      <c r="A45" s="493">
        <v>2016</v>
      </c>
      <c r="B45" s="504">
        <v>7369</v>
      </c>
      <c r="C45" s="504">
        <v>9934</v>
      </c>
      <c r="D45" s="504">
        <v>9440</v>
      </c>
      <c r="E45" s="504">
        <v>6461</v>
      </c>
      <c r="F45" s="504">
        <v>7647</v>
      </c>
      <c r="G45" s="504">
        <v>7421</v>
      </c>
      <c r="H45" s="504">
        <v>13318</v>
      </c>
      <c r="I45" s="504">
        <v>15163</v>
      </c>
      <c r="J45" s="504">
        <v>8446</v>
      </c>
      <c r="K45" s="504">
        <v>9629</v>
      </c>
      <c r="L45" s="504">
        <v>10736</v>
      </c>
      <c r="M45" s="504">
        <v>7471</v>
      </c>
      <c r="N45" s="505">
        <v>113035</v>
      </c>
    </row>
    <row r="46" spans="1:21" s="496" customFormat="1" ht="12">
      <c r="A46" s="506"/>
      <c r="B46" s="507"/>
      <c r="C46" s="507"/>
      <c r="D46" s="507"/>
      <c r="E46" s="507"/>
      <c r="F46" s="507"/>
      <c r="G46" s="507"/>
      <c r="H46" s="507"/>
      <c r="I46" s="507"/>
      <c r="J46" s="507"/>
      <c r="K46" s="507"/>
      <c r="L46" s="507"/>
      <c r="M46" s="507"/>
      <c r="N46" s="507"/>
      <c r="U46" s="495"/>
    </row>
    <row r="47" spans="1:21" s="496" customFormat="1" ht="12">
      <c r="A47" s="508" t="s">
        <v>282</v>
      </c>
      <c r="B47" s="509">
        <f>B45/$N$45</f>
        <v>6.5192197107090719E-2</v>
      </c>
      <c r="C47" s="509">
        <f t="shared" ref="C47:M47" si="1">C45/$N$45</f>
        <v>8.7884283628964485E-2</v>
      </c>
      <c r="D47" s="509">
        <f t="shared" si="1"/>
        <v>8.3513955854381386E-2</v>
      </c>
      <c r="E47" s="509">
        <f t="shared" si="1"/>
        <v>5.715928694652099E-2</v>
      </c>
      <c r="F47" s="509">
        <f t="shared" si="1"/>
        <v>6.765161233246339E-2</v>
      </c>
      <c r="G47" s="509">
        <f t="shared" si="1"/>
        <v>6.5652231609678424E-2</v>
      </c>
      <c r="H47" s="509">
        <f t="shared" si="1"/>
        <v>0.11782191356659442</v>
      </c>
      <c r="I47" s="509">
        <f t="shared" si="1"/>
        <v>0.13414429159110011</v>
      </c>
      <c r="J47" s="509">
        <f t="shared" si="1"/>
        <v>7.4720219401070459E-2</v>
      </c>
      <c r="K47" s="509">
        <f t="shared" si="1"/>
        <v>8.5186004334940502E-2</v>
      </c>
      <c r="L47" s="509">
        <f t="shared" si="1"/>
        <v>9.4979431149643911E-2</v>
      </c>
      <c r="M47" s="509">
        <f t="shared" si="1"/>
        <v>6.6094572477551197E-2</v>
      </c>
      <c r="N47" s="510"/>
      <c r="U47" s="495"/>
    </row>
    <row r="48" spans="1:21" s="496" customFormat="1" ht="12">
      <c r="A48" s="511"/>
      <c r="B48" s="510"/>
      <c r="C48" s="512"/>
      <c r="D48" s="510"/>
      <c r="E48" s="510"/>
      <c r="F48" s="510"/>
      <c r="G48" s="510"/>
      <c r="H48" s="510"/>
      <c r="I48" s="510"/>
      <c r="J48" s="510"/>
      <c r="K48" s="510"/>
      <c r="L48" s="510"/>
      <c r="M48" s="510"/>
      <c r="N48" s="510"/>
      <c r="U48" s="495"/>
    </row>
    <row r="49" spans="1:21" s="496" customFormat="1" ht="12">
      <c r="A49" s="508" t="s">
        <v>284</v>
      </c>
      <c r="B49" s="510" t="s">
        <v>283</v>
      </c>
      <c r="C49" s="512"/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U49" s="495"/>
    </row>
    <row r="50" spans="1:21" s="496" customFormat="1" ht="12">
      <c r="A50" s="496" t="s">
        <v>59</v>
      </c>
      <c r="B50" s="509">
        <v>0.13414429159110011</v>
      </c>
      <c r="C50" s="512"/>
      <c r="D50" s="510"/>
      <c r="E50" s="510"/>
      <c r="F50" s="510"/>
      <c r="G50" s="510"/>
      <c r="I50" s="510"/>
      <c r="J50" s="510"/>
      <c r="K50" s="510"/>
      <c r="L50" s="510"/>
      <c r="M50" s="510"/>
      <c r="N50" s="510"/>
      <c r="U50" s="495"/>
    </row>
    <row r="51" spans="1:21" s="496" customFormat="1" ht="12">
      <c r="A51" s="496" t="s">
        <v>58</v>
      </c>
      <c r="B51" s="509">
        <v>0.11782191356659442</v>
      </c>
      <c r="U51" s="495"/>
    </row>
    <row r="52" spans="1:21" s="496" customFormat="1" ht="12">
      <c r="A52" s="496" t="s">
        <v>62</v>
      </c>
      <c r="B52" s="509">
        <v>9.4979431149643911E-2</v>
      </c>
      <c r="C52" s="513"/>
      <c r="D52" s="513"/>
      <c r="E52" s="513"/>
      <c r="F52" s="513"/>
      <c r="G52" s="513"/>
      <c r="I52" s="513"/>
      <c r="J52" s="513"/>
      <c r="K52" s="513"/>
      <c r="L52" s="513"/>
      <c r="M52" s="513"/>
      <c r="N52" s="513"/>
      <c r="U52" s="495"/>
    </row>
    <row r="53" spans="1:21" s="496" customFormat="1" ht="12">
      <c r="A53" s="496" t="s">
        <v>53</v>
      </c>
      <c r="B53" s="509">
        <v>8.7884283628964485E-2</v>
      </c>
      <c r="U53" s="495"/>
    </row>
    <row r="54" spans="1:21" s="496" customFormat="1" ht="12">
      <c r="A54" s="496" t="s">
        <v>61</v>
      </c>
      <c r="B54" s="509">
        <v>8.5186004334940502E-2</v>
      </c>
      <c r="U54" s="495"/>
    </row>
    <row r="55" spans="1:21" s="496" customFormat="1" ht="12">
      <c r="A55" s="496" t="s">
        <v>54</v>
      </c>
      <c r="B55" s="509">
        <v>8.3513955854381386E-2</v>
      </c>
      <c r="U55" s="495"/>
    </row>
    <row r="56" spans="1:21" s="496" customFormat="1" ht="12">
      <c r="A56" s="496" t="s">
        <v>60</v>
      </c>
      <c r="B56" s="509">
        <v>7.4720219401070459E-2</v>
      </c>
      <c r="U56" s="495"/>
    </row>
    <row r="57" spans="1:21" s="496" customFormat="1" ht="12">
      <c r="A57" s="496" t="s">
        <v>56</v>
      </c>
      <c r="B57" s="509">
        <v>6.765161233246339E-2</v>
      </c>
      <c r="U57" s="495"/>
    </row>
    <row r="58" spans="1:21" s="496" customFormat="1" ht="12">
      <c r="A58" s="496" t="s">
        <v>63</v>
      </c>
      <c r="B58" s="509">
        <v>6.6094572477551197E-2</v>
      </c>
      <c r="U58" s="495"/>
    </row>
    <row r="59" spans="1:21" s="496" customFormat="1" ht="12">
      <c r="A59" s="496" t="s">
        <v>57</v>
      </c>
      <c r="B59" s="509">
        <v>6.5652231609678424E-2</v>
      </c>
      <c r="U59" s="495"/>
    </row>
    <row r="60" spans="1:21" s="496" customFormat="1" ht="12">
      <c r="A60" s="496" t="s">
        <v>97</v>
      </c>
      <c r="B60" s="509">
        <v>6.5192197107090719E-2</v>
      </c>
      <c r="U60" s="495"/>
    </row>
    <row r="61" spans="1:21" s="496" customFormat="1" ht="12">
      <c r="A61" s="496" t="s">
        <v>55</v>
      </c>
      <c r="B61" s="509">
        <v>5.715928694652099E-2</v>
      </c>
      <c r="U61" s="495"/>
    </row>
    <row r="62" spans="1:21" s="106" customFormat="1">
      <c r="A62" s="383"/>
      <c r="U62" s="492"/>
    </row>
    <row r="63" spans="1:21" s="106" customFormat="1">
      <c r="A63" s="383"/>
      <c r="U63" s="492"/>
    </row>
    <row r="64" spans="1:21" s="106" customFormat="1">
      <c r="A64" s="383"/>
      <c r="U64" s="492"/>
    </row>
    <row r="65" spans="1:21" s="106" customFormat="1">
      <c r="A65" s="559">
        <v>2016</v>
      </c>
      <c r="B65" s="560"/>
      <c r="C65" s="561" t="s">
        <v>386</v>
      </c>
      <c r="D65" s="562"/>
      <c r="E65" s="562"/>
      <c r="F65" s="562"/>
      <c r="G65" s="562"/>
      <c r="H65" s="562"/>
      <c r="I65" s="562"/>
      <c r="J65" s="562"/>
      <c r="K65" s="562"/>
      <c r="L65" s="562"/>
      <c r="M65" s="562"/>
      <c r="N65" s="562"/>
      <c r="O65" s="514"/>
      <c r="P65" s="514"/>
      <c r="U65" s="492"/>
    </row>
    <row r="66" spans="1:21" s="106" customFormat="1">
      <c r="A66" s="560"/>
      <c r="B66" s="560"/>
      <c r="C66" s="515" t="s">
        <v>387</v>
      </c>
      <c r="D66" s="515" t="s">
        <v>388</v>
      </c>
      <c r="E66" s="515" t="s">
        <v>389</v>
      </c>
      <c r="F66" s="515" t="s">
        <v>390</v>
      </c>
      <c r="G66" s="515" t="s">
        <v>391</v>
      </c>
      <c r="H66" s="515" t="s">
        <v>392</v>
      </c>
      <c r="I66" s="515" t="s">
        <v>393</v>
      </c>
      <c r="J66" s="515" t="s">
        <v>394</v>
      </c>
      <c r="K66" s="515" t="s">
        <v>395</v>
      </c>
      <c r="L66" s="515" t="s">
        <v>396</v>
      </c>
      <c r="M66" s="515" t="s">
        <v>397</v>
      </c>
      <c r="N66" s="515" t="s">
        <v>398</v>
      </c>
      <c r="O66" s="514"/>
      <c r="P66" s="514"/>
      <c r="U66" s="492"/>
    </row>
    <row r="67" spans="1:21" s="106" customFormat="1">
      <c r="A67" s="560"/>
      <c r="B67" s="560"/>
      <c r="C67" s="515" t="s">
        <v>399</v>
      </c>
      <c r="D67" s="515" t="s">
        <v>399</v>
      </c>
      <c r="E67" s="515" t="s">
        <v>399</v>
      </c>
      <c r="F67" s="515" t="s">
        <v>399</v>
      </c>
      <c r="G67" s="515" t="s">
        <v>399</v>
      </c>
      <c r="H67" s="515" t="s">
        <v>399</v>
      </c>
      <c r="I67" s="515" t="s">
        <v>399</v>
      </c>
      <c r="J67" s="515" t="s">
        <v>399</v>
      </c>
      <c r="K67" s="515" t="s">
        <v>399</v>
      </c>
      <c r="L67" s="515" t="s">
        <v>399</v>
      </c>
      <c r="M67" s="515" t="s">
        <v>399</v>
      </c>
      <c r="N67" s="515" t="s">
        <v>399</v>
      </c>
      <c r="O67" s="514"/>
      <c r="P67" s="514"/>
      <c r="U67" s="492"/>
    </row>
    <row r="68" spans="1:21" s="519" customFormat="1">
      <c r="A68" s="563" t="s">
        <v>400</v>
      </c>
      <c r="B68" s="516" t="s">
        <v>401</v>
      </c>
      <c r="C68" s="517">
        <v>4690</v>
      </c>
      <c r="D68" s="517">
        <v>7484</v>
      </c>
      <c r="E68" s="517">
        <v>6924</v>
      </c>
      <c r="F68" s="517">
        <v>4631</v>
      </c>
      <c r="G68" s="517">
        <v>5636</v>
      </c>
      <c r="H68" s="517">
        <v>4970</v>
      </c>
      <c r="I68" s="517">
        <v>9858</v>
      </c>
      <c r="J68" s="517">
        <v>12006</v>
      </c>
      <c r="K68" s="517">
        <v>6271</v>
      </c>
      <c r="L68" s="517">
        <v>6884</v>
      </c>
      <c r="M68" s="517">
        <v>7427</v>
      </c>
      <c r="N68" s="517">
        <v>5271</v>
      </c>
      <c r="O68" s="518">
        <f>SUM(C68:N68)</f>
        <v>82052</v>
      </c>
      <c r="P68" s="518"/>
      <c r="U68" s="520"/>
    </row>
    <row r="69" spans="1:21" s="519" customFormat="1">
      <c r="A69" s="562"/>
      <c r="B69" s="516" t="s">
        <v>402</v>
      </c>
      <c r="C69" s="517">
        <v>2679</v>
      </c>
      <c r="D69" s="517">
        <v>2450</v>
      </c>
      <c r="E69" s="517">
        <v>2516</v>
      </c>
      <c r="F69" s="517">
        <v>1830</v>
      </c>
      <c r="G69" s="517">
        <v>2011</v>
      </c>
      <c r="H69" s="517">
        <v>2451</v>
      </c>
      <c r="I69" s="517">
        <v>3460</v>
      </c>
      <c r="J69" s="517">
        <v>3157</v>
      </c>
      <c r="K69" s="517">
        <v>2175</v>
      </c>
      <c r="L69" s="517">
        <v>2745</v>
      </c>
      <c r="M69" s="517">
        <v>3309</v>
      </c>
      <c r="N69" s="517">
        <v>2200</v>
      </c>
      <c r="O69" s="518">
        <f>SUM(C69:N69)</f>
        <v>30983</v>
      </c>
      <c r="P69" s="518"/>
      <c r="U69" s="520"/>
    </row>
    <row r="70" spans="1:21" s="519" customFormat="1">
      <c r="A70" s="521"/>
      <c r="O70" s="522">
        <f>SUM(O68:O69)</f>
        <v>113035</v>
      </c>
      <c r="P70" s="522"/>
      <c r="U70" s="520"/>
    </row>
    <row r="71" spans="1:21" s="519" customFormat="1">
      <c r="A71" s="521"/>
      <c r="U71" s="520"/>
    </row>
    <row r="72" spans="1:21" s="519" customFormat="1">
      <c r="A72" s="564">
        <v>2015</v>
      </c>
      <c r="B72" s="565"/>
      <c r="C72" s="566" t="s">
        <v>386</v>
      </c>
      <c r="D72" s="557"/>
      <c r="E72" s="557"/>
      <c r="F72" s="557"/>
      <c r="G72" s="557"/>
      <c r="H72" s="557"/>
      <c r="I72" s="557"/>
      <c r="J72" s="557"/>
      <c r="K72" s="557"/>
      <c r="L72" s="557"/>
      <c r="M72" s="557"/>
      <c r="N72" s="557"/>
      <c r="O72" s="523"/>
      <c r="P72" s="523"/>
      <c r="U72" s="520"/>
    </row>
    <row r="73" spans="1:21" s="519" customFormat="1">
      <c r="A73" s="565"/>
      <c r="B73" s="565"/>
      <c r="C73" s="524" t="s">
        <v>387</v>
      </c>
      <c r="D73" s="524" t="s">
        <v>388</v>
      </c>
      <c r="E73" s="524" t="s">
        <v>389</v>
      </c>
      <c r="F73" s="524" t="s">
        <v>390</v>
      </c>
      <c r="G73" s="524" t="s">
        <v>391</v>
      </c>
      <c r="H73" s="524" t="s">
        <v>392</v>
      </c>
      <c r="I73" s="524" t="s">
        <v>393</v>
      </c>
      <c r="J73" s="524" t="s">
        <v>394</v>
      </c>
      <c r="K73" s="524" t="s">
        <v>395</v>
      </c>
      <c r="L73" s="524" t="s">
        <v>396</v>
      </c>
      <c r="M73" s="524" t="s">
        <v>397</v>
      </c>
      <c r="N73" s="524" t="s">
        <v>398</v>
      </c>
      <c r="O73" s="523"/>
      <c r="P73" s="523"/>
      <c r="U73" s="520"/>
    </row>
    <row r="74" spans="1:21" s="519" customFormat="1">
      <c r="A74" s="565"/>
      <c r="B74" s="565"/>
      <c r="C74" s="524" t="s">
        <v>399</v>
      </c>
      <c r="D74" s="524" t="s">
        <v>399</v>
      </c>
      <c r="E74" s="524" t="s">
        <v>399</v>
      </c>
      <c r="F74" s="524" t="s">
        <v>399</v>
      </c>
      <c r="G74" s="524" t="s">
        <v>399</v>
      </c>
      <c r="H74" s="524" t="s">
        <v>399</v>
      </c>
      <c r="I74" s="524" t="s">
        <v>399</v>
      </c>
      <c r="J74" s="524" t="s">
        <v>399</v>
      </c>
      <c r="K74" s="524" t="s">
        <v>399</v>
      </c>
      <c r="L74" s="524" t="s">
        <v>399</v>
      </c>
      <c r="M74" s="524" t="s">
        <v>399</v>
      </c>
      <c r="N74" s="524" t="s">
        <v>399</v>
      </c>
      <c r="O74" s="523"/>
      <c r="P74" s="523"/>
      <c r="U74" s="520"/>
    </row>
    <row r="75" spans="1:21" s="519" customFormat="1">
      <c r="A75" s="556" t="s">
        <v>400</v>
      </c>
      <c r="B75" s="525" t="s">
        <v>401</v>
      </c>
      <c r="C75" s="526">
        <v>7714</v>
      </c>
      <c r="D75" s="526">
        <v>10555</v>
      </c>
      <c r="E75" s="526">
        <v>9356</v>
      </c>
      <c r="F75" s="526">
        <v>10820</v>
      </c>
      <c r="G75" s="526">
        <v>10506</v>
      </c>
      <c r="H75" s="526">
        <v>7570</v>
      </c>
      <c r="I75" s="526">
        <v>10331</v>
      </c>
      <c r="J75" s="526">
        <v>12207</v>
      </c>
      <c r="K75" s="526">
        <v>4265</v>
      </c>
      <c r="L75" s="526">
        <v>5826</v>
      </c>
      <c r="M75" s="526">
        <v>4891</v>
      </c>
      <c r="N75" s="526">
        <v>3931</v>
      </c>
      <c r="O75" s="518">
        <f>SUM(C75:N75)</f>
        <v>97972</v>
      </c>
      <c r="P75" s="518"/>
      <c r="U75" s="520"/>
    </row>
    <row r="76" spans="1:21" s="519" customFormat="1">
      <c r="A76" s="557"/>
      <c r="B76" s="525" t="s">
        <v>402</v>
      </c>
      <c r="C76" s="526">
        <v>3031</v>
      </c>
      <c r="D76" s="526">
        <v>2594</v>
      </c>
      <c r="E76" s="526">
        <v>2441</v>
      </c>
      <c r="F76" s="526">
        <v>2207</v>
      </c>
      <c r="G76" s="526">
        <v>2413</v>
      </c>
      <c r="H76" s="526">
        <v>2274</v>
      </c>
      <c r="I76" s="526">
        <v>4360</v>
      </c>
      <c r="J76" s="526">
        <v>3759</v>
      </c>
      <c r="K76" s="526">
        <v>2602</v>
      </c>
      <c r="L76" s="526">
        <v>3056</v>
      </c>
      <c r="M76" s="526">
        <v>3110</v>
      </c>
      <c r="N76" s="526">
        <v>1500</v>
      </c>
      <c r="O76" s="518">
        <f>SUM(C76:N76)</f>
        <v>33347</v>
      </c>
      <c r="P76" s="518"/>
      <c r="U76" s="520"/>
    </row>
    <row r="77" spans="1:21" s="519" customFormat="1">
      <c r="A77" s="521"/>
      <c r="C77" s="527"/>
      <c r="D77" s="527"/>
      <c r="E77" s="527"/>
      <c r="F77" s="527"/>
      <c r="G77" s="527"/>
      <c r="O77" s="522">
        <f>SUM(O75:O76)</f>
        <v>131319</v>
      </c>
      <c r="P77" s="522"/>
      <c r="U77" s="520"/>
    </row>
    <row r="78" spans="1:21" s="519" customFormat="1">
      <c r="A78" s="521"/>
      <c r="U78" s="520"/>
    </row>
  </sheetData>
  <mergeCells count="7">
    <mergeCell ref="A75:A76"/>
    <mergeCell ref="B39:N39"/>
    <mergeCell ref="A65:B67"/>
    <mergeCell ref="C65:N65"/>
    <mergeCell ref="A68:A69"/>
    <mergeCell ref="A72:B74"/>
    <mergeCell ref="C72:N72"/>
  </mergeCells>
  <hyperlinks>
    <hyperlink ref="L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showGridLines="0" zoomScale="80" zoomScaleNormal="80" zoomScaleSheetLayoutView="80" workbookViewId="0">
      <selection activeCell="G3" sqref="G3"/>
    </sheetView>
  </sheetViews>
  <sheetFormatPr baseColWidth="10" defaultColWidth="11.42578125" defaultRowHeight="15"/>
  <cols>
    <col min="1" max="1" width="22.85546875" style="50" customWidth="1"/>
    <col min="2" max="2" width="20.85546875" style="50" customWidth="1"/>
    <col min="3" max="6" width="19.5703125" style="50" customWidth="1"/>
    <col min="7" max="7" width="23.28515625" style="50" customWidth="1"/>
    <col min="8" max="8" width="12.140625" style="49" customWidth="1"/>
    <col min="9" max="17" width="11.42578125" style="49"/>
    <col min="18" max="16384" width="11.42578125" style="50"/>
  </cols>
  <sheetData>
    <row r="3" spans="7:7">
      <c r="G3" s="24" t="s">
        <v>172</v>
      </c>
    </row>
    <row r="4" spans="7:7" ht="24" customHeight="1"/>
    <row r="30" spans="1:16" ht="52.9" customHeight="1"/>
    <row r="31" spans="1:16" ht="42.75" customHeight="1">
      <c r="A31" s="51"/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</row>
    <row r="32" spans="1:16" s="137" customFormat="1" ht="42.75" customHeight="1">
      <c r="A32" s="134"/>
      <c r="B32" s="134"/>
      <c r="C32" s="134"/>
      <c r="D32" s="134"/>
      <c r="E32" s="135"/>
      <c r="F32" s="134"/>
      <c r="G32" s="134"/>
      <c r="H32" s="136"/>
      <c r="I32" s="136"/>
      <c r="J32" s="136"/>
      <c r="K32" s="136"/>
      <c r="L32" s="136"/>
      <c r="M32" s="136"/>
      <c r="N32" s="136"/>
      <c r="O32" s="136"/>
      <c r="P32" s="136"/>
    </row>
    <row r="33" spans="1:17" s="386" customFormat="1" ht="20.25" customHeight="1">
      <c r="A33" s="385" t="s">
        <v>98</v>
      </c>
      <c r="B33" s="567" t="s">
        <v>92</v>
      </c>
      <c r="C33" s="567"/>
      <c r="D33" s="567"/>
      <c r="E33" s="567"/>
      <c r="F33" s="567"/>
      <c r="G33" s="567"/>
    </row>
    <row r="34" spans="1:17" s="386" customFormat="1" ht="23.25" customHeight="1">
      <c r="A34" s="385"/>
      <c r="B34" s="387" t="s">
        <v>1</v>
      </c>
      <c r="C34" s="387" t="s">
        <v>285</v>
      </c>
      <c r="D34" s="387"/>
      <c r="E34" s="387" t="s">
        <v>286</v>
      </c>
      <c r="F34" s="387"/>
      <c r="G34" s="387" t="s">
        <v>287</v>
      </c>
    </row>
    <row r="35" spans="1:17" s="386" customFormat="1" ht="28.5" customHeight="1">
      <c r="A35" s="379" t="s">
        <v>1</v>
      </c>
      <c r="B35" s="382">
        <f>SUM(C35:G35)</f>
        <v>113035</v>
      </c>
      <c r="C35" s="387">
        <f>SUM(C36:C44)</f>
        <v>49402</v>
      </c>
      <c r="D35" s="387"/>
      <c r="E35" s="387">
        <f>SUM(E36:E44)</f>
        <v>63627</v>
      </c>
      <c r="F35" s="387"/>
      <c r="G35" s="387">
        <f>SUM(G36:G44)</f>
        <v>6</v>
      </c>
      <c r="I35" s="388"/>
      <c r="J35" s="388"/>
      <c r="K35" s="389"/>
      <c r="L35" s="389"/>
    </row>
    <row r="36" spans="1:17" s="386" customFormat="1" ht="28.5" customHeight="1">
      <c r="A36" s="390" t="s">
        <v>180</v>
      </c>
      <c r="B36" s="379">
        <f>C36+E36+G36</f>
        <v>332</v>
      </c>
      <c r="C36" s="391">
        <v>141</v>
      </c>
      <c r="D36" s="392">
        <f>C36/$B36</f>
        <v>0.4246987951807229</v>
      </c>
      <c r="E36" s="391">
        <v>190</v>
      </c>
      <c r="F36" s="392">
        <f>E36/$B36</f>
        <v>0.57228915662650603</v>
      </c>
      <c r="G36" s="391">
        <v>1</v>
      </c>
      <c r="H36" s="393">
        <f>G36/$B36</f>
        <v>3.0120481927710845E-3</v>
      </c>
      <c r="J36" s="394">
        <f>C36+E36+G36</f>
        <v>332</v>
      </c>
      <c r="K36" s="388">
        <f>D36+F36+H36</f>
        <v>1</v>
      </c>
      <c r="L36" s="389"/>
    </row>
    <row r="37" spans="1:17" s="386" customFormat="1" ht="28.5" customHeight="1">
      <c r="A37" s="395" t="s">
        <v>106</v>
      </c>
      <c r="B37" s="379">
        <f t="shared" ref="B37:B44" si="0">C37+E37+G37</f>
        <v>9733</v>
      </c>
      <c r="C37" s="391">
        <v>4341</v>
      </c>
      <c r="D37" s="392">
        <f t="shared" ref="D37:D40" si="1">C37/$B37</f>
        <v>0.4460084249460598</v>
      </c>
      <c r="E37" s="391">
        <v>5389</v>
      </c>
      <c r="F37" s="392">
        <f t="shared" ref="F37:F42" si="2">E37/$B37</f>
        <v>0.55368334532004526</v>
      </c>
      <c r="G37" s="391">
        <v>3</v>
      </c>
      <c r="H37" s="393">
        <f t="shared" ref="H37:H43" si="3">G37/$B37</f>
        <v>3.082297338949964E-4</v>
      </c>
      <c r="J37" s="394">
        <f t="shared" ref="J37:J43" si="4">C37+E37+G37</f>
        <v>9733</v>
      </c>
      <c r="K37" s="388">
        <f t="shared" ref="K37:K44" si="5">D37+F37+H37</f>
        <v>1</v>
      </c>
      <c r="L37" s="389"/>
    </row>
    <row r="38" spans="1:17" s="386" customFormat="1" ht="28.5" customHeight="1">
      <c r="A38" s="395" t="s">
        <v>105</v>
      </c>
      <c r="B38" s="379">
        <f t="shared" si="0"/>
        <v>17828</v>
      </c>
      <c r="C38" s="391">
        <v>7485</v>
      </c>
      <c r="D38" s="392">
        <f t="shared" si="1"/>
        <v>0.41984518734574827</v>
      </c>
      <c r="E38" s="391">
        <v>10341</v>
      </c>
      <c r="F38" s="392">
        <f t="shared" si="2"/>
        <v>0.58004262957146058</v>
      </c>
      <c r="G38" s="391">
        <v>2</v>
      </c>
      <c r="H38" s="393">
        <f t="shared" si="3"/>
        <v>1.121830827911151E-4</v>
      </c>
      <c r="J38" s="394">
        <f t="shared" si="4"/>
        <v>17828</v>
      </c>
      <c r="K38" s="388">
        <f t="shared" si="5"/>
        <v>1</v>
      </c>
      <c r="L38" s="389"/>
    </row>
    <row r="39" spans="1:17" s="386" customFormat="1" ht="28.5" customHeight="1">
      <c r="A39" s="395" t="s">
        <v>104</v>
      </c>
      <c r="B39" s="379">
        <f t="shared" si="0"/>
        <v>16245</v>
      </c>
      <c r="C39" s="391">
        <v>6459</v>
      </c>
      <c r="D39" s="392">
        <f t="shared" si="1"/>
        <v>0.39759926131117268</v>
      </c>
      <c r="E39" s="391">
        <v>9786</v>
      </c>
      <c r="F39" s="392">
        <f t="shared" si="2"/>
        <v>0.60240073868882738</v>
      </c>
      <c r="G39" s="396">
        <v>0</v>
      </c>
      <c r="H39" s="393">
        <f t="shared" si="3"/>
        <v>0</v>
      </c>
      <c r="J39" s="394">
        <f t="shared" si="4"/>
        <v>16245</v>
      </c>
      <c r="K39" s="388">
        <f t="shared" si="5"/>
        <v>1</v>
      </c>
      <c r="L39" s="389"/>
    </row>
    <row r="40" spans="1:17" s="386" customFormat="1" ht="28.5" customHeight="1">
      <c r="A40" s="395" t="s">
        <v>103</v>
      </c>
      <c r="B40" s="379">
        <f t="shared" si="0"/>
        <v>13942</v>
      </c>
      <c r="C40" s="391">
        <v>6072</v>
      </c>
      <c r="D40" s="392">
        <f t="shared" si="1"/>
        <v>0.43551857696169849</v>
      </c>
      <c r="E40" s="391">
        <v>7870</v>
      </c>
      <c r="F40" s="392">
        <f t="shared" si="2"/>
        <v>0.56448142303830151</v>
      </c>
      <c r="G40" s="396">
        <v>0</v>
      </c>
      <c r="H40" s="393">
        <f t="shared" si="3"/>
        <v>0</v>
      </c>
      <c r="J40" s="394">
        <f t="shared" si="4"/>
        <v>13942</v>
      </c>
      <c r="K40" s="388">
        <f t="shared" si="5"/>
        <v>1</v>
      </c>
      <c r="L40" s="389"/>
    </row>
    <row r="41" spans="1:17" s="386" customFormat="1" ht="28.5" customHeight="1">
      <c r="A41" s="395" t="s">
        <v>102</v>
      </c>
      <c r="B41" s="379">
        <f t="shared" si="0"/>
        <v>16565</v>
      </c>
      <c r="C41" s="391">
        <v>7260</v>
      </c>
      <c r="D41" s="392">
        <f>C41/$B41</f>
        <v>0.43827346815575008</v>
      </c>
      <c r="E41" s="391">
        <v>9305</v>
      </c>
      <c r="F41" s="392">
        <f t="shared" si="2"/>
        <v>0.56172653184424992</v>
      </c>
      <c r="G41" s="396">
        <v>0</v>
      </c>
      <c r="H41" s="393">
        <f t="shared" si="3"/>
        <v>0</v>
      </c>
      <c r="J41" s="394">
        <f t="shared" si="4"/>
        <v>16565</v>
      </c>
      <c r="K41" s="388">
        <f t="shared" si="5"/>
        <v>1</v>
      </c>
      <c r="L41" s="389"/>
    </row>
    <row r="42" spans="1:17" s="386" customFormat="1" ht="28.5" customHeight="1">
      <c r="A42" s="395" t="s">
        <v>101</v>
      </c>
      <c r="B42" s="379">
        <f t="shared" si="0"/>
        <v>16738</v>
      </c>
      <c r="C42" s="391">
        <v>6912</v>
      </c>
      <c r="D42" s="392">
        <f>C42/$B42</f>
        <v>0.41295256303023059</v>
      </c>
      <c r="E42" s="391">
        <v>9826</v>
      </c>
      <c r="F42" s="392">
        <f t="shared" si="2"/>
        <v>0.58704743696976935</v>
      </c>
      <c r="G42" s="396">
        <v>0</v>
      </c>
      <c r="H42" s="393">
        <f t="shared" si="3"/>
        <v>0</v>
      </c>
      <c r="J42" s="394">
        <f t="shared" si="4"/>
        <v>16738</v>
      </c>
      <c r="K42" s="388">
        <f t="shared" si="5"/>
        <v>1</v>
      </c>
      <c r="L42" s="389"/>
    </row>
    <row r="43" spans="1:17" s="386" customFormat="1" ht="28.5" customHeight="1">
      <c r="A43" s="395" t="s">
        <v>100</v>
      </c>
      <c r="B43" s="379">
        <f t="shared" si="0"/>
        <v>12598</v>
      </c>
      <c r="C43" s="391">
        <v>5973</v>
      </c>
      <c r="D43" s="392">
        <f>C43/$B43</f>
        <v>0.47412287664708685</v>
      </c>
      <c r="E43" s="391">
        <v>6625</v>
      </c>
      <c r="F43" s="392">
        <f>E43/$B43</f>
        <v>0.52587712335291315</v>
      </c>
      <c r="G43" s="396">
        <v>0</v>
      </c>
      <c r="H43" s="393">
        <f t="shared" si="3"/>
        <v>0</v>
      </c>
      <c r="J43" s="394">
        <f t="shared" si="4"/>
        <v>12598</v>
      </c>
      <c r="K43" s="388">
        <f t="shared" si="5"/>
        <v>1</v>
      </c>
    </row>
    <row r="44" spans="1:17" s="398" customFormat="1">
      <c r="A44" s="395" t="s">
        <v>179</v>
      </c>
      <c r="B44" s="379">
        <f t="shared" si="0"/>
        <v>9054</v>
      </c>
      <c r="C44" s="391">
        <v>4759</v>
      </c>
      <c r="D44" s="392">
        <f>C44/$B44</f>
        <v>0.52562403357631982</v>
      </c>
      <c r="E44" s="391">
        <v>4295</v>
      </c>
      <c r="F44" s="392">
        <f>E44/$B44</f>
        <v>0.47437596642368013</v>
      </c>
      <c r="G44" s="397">
        <v>0</v>
      </c>
      <c r="H44" s="393">
        <f>G44/$B44</f>
        <v>0</v>
      </c>
      <c r="I44" s="397"/>
      <c r="J44" s="394">
        <f>C44+E44+G44</f>
        <v>9054</v>
      </c>
      <c r="K44" s="388">
        <f t="shared" si="5"/>
        <v>1</v>
      </c>
      <c r="L44" s="397"/>
      <c r="M44" s="397"/>
      <c r="N44" s="397"/>
      <c r="O44" s="397"/>
      <c r="P44" s="397"/>
      <c r="Q44" s="397"/>
    </row>
    <row r="45" spans="1:17" s="398" customFormat="1">
      <c r="H45" s="397"/>
      <c r="I45" s="397"/>
      <c r="J45" s="397"/>
      <c r="K45" s="397"/>
      <c r="L45" s="397"/>
      <c r="M45" s="397"/>
      <c r="N45" s="397"/>
      <c r="O45" s="397"/>
      <c r="P45" s="397"/>
      <c r="Q45" s="397"/>
    </row>
    <row r="46" spans="1:17" s="398" customFormat="1">
      <c r="H46" s="397"/>
      <c r="I46" s="397"/>
      <c r="J46" s="397"/>
      <c r="K46" s="397"/>
      <c r="L46" s="397"/>
      <c r="M46" s="397"/>
      <c r="N46" s="397"/>
      <c r="O46" s="397"/>
      <c r="P46" s="397"/>
      <c r="Q46" s="397"/>
    </row>
    <row r="47" spans="1:17" s="398" customFormat="1">
      <c r="H47" s="397"/>
      <c r="I47" s="397"/>
      <c r="J47" s="397"/>
      <c r="K47" s="397"/>
      <c r="L47" s="397"/>
      <c r="M47" s="397"/>
      <c r="N47" s="397"/>
      <c r="O47" s="397"/>
      <c r="P47" s="397"/>
      <c r="Q47" s="397"/>
    </row>
    <row r="48" spans="1:17" s="398" customFormat="1">
      <c r="H48" s="397"/>
      <c r="I48" s="397"/>
      <c r="J48" s="397"/>
      <c r="K48" s="397"/>
      <c r="L48" s="397"/>
      <c r="M48" s="397"/>
      <c r="N48" s="397"/>
      <c r="O48" s="397"/>
      <c r="P48" s="397"/>
      <c r="Q48" s="397"/>
    </row>
    <row r="49" spans="8:17" s="398" customFormat="1">
      <c r="H49" s="397"/>
      <c r="I49" s="397"/>
      <c r="J49" s="397"/>
      <c r="K49" s="397"/>
      <c r="L49" s="397"/>
      <c r="M49" s="397"/>
      <c r="N49" s="397"/>
      <c r="O49" s="397"/>
      <c r="P49" s="397"/>
      <c r="Q49" s="397"/>
    </row>
    <row r="50" spans="8:17" s="398" customFormat="1">
      <c r="H50" s="397"/>
      <c r="I50" s="397"/>
      <c r="J50" s="397"/>
      <c r="K50" s="397"/>
      <c r="L50" s="397"/>
      <c r="M50" s="397"/>
      <c r="N50" s="397"/>
      <c r="O50" s="397"/>
      <c r="P50" s="397"/>
      <c r="Q50" s="397"/>
    </row>
    <row r="51" spans="8:17" s="398" customFormat="1">
      <c r="H51" s="397"/>
      <c r="I51" s="397"/>
      <c r="J51" s="397"/>
      <c r="K51" s="397"/>
      <c r="L51" s="397"/>
      <c r="M51" s="397"/>
      <c r="N51" s="397"/>
      <c r="O51" s="397"/>
      <c r="P51" s="397"/>
      <c r="Q51" s="397"/>
    </row>
    <row r="52" spans="8:17" s="138" customFormat="1">
      <c r="H52" s="139"/>
      <c r="I52" s="139"/>
      <c r="J52" s="139"/>
      <c r="K52" s="139"/>
      <c r="L52" s="139"/>
      <c r="M52" s="139"/>
      <c r="N52" s="139"/>
      <c r="O52" s="139"/>
      <c r="P52" s="139"/>
      <c r="Q52" s="139"/>
    </row>
    <row r="53" spans="8:17" s="138" customFormat="1">
      <c r="H53" s="139"/>
      <c r="I53" s="139"/>
      <c r="J53" s="139"/>
      <c r="K53" s="139"/>
      <c r="L53" s="139"/>
      <c r="M53" s="139"/>
      <c r="N53" s="139"/>
      <c r="O53" s="139"/>
      <c r="P53" s="139"/>
      <c r="Q53" s="139"/>
    </row>
    <row r="54" spans="8:17" s="138" customFormat="1">
      <c r="H54" s="139"/>
      <c r="I54" s="139"/>
      <c r="J54" s="139"/>
      <c r="K54" s="139"/>
      <c r="L54" s="139"/>
      <c r="M54" s="139"/>
      <c r="N54" s="139"/>
      <c r="O54" s="139"/>
      <c r="P54" s="139"/>
      <c r="Q54" s="139"/>
    </row>
    <row r="55" spans="8:17" s="138" customFormat="1">
      <c r="H55" s="139"/>
      <c r="I55" s="139"/>
      <c r="J55" s="139"/>
      <c r="K55" s="139"/>
      <c r="L55" s="139"/>
      <c r="M55" s="139"/>
      <c r="N55" s="139"/>
      <c r="O55" s="139"/>
      <c r="P55" s="139"/>
      <c r="Q55" s="139"/>
    </row>
    <row r="56" spans="8:17" s="138" customFormat="1">
      <c r="H56" s="139"/>
      <c r="I56" s="139"/>
      <c r="J56" s="139"/>
      <c r="K56" s="139"/>
      <c r="L56" s="139"/>
      <c r="M56" s="139"/>
      <c r="N56" s="139"/>
      <c r="O56" s="139"/>
      <c r="P56" s="139"/>
      <c r="Q56" s="139"/>
    </row>
    <row r="57" spans="8:17" s="138" customFormat="1">
      <c r="H57" s="139"/>
      <c r="I57" s="139"/>
      <c r="J57" s="139"/>
      <c r="K57" s="139"/>
      <c r="L57" s="139"/>
      <c r="M57" s="139"/>
      <c r="N57" s="139"/>
      <c r="O57" s="139"/>
      <c r="P57" s="139"/>
      <c r="Q57" s="139"/>
    </row>
    <row r="58" spans="8:17" s="138" customFormat="1">
      <c r="H58" s="139"/>
      <c r="I58" s="139"/>
      <c r="J58" s="139"/>
      <c r="K58" s="139"/>
      <c r="L58" s="139"/>
      <c r="M58" s="139"/>
      <c r="N58" s="139"/>
      <c r="O58" s="139"/>
      <c r="P58" s="139"/>
      <c r="Q58" s="139"/>
    </row>
  </sheetData>
  <mergeCells count="1">
    <mergeCell ref="B33:G33"/>
  </mergeCells>
  <hyperlinks>
    <hyperlink ref="G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D70"/>
  <sheetViews>
    <sheetView showGridLines="0" zoomScale="80" zoomScaleNormal="80" zoomScaleSheetLayoutView="90" workbookViewId="0">
      <selection activeCell="I4" sqref="I4"/>
    </sheetView>
  </sheetViews>
  <sheetFormatPr baseColWidth="10" defaultRowHeight="15"/>
  <cols>
    <col min="1" max="7" width="11.5703125" style="3"/>
    <col min="8" max="8" width="13.140625" style="3" customWidth="1"/>
    <col min="9" max="9" width="11.5703125" style="3"/>
    <col min="10" max="10" width="18.5703125" style="3" customWidth="1"/>
    <col min="11" max="51" width="11.5703125" style="3" customWidth="1"/>
    <col min="52" max="265" width="11.5703125" style="3"/>
    <col min="266" max="266" width="18.5703125" style="3" customWidth="1"/>
    <col min="267" max="521" width="11.5703125" style="3"/>
    <col min="522" max="522" width="18.5703125" style="3" customWidth="1"/>
    <col min="523" max="777" width="11.5703125" style="3"/>
    <col min="778" max="778" width="18.5703125" style="3" customWidth="1"/>
    <col min="779" max="1033" width="11.5703125" style="3"/>
    <col min="1034" max="1034" width="18.5703125" style="3" customWidth="1"/>
    <col min="1035" max="1289" width="11.5703125" style="3"/>
    <col min="1290" max="1290" width="18.5703125" style="3" customWidth="1"/>
    <col min="1291" max="1545" width="11.5703125" style="3"/>
    <col min="1546" max="1546" width="18.5703125" style="3" customWidth="1"/>
    <col min="1547" max="1801" width="11.5703125" style="3"/>
    <col min="1802" max="1802" width="18.5703125" style="3" customWidth="1"/>
    <col min="1803" max="2057" width="11.5703125" style="3"/>
    <col min="2058" max="2058" width="18.5703125" style="3" customWidth="1"/>
    <col min="2059" max="2313" width="11.5703125" style="3"/>
    <col min="2314" max="2314" width="18.5703125" style="3" customWidth="1"/>
    <col min="2315" max="2569" width="11.5703125" style="3"/>
    <col min="2570" max="2570" width="18.5703125" style="3" customWidth="1"/>
    <col min="2571" max="2825" width="11.5703125" style="3"/>
    <col min="2826" max="2826" width="18.5703125" style="3" customWidth="1"/>
    <col min="2827" max="3081" width="11.5703125" style="3"/>
    <col min="3082" max="3082" width="18.5703125" style="3" customWidth="1"/>
    <col min="3083" max="3337" width="11.5703125" style="3"/>
    <col min="3338" max="3338" width="18.5703125" style="3" customWidth="1"/>
    <col min="3339" max="3593" width="11.5703125" style="3"/>
    <col min="3594" max="3594" width="18.5703125" style="3" customWidth="1"/>
    <col min="3595" max="3849" width="11.5703125" style="3"/>
    <col min="3850" max="3850" width="18.5703125" style="3" customWidth="1"/>
    <col min="3851" max="4105" width="11.5703125" style="3"/>
    <col min="4106" max="4106" width="18.5703125" style="3" customWidth="1"/>
    <col min="4107" max="4361" width="11.5703125" style="3"/>
    <col min="4362" max="4362" width="18.5703125" style="3" customWidth="1"/>
    <col min="4363" max="4617" width="11.5703125" style="3"/>
    <col min="4618" max="4618" width="18.5703125" style="3" customWidth="1"/>
    <col min="4619" max="4873" width="11.5703125" style="3"/>
    <col min="4874" max="4874" width="18.5703125" style="3" customWidth="1"/>
    <col min="4875" max="5129" width="11.5703125" style="3"/>
    <col min="5130" max="5130" width="18.5703125" style="3" customWidth="1"/>
    <col min="5131" max="5385" width="11.5703125" style="3"/>
    <col min="5386" max="5386" width="18.5703125" style="3" customWidth="1"/>
    <col min="5387" max="5641" width="11.5703125" style="3"/>
    <col min="5642" max="5642" width="18.5703125" style="3" customWidth="1"/>
    <col min="5643" max="5897" width="11.5703125" style="3"/>
    <col min="5898" max="5898" width="18.5703125" style="3" customWidth="1"/>
    <col min="5899" max="6153" width="11.5703125" style="3"/>
    <col min="6154" max="6154" width="18.5703125" style="3" customWidth="1"/>
    <col min="6155" max="6409" width="11.5703125" style="3"/>
    <col min="6410" max="6410" width="18.5703125" style="3" customWidth="1"/>
    <col min="6411" max="6665" width="11.5703125" style="3"/>
    <col min="6666" max="6666" width="18.5703125" style="3" customWidth="1"/>
    <col min="6667" max="6921" width="11.5703125" style="3"/>
    <col min="6922" max="6922" width="18.5703125" style="3" customWidth="1"/>
    <col min="6923" max="7177" width="11.5703125" style="3"/>
    <col min="7178" max="7178" width="18.5703125" style="3" customWidth="1"/>
    <col min="7179" max="7433" width="11.5703125" style="3"/>
    <col min="7434" max="7434" width="18.5703125" style="3" customWidth="1"/>
    <col min="7435" max="7689" width="11.5703125" style="3"/>
    <col min="7690" max="7690" width="18.5703125" style="3" customWidth="1"/>
    <col min="7691" max="7945" width="11.5703125" style="3"/>
    <col min="7946" max="7946" width="18.5703125" style="3" customWidth="1"/>
    <col min="7947" max="8201" width="11.5703125" style="3"/>
    <col min="8202" max="8202" width="18.5703125" style="3" customWidth="1"/>
    <col min="8203" max="8457" width="11.5703125" style="3"/>
    <col min="8458" max="8458" width="18.5703125" style="3" customWidth="1"/>
    <col min="8459" max="8713" width="11.5703125" style="3"/>
    <col min="8714" max="8714" width="18.5703125" style="3" customWidth="1"/>
    <col min="8715" max="8969" width="11.5703125" style="3"/>
    <col min="8970" max="8970" width="18.5703125" style="3" customWidth="1"/>
    <col min="8971" max="9225" width="11.5703125" style="3"/>
    <col min="9226" max="9226" width="18.5703125" style="3" customWidth="1"/>
    <col min="9227" max="9481" width="11.5703125" style="3"/>
    <col min="9482" max="9482" width="18.5703125" style="3" customWidth="1"/>
    <col min="9483" max="9737" width="11.5703125" style="3"/>
    <col min="9738" max="9738" width="18.5703125" style="3" customWidth="1"/>
    <col min="9739" max="9993" width="11.5703125" style="3"/>
    <col min="9994" max="9994" width="18.5703125" style="3" customWidth="1"/>
    <col min="9995" max="10249" width="11.5703125" style="3"/>
    <col min="10250" max="10250" width="18.5703125" style="3" customWidth="1"/>
    <col min="10251" max="10505" width="11.5703125" style="3"/>
    <col min="10506" max="10506" width="18.5703125" style="3" customWidth="1"/>
    <col min="10507" max="10761" width="11.5703125" style="3"/>
    <col min="10762" max="10762" width="18.5703125" style="3" customWidth="1"/>
    <col min="10763" max="11017" width="11.5703125" style="3"/>
    <col min="11018" max="11018" width="18.5703125" style="3" customWidth="1"/>
    <col min="11019" max="11273" width="11.5703125" style="3"/>
    <col min="11274" max="11274" width="18.5703125" style="3" customWidth="1"/>
    <col min="11275" max="11529" width="11.5703125" style="3"/>
    <col min="11530" max="11530" width="18.5703125" style="3" customWidth="1"/>
    <col min="11531" max="11785" width="11.5703125" style="3"/>
    <col min="11786" max="11786" width="18.5703125" style="3" customWidth="1"/>
    <col min="11787" max="12041" width="11.5703125" style="3"/>
    <col min="12042" max="12042" width="18.5703125" style="3" customWidth="1"/>
    <col min="12043" max="12297" width="11.5703125" style="3"/>
    <col min="12298" max="12298" width="18.5703125" style="3" customWidth="1"/>
    <col min="12299" max="12553" width="11.5703125" style="3"/>
    <col min="12554" max="12554" width="18.5703125" style="3" customWidth="1"/>
    <col min="12555" max="12809" width="11.5703125" style="3"/>
    <col min="12810" max="12810" width="18.5703125" style="3" customWidth="1"/>
    <col min="12811" max="13065" width="11.5703125" style="3"/>
    <col min="13066" max="13066" width="18.5703125" style="3" customWidth="1"/>
    <col min="13067" max="13321" width="11.5703125" style="3"/>
    <col min="13322" max="13322" width="18.5703125" style="3" customWidth="1"/>
    <col min="13323" max="13577" width="11.5703125" style="3"/>
    <col min="13578" max="13578" width="18.5703125" style="3" customWidth="1"/>
    <col min="13579" max="13833" width="11.5703125" style="3"/>
    <col min="13834" max="13834" width="18.5703125" style="3" customWidth="1"/>
    <col min="13835" max="14089" width="11.5703125" style="3"/>
    <col min="14090" max="14090" width="18.5703125" style="3" customWidth="1"/>
    <col min="14091" max="14345" width="11.5703125" style="3"/>
    <col min="14346" max="14346" width="18.5703125" style="3" customWidth="1"/>
    <col min="14347" max="14601" width="11.5703125" style="3"/>
    <col min="14602" max="14602" width="18.5703125" style="3" customWidth="1"/>
    <col min="14603" max="14857" width="11.5703125" style="3"/>
    <col min="14858" max="14858" width="18.5703125" style="3" customWidth="1"/>
    <col min="14859" max="15113" width="11.5703125" style="3"/>
    <col min="15114" max="15114" width="18.5703125" style="3" customWidth="1"/>
    <col min="15115" max="15369" width="11.5703125" style="3"/>
    <col min="15370" max="15370" width="18.5703125" style="3" customWidth="1"/>
    <col min="15371" max="15625" width="11.5703125" style="3"/>
    <col min="15626" max="15626" width="18.5703125" style="3" customWidth="1"/>
    <col min="15627" max="15881" width="11.5703125" style="3"/>
    <col min="15882" max="15882" width="18.5703125" style="3" customWidth="1"/>
    <col min="15883" max="16137" width="11.5703125" style="3"/>
    <col min="16138" max="16138" width="18.5703125" style="3" customWidth="1"/>
    <col min="16139" max="16384" width="11.5703125" style="3"/>
  </cols>
  <sheetData>
    <row r="4" spans="9:56" ht="45">
      <c r="I4" s="24" t="s">
        <v>172</v>
      </c>
      <c r="BA4" s="53" t="s">
        <v>181</v>
      </c>
      <c r="BB4" s="53" t="s">
        <v>182</v>
      </c>
      <c r="BC4" s="53" t="s">
        <v>183</v>
      </c>
    </row>
    <row r="5" spans="9:56">
      <c r="AZ5" s="3" t="s">
        <v>93</v>
      </c>
      <c r="BA5" s="39">
        <f>BB12/$BA$11</f>
        <v>7.1741332175846606E-2</v>
      </c>
      <c r="BB5" s="39">
        <f t="shared" ref="BB5:BC5" si="0">BC12/$BA$11</f>
        <v>9.6604451754886952E-2</v>
      </c>
      <c r="BC5" s="39">
        <f t="shared" si="0"/>
        <v>1.2237376160342373E-2</v>
      </c>
    </row>
    <row r="6" spans="9:56">
      <c r="AZ6" s="3" t="s">
        <v>94</v>
      </c>
      <c r="BA6" s="39">
        <f t="shared" ref="BA6:BC6" si="1">BB13/$BA$11</f>
        <v>5.0898955977429008E-2</v>
      </c>
      <c r="BB6" s="39">
        <f t="shared" si="1"/>
        <v>7.5510779095180433E-2</v>
      </c>
      <c r="BC6" s="39">
        <f t="shared" si="1"/>
        <v>1.4011681477927795E-3</v>
      </c>
    </row>
    <row r="7" spans="9:56">
      <c r="AZ7" s="3" t="s">
        <v>95</v>
      </c>
      <c r="BA7" s="39">
        <f t="shared" ref="BA7:BC7" si="2">BB14/$BA$11</f>
        <v>5.7775340963607702E-2</v>
      </c>
      <c r="BB7" s="39">
        <f t="shared" si="2"/>
        <v>8.1915031335907218E-2</v>
      </c>
      <c r="BC7" s="39">
        <f t="shared" si="2"/>
        <v>5.8940442738674523E-3</v>
      </c>
    </row>
    <row r="8" spans="9:56">
      <c r="AZ8" s="3" t="s">
        <v>96</v>
      </c>
      <c r="BA8" s="39">
        <f t="shared" ref="BA8:BC8" si="3">BB15/$BA$11</f>
        <v>0.23777214264500948</v>
      </c>
      <c r="BB8" s="39">
        <f t="shared" si="3"/>
        <v>0.29072716057843878</v>
      </c>
      <c r="BC8" s="39">
        <f t="shared" si="3"/>
        <v>1.7522216891691225E-2</v>
      </c>
    </row>
    <row r="9" spans="9:56" s="27" customFormat="1"/>
    <row r="10" spans="9:56" s="27" customFormat="1"/>
    <row r="11" spans="9:56" s="27" customFormat="1">
      <c r="AZ11" s="69" t="s">
        <v>33</v>
      </c>
      <c r="BA11" s="55">
        <v>131319</v>
      </c>
      <c r="BB11" s="55">
        <v>54916</v>
      </c>
      <c r="BC11" s="55">
        <v>71537</v>
      </c>
      <c r="BD11" s="55">
        <v>4866</v>
      </c>
    </row>
    <row r="12" spans="9:56" s="27" customFormat="1">
      <c r="AZ12" s="69" t="s">
        <v>93</v>
      </c>
      <c r="BA12" s="55">
        <v>23714</v>
      </c>
      <c r="BB12" s="55">
        <v>9421</v>
      </c>
      <c r="BC12" s="55">
        <v>12686</v>
      </c>
      <c r="BD12" s="55">
        <v>1607</v>
      </c>
    </row>
    <row r="13" spans="9:56" s="27" customFormat="1">
      <c r="AZ13" s="68" t="s">
        <v>94</v>
      </c>
      <c r="BA13" s="55">
        <v>16784</v>
      </c>
      <c r="BB13" s="55">
        <v>6684</v>
      </c>
      <c r="BC13" s="55">
        <v>9916</v>
      </c>
      <c r="BD13" s="55">
        <v>184</v>
      </c>
    </row>
    <row r="14" spans="9:56" s="27" customFormat="1">
      <c r="AZ14" s="68" t="s">
        <v>95</v>
      </c>
      <c r="BA14" s="55">
        <v>19118</v>
      </c>
      <c r="BB14" s="55">
        <v>7587</v>
      </c>
      <c r="BC14" s="55">
        <v>10757</v>
      </c>
      <c r="BD14" s="55">
        <v>774</v>
      </c>
    </row>
    <row r="15" spans="9:56" s="27" customFormat="1">
      <c r="AZ15" s="68" t="s">
        <v>96</v>
      </c>
      <c r="BA15" s="55">
        <v>71703</v>
      </c>
      <c r="BB15" s="55">
        <v>31224</v>
      </c>
      <c r="BC15" s="55">
        <v>38178</v>
      </c>
      <c r="BD15" s="55">
        <v>2301</v>
      </c>
    </row>
    <row r="16" spans="9:56" s="27" customFormat="1"/>
    <row r="17" spans="1:3" s="27" customFormat="1"/>
    <row r="18" spans="1:3" s="27" customFormat="1"/>
    <row r="19" spans="1:3" s="27" customFormat="1"/>
    <row r="20" spans="1:3" s="27" customFormat="1"/>
    <row r="27" spans="1:3" s="91" customFormat="1"/>
    <row r="28" spans="1:3" s="61" customFormat="1"/>
    <row r="29" spans="1:3" s="91" customFormat="1">
      <c r="A29" s="372" t="s">
        <v>1</v>
      </c>
      <c r="B29" s="399">
        <f>SUM(B30:B32)</f>
        <v>113035</v>
      </c>
    </row>
    <row r="30" spans="1:3" s="91" customFormat="1">
      <c r="A30" s="91" t="s">
        <v>245</v>
      </c>
      <c r="B30" s="400">
        <v>49402</v>
      </c>
      <c r="C30" s="374">
        <f>B30/$B$29</f>
        <v>0.43705047109302431</v>
      </c>
    </row>
    <row r="31" spans="1:3" s="91" customFormat="1">
      <c r="A31" s="91" t="s">
        <v>246</v>
      </c>
      <c r="B31" s="400">
        <v>63627</v>
      </c>
      <c r="C31" s="374">
        <f t="shared" ref="C31:C32" si="4">B31/$B$29</f>
        <v>0.56289644800283101</v>
      </c>
    </row>
    <row r="32" spans="1:3" s="91" customFormat="1">
      <c r="A32" s="91" t="s">
        <v>180</v>
      </c>
      <c r="B32" s="91">
        <v>6</v>
      </c>
      <c r="C32" s="374">
        <f t="shared" si="4"/>
        <v>5.3080904144733929E-5</v>
      </c>
    </row>
    <row r="33" s="91" customFormat="1"/>
    <row r="34" s="91" customFormat="1"/>
    <row r="35" s="61" customFormat="1"/>
    <row r="36" s="61" customFormat="1"/>
    <row r="37" s="61" customFormat="1"/>
    <row r="39" s="61" customFormat="1"/>
    <row r="40" s="61" customFormat="1"/>
    <row r="41" s="61" customFormat="1"/>
    <row r="42" s="61" customFormat="1"/>
    <row r="43" s="61" customFormat="1"/>
    <row r="44" s="61" customFormat="1"/>
    <row r="45" s="61" customFormat="1"/>
    <row r="46" s="61" customFormat="1"/>
    <row r="47" s="61" customFormat="1"/>
    <row r="48" s="61" customFormat="1"/>
    <row r="49" s="61" customFormat="1"/>
    <row r="50" s="61" customFormat="1"/>
    <row r="51" s="61" customFormat="1"/>
    <row r="52" s="61" customFormat="1"/>
    <row r="53" s="61" customFormat="1"/>
    <row r="54" s="61" customFormat="1"/>
    <row r="55" s="61" customFormat="1"/>
    <row r="56" s="61" customFormat="1"/>
    <row r="57" s="61" customFormat="1"/>
    <row r="58" s="61" customFormat="1"/>
    <row r="59" s="61" customFormat="1"/>
    <row r="60" s="61" customFormat="1"/>
    <row r="61" s="61" customFormat="1"/>
    <row r="62" s="61" customFormat="1"/>
    <row r="63" s="61" customFormat="1"/>
    <row r="64" s="61" customFormat="1"/>
    <row r="65" s="61" customFormat="1"/>
    <row r="66" s="61" customFormat="1"/>
    <row r="67" s="61" customFormat="1"/>
    <row r="68" s="61" customFormat="1"/>
    <row r="69" s="61" customFormat="1"/>
    <row r="70" s="61" customFormat="1"/>
  </sheetData>
  <hyperlinks>
    <hyperlink ref="I4" location="ÍNDICE!A1" display="INDICE&gt;&gt;"/>
  </hyperlinks>
  <pageMargins left="0.7" right="0.7" top="0.75" bottom="0.75" header="0.3" footer="0.3"/>
  <pageSetup scale="130" orientation="landscape" r:id="rId1"/>
  <headerFooter>
    <oddFooter>&amp;L&amp;9&amp;K04-021Elaboración: Instituto Nacional de Estadística y Censos   
Fuente: Ferrocarriles del Ecuador Empresa Pública-2015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showGridLines="0" zoomScale="80" zoomScaleNormal="80" zoomScaleSheetLayoutView="80" workbookViewId="0">
      <selection activeCell="F4" sqref="F4"/>
    </sheetView>
  </sheetViews>
  <sheetFormatPr baseColWidth="10" defaultColWidth="11.42578125" defaultRowHeight="15"/>
  <cols>
    <col min="1" max="1" width="30.85546875" style="16" customWidth="1"/>
    <col min="2" max="2" width="19.140625" style="16" customWidth="1"/>
    <col min="3" max="4" width="24.85546875" style="16" customWidth="1"/>
    <col min="5" max="5" width="24.42578125" style="16" customWidth="1"/>
    <col min="6" max="10" width="20.5703125" style="16" customWidth="1"/>
    <col min="11" max="11" width="11.42578125" style="16" customWidth="1"/>
    <col min="12" max="16384" width="11.42578125" style="16"/>
  </cols>
  <sheetData>
    <row r="1" spans="6:6" s="48" customFormat="1"/>
    <row r="2" spans="6:6" s="48" customFormat="1"/>
    <row r="3" spans="6:6" s="48" customFormat="1">
      <c r="F3" s="24"/>
    </row>
    <row r="4" spans="6:6" s="48" customFormat="1">
      <c r="F4" s="24" t="s">
        <v>172</v>
      </c>
    </row>
    <row r="5" spans="6:6" s="48" customFormat="1"/>
    <row r="6" spans="6:6" s="48" customFormat="1"/>
    <row r="7" spans="6:6" s="48" customFormat="1"/>
    <row r="8" spans="6:6" s="48" customFormat="1"/>
    <row r="9" spans="6:6" s="48" customFormat="1"/>
    <row r="10" spans="6:6" s="48" customFormat="1"/>
    <row r="11" spans="6:6" s="48" customFormat="1"/>
    <row r="12" spans="6:6" s="48" customFormat="1"/>
    <row r="13" spans="6:6" s="48" customFormat="1"/>
    <row r="14" spans="6:6" s="48" customFormat="1"/>
    <row r="15" spans="6:6" s="48" customFormat="1"/>
    <row r="16" spans="6:6" s="48" customFormat="1"/>
    <row r="17" spans="6:6" s="48" customFormat="1"/>
    <row r="18" spans="6:6" s="48" customFormat="1"/>
    <row r="19" spans="6:6" s="48" customFormat="1"/>
    <row r="20" spans="6:6" s="48" customFormat="1"/>
    <row r="21" spans="6:6" s="48" customFormat="1"/>
    <row r="22" spans="6:6" s="48" customFormat="1"/>
    <row r="23" spans="6:6" s="48" customFormat="1"/>
    <row r="24" spans="6:6" s="48" customFormat="1"/>
    <row r="25" spans="6:6" s="48" customFormat="1"/>
    <row r="26" spans="6:6" s="48" customFormat="1">
      <c r="F26" s="24"/>
    </row>
    <row r="27" spans="6:6" s="48" customFormat="1"/>
    <row r="28" spans="6:6" s="48" customFormat="1"/>
    <row r="29" spans="6:6" s="48" customFormat="1"/>
    <row r="30" spans="6:6" s="48" customFormat="1"/>
    <row r="31" spans="6:6" s="48" customFormat="1"/>
    <row r="32" spans="6:6" s="48" customFormat="1"/>
    <row r="33" spans="1:20" s="48" customFormat="1"/>
    <row r="34" spans="1:20" s="48" customFormat="1"/>
    <row r="35" spans="1:20" s="48" customFormat="1"/>
    <row r="36" spans="1:20" s="107" customFormat="1"/>
    <row r="37" spans="1:20" s="106" customFormat="1" ht="17.25" customHeight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</row>
    <row r="38" spans="1:20" s="149" customFormat="1" ht="34.5" customHeight="1">
      <c r="A38" s="568"/>
      <c r="B38" s="568"/>
      <c r="C38" s="568"/>
      <c r="D38" s="568"/>
      <c r="E38" s="568"/>
      <c r="F38" s="568"/>
      <c r="G38" s="568"/>
      <c r="H38" s="568"/>
      <c r="I38" s="568"/>
      <c r="J38" s="568"/>
    </row>
    <row r="39" spans="1:20" s="401" customFormat="1" ht="20.25" customHeight="1">
      <c r="A39" s="569" t="s">
        <v>90</v>
      </c>
      <c r="B39" s="569" t="s">
        <v>91</v>
      </c>
      <c r="C39" s="569" t="s">
        <v>107</v>
      </c>
      <c r="D39" s="569"/>
      <c r="E39" s="569"/>
      <c r="F39" s="569"/>
      <c r="G39" s="569"/>
      <c r="H39" s="569"/>
      <c r="I39" s="569"/>
      <c r="J39" s="569"/>
    </row>
    <row r="40" spans="1:20" s="401" customFormat="1" ht="21.75" customHeight="1">
      <c r="A40" s="569"/>
      <c r="B40" s="569"/>
      <c r="C40" s="381" t="s">
        <v>179</v>
      </c>
      <c r="D40" s="381" t="s">
        <v>100</v>
      </c>
      <c r="E40" s="381" t="s">
        <v>101</v>
      </c>
      <c r="F40" s="381" t="s">
        <v>102</v>
      </c>
      <c r="G40" s="381" t="s">
        <v>103</v>
      </c>
      <c r="H40" s="381" t="s">
        <v>104</v>
      </c>
      <c r="I40" s="381" t="s">
        <v>105</v>
      </c>
      <c r="J40" s="381" t="s">
        <v>106</v>
      </c>
      <c r="K40" s="118" t="s">
        <v>180</v>
      </c>
    </row>
    <row r="41" spans="1:20" s="401" customFormat="1" ht="22.5" customHeight="1">
      <c r="A41" s="402" t="s">
        <v>33</v>
      </c>
      <c r="B41" s="403">
        <f>SUM(C41:K41)</f>
        <v>113035</v>
      </c>
      <c r="C41" s="403">
        <v>9054</v>
      </c>
      <c r="D41" s="403">
        <v>12598</v>
      </c>
      <c r="E41" s="403">
        <v>16738</v>
      </c>
      <c r="F41" s="403">
        <v>16565</v>
      </c>
      <c r="G41" s="403">
        <v>13942</v>
      </c>
      <c r="H41" s="403">
        <v>16245</v>
      </c>
      <c r="I41" s="403">
        <v>17828</v>
      </c>
      <c r="J41" s="403">
        <v>9733</v>
      </c>
      <c r="K41" s="403">
        <v>332</v>
      </c>
      <c r="L41" s="404"/>
      <c r="M41" s="404"/>
      <c r="N41" s="404"/>
      <c r="O41" s="404"/>
      <c r="P41" s="404"/>
      <c r="Q41" s="404"/>
      <c r="R41" s="404"/>
      <c r="S41" s="404"/>
      <c r="T41" s="405"/>
    </row>
    <row r="42" spans="1:20" s="401" customFormat="1" ht="28.5" hidden="1" customHeight="1">
      <c r="A42" s="406" t="s">
        <v>150</v>
      </c>
      <c r="B42" s="403">
        <f t="shared" ref="B42:B44" si="0">SUM(C42:J42)</f>
        <v>65454</v>
      </c>
      <c r="C42" s="403">
        <v>3999</v>
      </c>
      <c r="D42" s="403">
        <v>7410</v>
      </c>
      <c r="E42" s="403">
        <v>9489</v>
      </c>
      <c r="F42" s="403">
        <v>8983</v>
      </c>
      <c r="G42" s="403">
        <v>8549</v>
      </c>
      <c r="H42" s="403">
        <v>10395</v>
      </c>
      <c r="I42" s="403">
        <v>10647</v>
      </c>
      <c r="J42" s="403">
        <v>5982</v>
      </c>
    </row>
    <row r="43" spans="1:20" s="401" customFormat="1" ht="28.5" hidden="1" customHeight="1">
      <c r="A43" s="406" t="s">
        <v>151</v>
      </c>
      <c r="B43" s="403">
        <f t="shared" si="0"/>
        <v>4074</v>
      </c>
      <c r="C43" s="403">
        <v>475</v>
      </c>
      <c r="D43" s="403">
        <v>495</v>
      </c>
      <c r="E43" s="403">
        <v>814</v>
      </c>
      <c r="F43" s="403">
        <v>617</v>
      </c>
      <c r="G43" s="403">
        <v>457</v>
      </c>
      <c r="H43" s="403">
        <v>431</v>
      </c>
      <c r="I43" s="403">
        <v>403</v>
      </c>
      <c r="J43" s="403">
        <v>382</v>
      </c>
    </row>
    <row r="44" spans="1:20" s="401" customFormat="1" ht="28.5" hidden="1" customHeight="1">
      <c r="A44" s="406" t="s">
        <v>152</v>
      </c>
      <c r="B44" s="403">
        <f t="shared" si="0"/>
        <v>5646</v>
      </c>
      <c r="C44" s="403">
        <v>793</v>
      </c>
      <c r="D44" s="403">
        <v>1017</v>
      </c>
      <c r="E44" s="403">
        <v>1070</v>
      </c>
      <c r="F44" s="403">
        <v>797</v>
      </c>
      <c r="G44" s="403">
        <v>617</v>
      </c>
      <c r="H44" s="403">
        <v>601</v>
      </c>
      <c r="I44" s="403">
        <v>422</v>
      </c>
      <c r="J44" s="403">
        <v>329</v>
      </c>
    </row>
    <row r="45" spans="1:20" s="401" customFormat="1">
      <c r="A45" s="407"/>
      <c r="B45" s="407"/>
      <c r="C45" s="407"/>
      <c r="D45" s="407"/>
      <c r="E45" s="407"/>
      <c r="F45" s="403"/>
      <c r="G45" s="403"/>
      <c r="H45" s="403"/>
      <c r="I45" s="403"/>
      <c r="J45" s="403"/>
    </row>
    <row r="46" spans="1:20" s="401" customFormat="1"/>
    <row r="47" spans="1:20" s="401" customFormat="1" ht="15" customHeight="1">
      <c r="A47" s="380"/>
      <c r="B47" s="569" t="s">
        <v>107</v>
      </c>
      <c r="C47" s="569"/>
      <c r="D47" s="569"/>
      <c r="E47" s="569"/>
      <c r="F47" s="569"/>
      <c r="G47" s="569"/>
      <c r="H47" s="569"/>
      <c r="I47" s="569"/>
      <c r="J47" s="380"/>
    </row>
    <row r="48" spans="1:20" s="401" customFormat="1">
      <c r="A48" s="380"/>
      <c r="B48" s="381" t="s">
        <v>99</v>
      </c>
      <c r="C48" s="381" t="s">
        <v>100</v>
      </c>
      <c r="D48" s="381" t="s">
        <v>101</v>
      </c>
      <c r="E48" s="381" t="s">
        <v>102</v>
      </c>
      <c r="F48" s="381" t="s">
        <v>103</v>
      </c>
      <c r="G48" s="381" t="s">
        <v>104</v>
      </c>
      <c r="H48" s="381" t="s">
        <v>105</v>
      </c>
      <c r="I48" s="381" t="s">
        <v>106</v>
      </c>
      <c r="J48" s="118" t="s">
        <v>180</v>
      </c>
    </row>
    <row r="49" spans="1:11" s="401" customFormat="1">
      <c r="A49" s="402" t="s">
        <v>1</v>
      </c>
      <c r="B49" s="408">
        <f>C41/$B$41</f>
        <v>8.0099084354403507E-2</v>
      </c>
      <c r="C49" s="408">
        <f>D41/$B$41</f>
        <v>0.11145220506922635</v>
      </c>
      <c r="D49" s="408">
        <f t="shared" ref="D49:J49" si="1">E41/$B$41</f>
        <v>0.14807802892909275</v>
      </c>
      <c r="E49" s="408">
        <f t="shared" si="1"/>
        <v>0.14654752952625294</v>
      </c>
      <c r="F49" s="408">
        <f t="shared" si="1"/>
        <v>0.12334232759764675</v>
      </c>
      <c r="G49" s="408">
        <f t="shared" si="1"/>
        <v>0.14371654797186711</v>
      </c>
      <c r="H49" s="408">
        <f t="shared" si="1"/>
        <v>0.15772105984871942</v>
      </c>
      <c r="I49" s="408">
        <f t="shared" si="1"/>
        <v>8.6106073340115899E-2</v>
      </c>
      <c r="J49" s="408">
        <f t="shared" si="1"/>
        <v>2.9371433626752775E-3</v>
      </c>
      <c r="K49" s="408"/>
    </row>
    <row r="50" spans="1:11" s="401" customFormat="1"/>
    <row r="51" spans="1:11" s="401" customFormat="1"/>
    <row r="52" spans="1:11" s="409" customFormat="1"/>
    <row r="53" spans="1:11" s="409" customFormat="1"/>
    <row r="54" spans="1:11" s="409" customFormat="1">
      <c r="B54" s="409" t="s">
        <v>1</v>
      </c>
    </row>
    <row r="55" spans="1:11" s="409" customFormat="1" ht="15.75">
      <c r="A55" s="106" t="s">
        <v>105</v>
      </c>
      <c r="B55" s="410">
        <v>0.15772105984871942</v>
      </c>
    </row>
    <row r="56" spans="1:11" s="409" customFormat="1" ht="15.75">
      <c r="A56" s="106" t="s">
        <v>101</v>
      </c>
      <c r="B56" s="410">
        <v>0.14807802892909275</v>
      </c>
    </row>
    <row r="57" spans="1:11" s="409" customFormat="1" ht="15.75">
      <c r="A57" s="106" t="s">
        <v>102</v>
      </c>
      <c r="B57" s="410">
        <v>0.14654752952625294</v>
      </c>
    </row>
    <row r="58" spans="1:11" s="409" customFormat="1" ht="15.75">
      <c r="A58" s="106" t="s">
        <v>104</v>
      </c>
      <c r="B58" s="410">
        <v>0.14371654797186711</v>
      </c>
    </row>
    <row r="59" spans="1:11" s="409" customFormat="1" ht="15.75">
      <c r="A59" s="106" t="s">
        <v>103</v>
      </c>
      <c r="B59" s="410">
        <v>0.12334232759764675</v>
      </c>
    </row>
    <row r="60" spans="1:11" s="409" customFormat="1" ht="15.75">
      <c r="A60" s="106" t="s">
        <v>100</v>
      </c>
      <c r="B60" s="410">
        <v>0.11145220506922635</v>
      </c>
    </row>
    <row r="61" spans="1:11" s="409" customFormat="1" ht="15.75">
      <c r="A61" s="106" t="s">
        <v>106</v>
      </c>
      <c r="B61" s="410">
        <v>8.6106073340115899E-2</v>
      </c>
    </row>
    <row r="62" spans="1:11" s="409" customFormat="1" ht="15.75">
      <c r="A62" s="106" t="s">
        <v>99</v>
      </c>
      <c r="B62" s="410">
        <v>8.0099084354403507E-2</v>
      </c>
    </row>
    <row r="63" spans="1:11" s="106" customFormat="1">
      <c r="A63" s="106" t="s">
        <v>180</v>
      </c>
      <c r="B63" s="384">
        <v>2.9371433626752775E-3</v>
      </c>
    </row>
    <row r="64" spans="1:11" s="106" customFormat="1"/>
  </sheetData>
  <mergeCells count="5">
    <mergeCell ref="A37:J38"/>
    <mergeCell ref="A39:A40"/>
    <mergeCell ref="B39:B40"/>
    <mergeCell ref="C39:J39"/>
    <mergeCell ref="B47:I47"/>
  </mergeCells>
  <hyperlinks>
    <hyperlink ref="F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&amp;L&amp;9&amp;K04-021INSTITUTO NACIONAL DE ESTADÍSTICA Y CENSOS 
EMPRESA DE FERROCARRILES DEL ECUADOR 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8"/>
  <sheetViews>
    <sheetView showGridLines="0" zoomScale="80" zoomScaleNormal="80" zoomScaleSheetLayoutView="80" workbookViewId="0">
      <selection activeCell="L5" sqref="L5"/>
    </sheetView>
  </sheetViews>
  <sheetFormatPr baseColWidth="10" defaultRowHeight="15"/>
  <cols>
    <col min="1" max="10" width="11.5703125" style="3"/>
    <col min="11" max="11" width="17.28515625" style="3" customWidth="1"/>
    <col min="12" max="13" width="14.28515625" style="3" customWidth="1"/>
    <col min="14" max="14" width="14.28515625" style="108" customWidth="1"/>
    <col min="15" max="21" width="11.42578125" style="108" customWidth="1"/>
    <col min="22" max="24" width="11.42578125" style="3" customWidth="1"/>
    <col min="25" max="220" width="11.5703125" style="3"/>
    <col min="221" max="266" width="14.28515625" style="3" customWidth="1"/>
    <col min="267" max="267" width="11.28515625" style="3" customWidth="1"/>
    <col min="268" max="268" width="7.5703125" style="3" customWidth="1"/>
    <col min="269" max="269" width="11.5703125" style="3"/>
    <col min="270" max="280" width="11.42578125" style="3" customWidth="1"/>
    <col min="281" max="476" width="11.5703125" style="3"/>
    <col min="477" max="522" width="14.28515625" style="3" customWidth="1"/>
    <col min="523" max="523" width="11.28515625" style="3" customWidth="1"/>
    <col min="524" max="524" width="7.5703125" style="3" customWidth="1"/>
    <col min="525" max="525" width="11.5703125" style="3"/>
    <col min="526" max="536" width="11.42578125" style="3" customWidth="1"/>
    <col min="537" max="732" width="11.5703125" style="3"/>
    <col min="733" max="778" width="14.28515625" style="3" customWidth="1"/>
    <col min="779" max="779" width="11.28515625" style="3" customWidth="1"/>
    <col min="780" max="780" width="7.5703125" style="3" customWidth="1"/>
    <col min="781" max="781" width="11.5703125" style="3"/>
    <col min="782" max="792" width="11.42578125" style="3" customWidth="1"/>
    <col min="793" max="988" width="11.5703125" style="3"/>
    <col min="989" max="1034" width="14.28515625" style="3" customWidth="1"/>
    <col min="1035" max="1035" width="11.28515625" style="3" customWidth="1"/>
    <col min="1036" max="1036" width="7.5703125" style="3" customWidth="1"/>
    <col min="1037" max="1037" width="11.5703125" style="3"/>
    <col min="1038" max="1048" width="11.42578125" style="3" customWidth="1"/>
    <col min="1049" max="1244" width="11.5703125" style="3"/>
    <col min="1245" max="1290" width="14.28515625" style="3" customWidth="1"/>
    <col min="1291" max="1291" width="11.28515625" style="3" customWidth="1"/>
    <col min="1292" max="1292" width="7.5703125" style="3" customWidth="1"/>
    <col min="1293" max="1293" width="11.5703125" style="3"/>
    <col min="1294" max="1304" width="11.42578125" style="3" customWidth="1"/>
    <col min="1305" max="1500" width="11.5703125" style="3"/>
    <col min="1501" max="1546" width="14.28515625" style="3" customWidth="1"/>
    <col min="1547" max="1547" width="11.28515625" style="3" customWidth="1"/>
    <col min="1548" max="1548" width="7.5703125" style="3" customWidth="1"/>
    <col min="1549" max="1549" width="11.5703125" style="3"/>
    <col min="1550" max="1560" width="11.42578125" style="3" customWidth="1"/>
    <col min="1561" max="1756" width="11.5703125" style="3"/>
    <col min="1757" max="1802" width="14.28515625" style="3" customWidth="1"/>
    <col min="1803" max="1803" width="11.28515625" style="3" customWidth="1"/>
    <col min="1804" max="1804" width="7.5703125" style="3" customWidth="1"/>
    <col min="1805" max="1805" width="11.5703125" style="3"/>
    <col min="1806" max="1816" width="11.42578125" style="3" customWidth="1"/>
    <col min="1817" max="2012" width="11.5703125" style="3"/>
    <col min="2013" max="2058" width="14.28515625" style="3" customWidth="1"/>
    <col min="2059" max="2059" width="11.28515625" style="3" customWidth="1"/>
    <col min="2060" max="2060" width="7.5703125" style="3" customWidth="1"/>
    <col min="2061" max="2061" width="11.5703125" style="3"/>
    <col min="2062" max="2072" width="11.42578125" style="3" customWidth="1"/>
    <col min="2073" max="2268" width="11.5703125" style="3"/>
    <col min="2269" max="2314" width="14.28515625" style="3" customWidth="1"/>
    <col min="2315" max="2315" width="11.28515625" style="3" customWidth="1"/>
    <col min="2316" max="2316" width="7.5703125" style="3" customWidth="1"/>
    <col min="2317" max="2317" width="11.5703125" style="3"/>
    <col min="2318" max="2328" width="11.42578125" style="3" customWidth="1"/>
    <col min="2329" max="2524" width="11.5703125" style="3"/>
    <col min="2525" max="2570" width="14.28515625" style="3" customWidth="1"/>
    <col min="2571" max="2571" width="11.28515625" style="3" customWidth="1"/>
    <col min="2572" max="2572" width="7.5703125" style="3" customWidth="1"/>
    <col min="2573" max="2573" width="11.5703125" style="3"/>
    <col min="2574" max="2584" width="11.42578125" style="3" customWidth="1"/>
    <col min="2585" max="2780" width="11.5703125" style="3"/>
    <col min="2781" max="2826" width="14.28515625" style="3" customWidth="1"/>
    <col min="2827" max="2827" width="11.28515625" style="3" customWidth="1"/>
    <col min="2828" max="2828" width="7.5703125" style="3" customWidth="1"/>
    <col min="2829" max="2829" width="11.5703125" style="3"/>
    <col min="2830" max="2840" width="11.42578125" style="3" customWidth="1"/>
    <col min="2841" max="3036" width="11.5703125" style="3"/>
    <col min="3037" max="3082" width="14.28515625" style="3" customWidth="1"/>
    <col min="3083" max="3083" width="11.28515625" style="3" customWidth="1"/>
    <col min="3084" max="3084" width="7.5703125" style="3" customWidth="1"/>
    <col min="3085" max="3085" width="11.5703125" style="3"/>
    <col min="3086" max="3096" width="11.42578125" style="3" customWidth="1"/>
    <col min="3097" max="3292" width="11.5703125" style="3"/>
    <col min="3293" max="3338" width="14.28515625" style="3" customWidth="1"/>
    <col min="3339" max="3339" width="11.28515625" style="3" customWidth="1"/>
    <col min="3340" max="3340" width="7.5703125" style="3" customWidth="1"/>
    <col min="3341" max="3341" width="11.5703125" style="3"/>
    <col min="3342" max="3352" width="11.42578125" style="3" customWidth="1"/>
    <col min="3353" max="3548" width="11.5703125" style="3"/>
    <col min="3549" max="3594" width="14.28515625" style="3" customWidth="1"/>
    <col min="3595" max="3595" width="11.28515625" style="3" customWidth="1"/>
    <col min="3596" max="3596" width="7.5703125" style="3" customWidth="1"/>
    <col min="3597" max="3597" width="11.5703125" style="3"/>
    <col min="3598" max="3608" width="11.42578125" style="3" customWidth="1"/>
    <col min="3609" max="3804" width="11.5703125" style="3"/>
    <col min="3805" max="3850" width="14.28515625" style="3" customWidth="1"/>
    <col min="3851" max="3851" width="11.28515625" style="3" customWidth="1"/>
    <col min="3852" max="3852" width="7.5703125" style="3" customWidth="1"/>
    <col min="3853" max="3853" width="11.5703125" style="3"/>
    <col min="3854" max="3864" width="11.42578125" style="3" customWidth="1"/>
    <col min="3865" max="4060" width="11.5703125" style="3"/>
    <col min="4061" max="4106" width="14.28515625" style="3" customWidth="1"/>
    <col min="4107" max="4107" width="11.28515625" style="3" customWidth="1"/>
    <col min="4108" max="4108" width="7.5703125" style="3" customWidth="1"/>
    <col min="4109" max="4109" width="11.5703125" style="3"/>
    <col min="4110" max="4120" width="11.42578125" style="3" customWidth="1"/>
    <col min="4121" max="4316" width="11.5703125" style="3"/>
    <col min="4317" max="4362" width="14.28515625" style="3" customWidth="1"/>
    <col min="4363" max="4363" width="11.28515625" style="3" customWidth="1"/>
    <col min="4364" max="4364" width="7.5703125" style="3" customWidth="1"/>
    <col min="4365" max="4365" width="11.5703125" style="3"/>
    <col min="4366" max="4376" width="11.42578125" style="3" customWidth="1"/>
    <col min="4377" max="4572" width="11.5703125" style="3"/>
    <col min="4573" max="4618" width="14.28515625" style="3" customWidth="1"/>
    <col min="4619" max="4619" width="11.28515625" style="3" customWidth="1"/>
    <col min="4620" max="4620" width="7.5703125" style="3" customWidth="1"/>
    <col min="4621" max="4621" width="11.5703125" style="3"/>
    <col min="4622" max="4632" width="11.42578125" style="3" customWidth="1"/>
    <col min="4633" max="4828" width="11.5703125" style="3"/>
    <col min="4829" max="4874" width="14.28515625" style="3" customWidth="1"/>
    <col min="4875" max="4875" width="11.28515625" style="3" customWidth="1"/>
    <col min="4876" max="4876" width="7.5703125" style="3" customWidth="1"/>
    <col min="4877" max="4877" width="11.5703125" style="3"/>
    <col min="4878" max="4888" width="11.42578125" style="3" customWidth="1"/>
    <col min="4889" max="5084" width="11.5703125" style="3"/>
    <col min="5085" max="5130" width="14.28515625" style="3" customWidth="1"/>
    <col min="5131" max="5131" width="11.28515625" style="3" customWidth="1"/>
    <col min="5132" max="5132" width="7.5703125" style="3" customWidth="1"/>
    <col min="5133" max="5133" width="11.5703125" style="3"/>
    <col min="5134" max="5144" width="11.42578125" style="3" customWidth="1"/>
    <col min="5145" max="5340" width="11.5703125" style="3"/>
    <col min="5341" max="5386" width="14.28515625" style="3" customWidth="1"/>
    <col min="5387" max="5387" width="11.28515625" style="3" customWidth="1"/>
    <col min="5388" max="5388" width="7.5703125" style="3" customWidth="1"/>
    <col min="5389" max="5389" width="11.5703125" style="3"/>
    <col min="5390" max="5400" width="11.42578125" style="3" customWidth="1"/>
    <col min="5401" max="5596" width="11.5703125" style="3"/>
    <col min="5597" max="5642" width="14.28515625" style="3" customWidth="1"/>
    <col min="5643" max="5643" width="11.28515625" style="3" customWidth="1"/>
    <col min="5644" max="5644" width="7.5703125" style="3" customWidth="1"/>
    <col min="5645" max="5645" width="11.5703125" style="3"/>
    <col min="5646" max="5656" width="11.42578125" style="3" customWidth="1"/>
    <col min="5657" max="5852" width="11.5703125" style="3"/>
    <col min="5853" max="5898" width="14.28515625" style="3" customWidth="1"/>
    <col min="5899" max="5899" width="11.28515625" style="3" customWidth="1"/>
    <col min="5900" max="5900" width="7.5703125" style="3" customWidth="1"/>
    <col min="5901" max="5901" width="11.5703125" style="3"/>
    <col min="5902" max="5912" width="11.42578125" style="3" customWidth="1"/>
    <col min="5913" max="6108" width="11.5703125" style="3"/>
    <col min="6109" max="6154" width="14.28515625" style="3" customWidth="1"/>
    <col min="6155" max="6155" width="11.28515625" style="3" customWidth="1"/>
    <col min="6156" max="6156" width="7.5703125" style="3" customWidth="1"/>
    <col min="6157" max="6157" width="11.5703125" style="3"/>
    <col min="6158" max="6168" width="11.42578125" style="3" customWidth="1"/>
    <col min="6169" max="6364" width="11.5703125" style="3"/>
    <col min="6365" max="6410" width="14.28515625" style="3" customWidth="1"/>
    <col min="6411" max="6411" width="11.28515625" style="3" customWidth="1"/>
    <col min="6412" max="6412" width="7.5703125" style="3" customWidth="1"/>
    <col min="6413" max="6413" width="11.5703125" style="3"/>
    <col min="6414" max="6424" width="11.42578125" style="3" customWidth="1"/>
    <col min="6425" max="6620" width="11.5703125" style="3"/>
    <col min="6621" max="6666" width="14.28515625" style="3" customWidth="1"/>
    <col min="6667" max="6667" width="11.28515625" style="3" customWidth="1"/>
    <col min="6668" max="6668" width="7.5703125" style="3" customWidth="1"/>
    <col min="6669" max="6669" width="11.5703125" style="3"/>
    <col min="6670" max="6680" width="11.42578125" style="3" customWidth="1"/>
    <col min="6681" max="6876" width="11.5703125" style="3"/>
    <col min="6877" max="6922" width="14.28515625" style="3" customWidth="1"/>
    <col min="6923" max="6923" width="11.28515625" style="3" customWidth="1"/>
    <col min="6924" max="6924" width="7.5703125" style="3" customWidth="1"/>
    <col min="6925" max="6925" width="11.5703125" style="3"/>
    <col min="6926" max="6936" width="11.42578125" style="3" customWidth="1"/>
    <col min="6937" max="7132" width="11.5703125" style="3"/>
    <col min="7133" max="7178" width="14.28515625" style="3" customWidth="1"/>
    <col min="7179" max="7179" width="11.28515625" style="3" customWidth="1"/>
    <col min="7180" max="7180" width="7.5703125" style="3" customWidth="1"/>
    <col min="7181" max="7181" width="11.5703125" style="3"/>
    <col min="7182" max="7192" width="11.42578125" style="3" customWidth="1"/>
    <col min="7193" max="7388" width="11.5703125" style="3"/>
    <col min="7389" max="7434" width="14.28515625" style="3" customWidth="1"/>
    <col min="7435" max="7435" width="11.28515625" style="3" customWidth="1"/>
    <col min="7436" max="7436" width="7.5703125" style="3" customWidth="1"/>
    <col min="7437" max="7437" width="11.5703125" style="3"/>
    <col min="7438" max="7448" width="11.42578125" style="3" customWidth="1"/>
    <col min="7449" max="7644" width="11.5703125" style="3"/>
    <col min="7645" max="7690" width="14.28515625" style="3" customWidth="1"/>
    <col min="7691" max="7691" width="11.28515625" style="3" customWidth="1"/>
    <col min="7692" max="7692" width="7.5703125" style="3" customWidth="1"/>
    <col min="7693" max="7693" width="11.5703125" style="3"/>
    <col min="7694" max="7704" width="11.42578125" style="3" customWidth="1"/>
    <col min="7705" max="7900" width="11.5703125" style="3"/>
    <col min="7901" max="7946" width="14.28515625" style="3" customWidth="1"/>
    <col min="7947" max="7947" width="11.28515625" style="3" customWidth="1"/>
    <col min="7948" max="7948" width="7.5703125" style="3" customWidth="1"/>
    <col min="7949" max="7949" width="11.5703125" style="3"/>
    <col min="7950" max="7960" width="11.42578125" style="3" customWidth="1"/>
    <col min="7961" max="8156" width="11.5703125" style="3"/>
    <col min="8157" max="8202" width="14.28515625" style="3" customWidth="1"/>
    <col min="8203" max="8203" width="11.28515625" style="3" customWidth="1"/>
    <col min="8204" max="8204" width="7.5703125" style="3" customWidth="1"/>
    <col min="8205" max="8205" width="11.5703125" style="3"/>
    <col min="8206" max="8216" width="11.42578125" style="3" customWidth="1"/>
    <col min="8217" max="8412" width="11.5703125" style="3"/>
    <col min="8413" max="8458" width="14.28515625" style="3" customWidth="1"/>
    <col min="8459" max="8459" width="11.28515625" style="3" customWidth="1"/>
    <col min="8460" max="8460" width="7.5703125" style="3" customWidth="1"/>
    <col min="8461" max="8461" width="11.5703125" style="3"/>
    <col min="8462" max="8472" width="11.42578125" style="3" customWidth="1"/>
    <col min="8473" max="8668" width="11.5703125" style="3"/>
    <col min="8669" max="8714" width="14.28515625" style="3" customWidth="1"/>
    <col min="8715" max="8715" width="11.28515625" style="3" customWidth="1"/>
    <col min="8716" max="8716" width="7.5703125" style="3" customWidth="1"/>
    <col min="8717" max="8717" width="11.5703125" style="3"/>
    <col min="8718" max="8728" width="11.42578125" style="3" customWidth="1"/>
    <col min="8729" max="8924" width="11.5703125" style="3"/>
    <col min="8925" max="8970" width="14.28515625" style="3" customWidth="1"/>
    <col min="8971" max="8971" width="11.28515625" style="3" customWidth="1"/>
    <col min="8972" max="8972" width="7.5703125" style="3" customWidth="1"/>
    <col min="8973" max="8973" width="11.5703125" style="3"/>
    <col min="8974" max="8984" width="11.42578125" style="3" customWidth="1"/>
    <col min="8985" max="9180" width="11.5703125" style="3"/>
    <col min="9181" max="9226" width="14.28515625" style="3" customWidth="1"/>
    <col min="9227" max="9227" width="11.28515625" style="3" customWidth="1"/>
    <col min="9228" max="9228" width="7.5703125" style="3" customWidth="1"/>
    <col min="9229" max="9229" width="11.5703125" style="3"/>
    <col min="9230" max="9240" width="11.42578125" style="3" customWidth="1"/>
    <col min="9241" max="9436" width="11.5703125" style="3"/>
    <col min="9437" max="9482" width="14.28515625" style="3" customWidth="1"/>
    <col min="9483" max="9483" width="11.28515625" style="3" customWidth="1"/>
    <col min="9484" max="9484" width="7.5703125" style="3" customWidth="1"/>
    <col min="9485" max="9485" width="11.5703125" style="3"/>
    <col min="9486" max="9496" width="11.42578125" style="3" customWidth="1"/>
    <col min="9497" max="9692" width="11.5703125" style="3"/>
    <col min="9693" max="9738" width="14.28515625" style="3" customWidth="1"/>
    <col min="9739" max="9739" width="11.28515625" style="3" customWidth="1"/>
    <col min="9740" max="9740" width="7.5703125" style="3" customWidth="1"/>
    <col min="9741" max="9741" width="11.5703125" style="3"/>
    <col min="9742" max="9752" width="11.42578125" style="3" customWidth="1"/>
    <col min="9753" max="9948" width="11.5703125" style="3"/>
    <col min="9949" max="9994" width="14.28515625" style="3" customWidth="1"/>
    <col min="9995" max="9995" width="11.28515625" style="3" customWidth="1"/>
    <col min="9996" max="9996" width="7.5703125" style="3" customWidth="1"/>
    <col min="9997" max="9997" width="11.5703125" style="3"/>
    <col min="9998" max="10008" width="11.42578125" style="3" customWidth="1"/>
    <col min="10009" max="10204" width="11.5703125" style="3"/>
    <col min="10205" max="10250" width="14.28515625" style="3" customWidth="1"/>
    <col min="10251" max="10251" width="11.28515625" style="3" customWidth="1"/>
    <col min="10252" max="10252" width="7.5703125" style="3" customWidth="1"/>
    <col min="10253" max="10253" width="11.5703125" style="3"/>
    <col min="10254" max="10264" width="11.42578125" style="3" customWidth="1"/>
    <col min="10265" max="10460" width="11.5703125" style="3"/>
    <col min="10461" max="10506" width="14.28515625" style="3" customWidth="1"/>
    <col min="10507" max="10507" width="11.28515625" style="3" customWidth="1"/>
    <col min="10508" max="10508" width="7.5703125" style="3" customWidth="1"/>
    <col min="10509" max="10509" width="11.5703125" style="3"/>
    <col min="10510" max="10520" width="11.42578125" style="3" customWidth="1"/>
    <col min="10521" max="10716" width="11.5703125" style="3"/>
    <col min="10717" max="10762" width="14.28515625" style="3" customWidth="1"/>
    <col min="10763" max="10763" width="11.28515625" style="3" customWidth="1"/>
    <col min="10764" max="10764" width="7.5703125" style="3" customWidth="1"/>
    <col min="10765" max="10765" width="11.5703125" style="3"/>
    <col min="10766" max="10776" width="11.42578125" style="3" customWidth="1"/>
    <col min="10777" max="10972" width="11.5703125" style="3"/>
    <col min="10973" max="11018" width="14.28515625" style="3" customWidth="1"/>
    <col min="11019" max="11019" width="11.28515625" style="3" customWidth="1"/>
    <col min="11020" max="11020" width="7.5703125" style="3" customWidth="1"/>
    <col min="11021" max="11021" width="11.5703125" style="3"/>
    <col min="11022" max="11032" width="11.42578125" style="3" customWidth="1"/>
    <col min="11033" max="11228" width="11.5703125" style="3"/>
    <col min="11229" max="11274" width="14.28515625" style="3" customWidth="1"/>
    <col min="11275" max="11275" width="11.28515625" style="3" customWidth="1"/>
    <col min="11276" max="11276" width="7.5703125" style="3" customWidth="1"/>
    <col min="11277" max="11277" width="11.5703125" style="3"/>
    <col min="11278" max="11288" width="11.42578125" style="3" customWidth="1"/>
    <col min="11289" max="11484" width="11.5703125" style="3"/>
    <col min="11485" max="11530" width="14.28515625" style="3" customWidth="1"/>
    <col min="11531" max="11531" width="11.28515625" style="3" customWidth="1"/>
    <col min="11532" max="11532" width="7.5703125" style="3" customWidth="1"/>
    <col min="11533" max="11533" width="11.5703125" style="3"/>
    <col min="11534" max="11544" width="11.42578125" style="3" customWidth="1"/>
    <col min="11545" max="11740" width="11.5703125" style="3"/>
    <col min="11741" max="11786" width="14.28515625" style="3" customWidth="1"/>
    <col min="11787" max="11787" width="11.28515625" style="3" customWidth="1"/>
    <col min="11788" max="11788" width="7.5703125" style="3" customWidth="1"/>
    <col min="11789" max="11789" width="11.5703125" style="3"/>
    <col min="11790" max="11800" width="11.42578125" style="3" customWidth="1"/>
    <col min="11801" max="11996" width="11.5703125" style="3"/>
    <col min="11997" max="12042" width="14.28515625" style="3" customWidth="1"/>
    <col min="12043" max="12043" width="11.28515625" style="3" customWidth="1"/>
    <col min="12044" max="12044" width="7.5703125" style="3" customWidth="1"/>
    <col min="12045" max="12045" width="11.5703125" style="3"/>
    <col min="12046" max="12056" width="11.42578125" style="3" customWidth="1"/>
    <col min="12057" max="12252" width="11.5703125" style="3"/>
    <col min="12253" max="12298" width="14.28515625" style="3" customWidth="1"/>
    <col min="12299" max="12299" width="11.28515625" style="3" customWidth="1"/>
    <col min="12300" max="12300" width="7.5703125" style="3" customWidth="1"/>
    <col min="12301" max="12301" width="11.5703125" style="3"/>
    <col min="12302" max="12312" width="11.42578125" style="3" customWidth="1"/>
    <col min="12313" max="12508" width="11.5703125" style="3"/>
    <col min="12509" max="12554" width="14.28515625" style="3" customWidth="1"/>
    <col min="12555" max="12555" width="11.28515625" style="3" customWidth="1"/>
    <col min="12556" max="12556" width="7.5703125" style="3" customWidth="1"/>
    <col min="12557" max="12557" width="11.5703125" style="3"/>
    <col min="12558" max="12568" width="11.42578125" style="3" customWidth="1"/>
    <col min="12569" max="12764" width="11.5703125" style="3"/>
    <col min="12765" max="12810" width="14.28515625" style="3" customWidth="1"/>
    <col min="12811" max="12811" width="11.28515625" style="3" customWidth="1"/>
    <col min="12812" max="12812" width="7.5703125" style="3" customWidth="1"/>
    <col min="12813" max="12813" width="11.5703125" style="3"/>
    <col min="12814" max="12824" width="11.42578125" style="3" customWidth="1"/>
    <col min="12825" max="13020" width="11.5703125" style="3"/>
    <col min="13021" max="13066" width="14.28515625" style="3" customWidth="1"/>
    <col min="13067" max="13067" width="11.28515625" style="3" customWidth="1"/>
    <col min="13068" max="13068" width="7.5703125" style="3" customWidth="1"/>
    <col min="13069" max="13069" width="11.5703125" style="3"/>
    <col min="13070" max="13080" width="11.42578125" style="3" customWidth="1"/>
    <col min="13081" max="13276" width="11.5703125" style="3"/>
    <col min="13277" max="13322" width="14.28515625" style="3" customWidth="1"/>
    <col min="13323" max="13323" width="11.28515625" style="3" customWidth="1"/>
    <col min="13324" max="13324" width="7.5703125" style="3" customWidth="1"/>
    <col min="13325" max="13325" width="11.5703125" style="3"/>
    <col min="13326" max="13336" width="11.42578125" style="3" customWidth="1"/>
    <col min="13337" max="13532" width="11.5703125" style="3"/>
    <col min="13533" max="13578" width="14.28515625" style="3" customWidth="1"/>
    <col min="13579" max="13579" width="11.28515625" style="3" customWidth="1"/>
    <col min="13580" max="13580" width="7.5703125" style="3" customWidth="1"/>
    <col min="13581" max="13581" width="11.5703125" style="3"/>
    <col min="13582" max="13592" width="11.42578125" style="3" customWidth="1"/>
    <col min="13593" max="13788" width="11.5703125" style="3"/>
    <col min="13789" max="13834" width="14.28515625" style="3" customWidth="1"/>
    <col min="13835" max="13835" width="11.28515625" style="3" customWidth="1"/>
    <col min="13836" max="13836" width="7.5703125" style="3" customWidth="1"/>
    <col min="13837" max="13837" width="11.5703125" style="3"/>
    <col min="13838" max="13848" width="11.42578125" style="3" customWidth="1"/>
    <col min="13849" max="14044" width="11.5703125" style="3"/>
    <col min="14045" max="14090" width="14.28515625" style="3" customWidth="1"/>
    <col min="14091" max="14091" width="11.28515625" style="3" customWidth="1"/>
    <col min="14092" max="14092" width="7.5703125" style="3" customWidth="1"/>
    <col min="14093" max="14093" width="11.5703125" style="3"/>
    <col min="14094" max="14104" width="11.42578125" style="3" customWidth="1"/>
    <col min="14105" max="14300" width="11.5703125" style="3"/>
    <col min="14301" max="14346" width="14.28515625" style="3" customWidth="1"/>
    <col min="14347" max="14347" width="11.28515625" style="3" customWidth="1"/>
    <col min="14348" max="14348" width="7.5703125" style="3" customWidth="1"/>
    <col min="14349" max="14349" width="11.5703125" style="3"/>
    <col min="14350" max="14360" width="11.42578125" style="3" customWidth="1"/>
    <col min="14361" max="14556" width="11.5703125" style="3"/>
    <col min="14557" max="14602" width="14.28515625" style="3" customWidth="1"/>
    <col min="14603" max="14603" width="11.28515625" style="3" customWidth="1"/>
    <col min="14604" max="14604" width="7.5703125" style="3" customWidth="1"/>
    <col min="14605" max="14605" width="11.5703125" style="3"/>
    <col min="14606" max="14616" width="11.42578125" style="3" customWidth="1"/>
    <col min="14617" max="14812" width="11.5703125" style="3"/>
    <col min="14813" max="14858" width="14.28515625" style="3" customWidth="1"/>
    <col min="14859" max="14859" width="11.28515625" style="3" customWidth="1"/>
    <col min="14860" max="14860" width="7.5703125" style="3" customWidth="1"/>
    <col min="14861" max="14861" width="11.5703125" style="3"/>
    <col min="14862" max="14872" width="11.42578125" style="3" customWidth="1"/>
    <col min="14873" max="15068" width="11.5703125" style="3"/>
    <col min="15069" max="15114" width="14.28515625" style="3" customWidth="1"/>
    <col min="15115" max="15115" width="11.28515625" style="3" customWidth="1"/>
    <col min="15116" max="15116" width="7.5703125" style="3" customWidth="1"/>
    <col min="15117" max="15117" width="11.5703125" style="3"/>
    <col min="15118" max="15128" width="11.42578125" style="3" customWidth="1"/>
    <col min="15129" max="15324" width="11.5703125" style="3"/>
    <col min="15325" max="15370" width="14.28515625" style="3" customWidth="1"/>
    <col min="15371" max="15371" width="11.28515625" style="3" customWidth="1"/>
    <col min="15372" max="15372" width="7.5703125" style="3" customWidth="1"/>
    <col min="15373" max="15373" width="11.5703125" style="3"/>
    <col min="15374" max="15384" width="11.42578125" style="3" customWidth="1"/>
    <col min="15385" max="15580" width="11.5703125" style="3"/>
    <col min="15581" max="15626" width="14.28515625" style="3" customWidth="1"/>
    <col min="15627" max="15627" width="11.28515625" style="3" customWidth="1"/>
    <col min="15628" max="15628" width="7.5703125" style="3" customWidth="1"/>
    <col min="15629" max="15629" width="11.5703125" style="3"/>
    <col min="15630" max="15640" width="11.42578125" style="3" customWidth="1"/>
    <col min="15641" max="15836" width="11.5703125" style="3"/>
    <col min="15837" max="15882" width="14.28515625" style="3" customWidth="1"/>
    <col min="15883" max="15883" width="11.28515625" style="3" customWidth="1"/>
    <col min="15884" max="15884" width="7.5703125" style="3" customWidth="1"/>
    <col min="15885" max="15885" width="11.5703125" style="3"/>
    <col min="15886" max="15896" width="11.42578125" style="3" customWidth="1"/>
    <col min="15897" max="16092" width="11.5703125" style="3"/>
    <col min="16093" max="16138" width="14.28515625" style="3" customWidth="1"/>
    <col min="16139" max="16139" width="11.28515625" style="3" customWidth="1"/>
    <col min="16140" max="16140" width="7.5703125" style="3" customWidth="1"/>
    <col min="16141" max="16141" width="11.5703125" style="3"/>
    <col min="16142" max="16152" width="11.42578125" style="3" customWidth="1"/>
    <col min="16153" max="16384" width="11.5703125" style="3"/>
  </cols>
  <sheetData>
    <row r="2" spans="12:20">
      <c r="Q2" s="108" t="s">
        <v>148</v>
      </c>
      <c r="R2" s="108" t="s">
        <v>149</v>
      </c>
      <c r="S2" s="108" t="s">
        <v>153</v>
      </c>
    </row>
    <row r="3" spans="12:20">
      <c r="P3" s="109" t="s">
        <v>117</v>
      </c>
      <c r="Q3" s="110">
        <v>0.45525475824565553</v>
      </c>
      <c r="R3" s="110">
        <v>0.53682468376876702</v>
      </c>
      <c r="S3" s="110">
        <v>8.0000000000000002E-3</v>
      </c>
      <c r="T3" s="111">
        <f>SUM(Q3:S3)</f>
        <v>1.0000794420144226</v>
      </c>
    </row>
    <row r="4" spans="12:20">
      <c r="O4" s="112"/>
      <c r="P4" s="113" t="s">
        <v>154</v>
      </c>
      <c r="Q4" s="110">
        <v>0.41319859492677635</v>
      </c>
      <c r="R4" s="110">
        <v>0.58562806626430919</v>
      </c>
      <c r="S4" s="110">
        <v>1.1733388089144416E-3</v>
      </c>
      <c r="T4" s="111">
        <f t="shared" ref="T4:T14" si="0">SUM(Q4:S4)</f>
        <v>1</v>
      </c>
    </row>
    <row r="5" spans="12:20" ht="28.5">
      <c r="L5" s="24" t="s">
        <v>172</v>
      </c>
      <c r="O5" s="114"/>
      <c r="P5" s="109" t="s">
        <v>155</v>
      </c>
      <c r="Q5" s="110">
        <v>0.48190143916266898</v>
      </c>
      <c r="R5" s="110">
        <v>0.51809856083733097</v>
      </c>
      <c r="S5" s="110">
        <v>0</v>
      </c>
      <c r="T5" s="111">
        <f t="shared" si="0"/>
        <v>1</v>
      </c>
    </row>
    <row r="6" spans="12:20">
      <c r="O6" s="114"/>
      <c r="P6" s="109" t="s">
        <v>108</v>
      </c>
      <c r="Q6" s="110">
        <v>0.485929536893419</v>
      </c>
      <c r="R6" s="110">
        <v>0.514070463106581</v>
      </c>
      <c r="S6" s="110">
        <v>0</v>
      </c>
      <c r="T6" s="111">
        <f t="shared" si="0"/>
        <v>1</v>
      </c>
    </row>
    <row r="7" spans="12:20">
      <c r="O7" s="114"/>
      <c r="P7" s="109" t="s">
        <v>109</v>
      </c>
      <c r="Q7" s="110">
        <v>0.47872913301023157</v>
      </c>
      <c r="R7" s="110">
        <v>0.52046311254711897</v>
      </c>
      <c r="S7" s="110">
        <v>8.0775444264943462E-4</v>
      </c>
      <c r="T7" s="111">
        <f t="shared" si="0"/>
        <v>1</v>
      </c>
    </row>
    <row r="8" spans="12:20">
      <c r="O8" s="114"/>
      <c r="P8" s="109" t="s">
        <v>110</v>
      </c>
      <c r="Q8" s="110">
        <v>0.4056782334384858</v>
      </c>
      <c r="R8" s="110">
        <v>0.59432176656151414</v>
      </c>
      <c r="S8" s="110">
        <v>0</v>
      </c>
      <c r="T8" s="111">
        <f t="shared" si="0"/>
        <v>1</v>
      </c>
    </row>
    <row r="9" spans="12:20">
      <c r="O9" s="114"/>
      <c r="P9" s="109" t="s">
        <v>111</v>
      </c>
      <c r="Q9" s="110">
        <v>0.52482811306340715</v>
      </c>
      <c r="R9" s="110">
        <v>0.47517188693659285</v>
      </c>
      <c r="S9" s="110">
        <v>0</v>
      </c>
      <c r="T9" s="111">
        <f t="shared" si="0"/>
        <v>1</v>
      </c>
    </row>
    <row r="10" spans="12:20" ht="28.5">
      <c r="O10" s="114"/>
      <c r="P10" s="109" t="s">
        <v>112</v>
      </c>
      <c r="Q10" s="110">
        <v>0.46397466349960409</v>
      </c>
      <c r="R10" s="110">
        <v>0.53602533650039585</v>
      </c>
      <c r="S10" s="110">
        <v>0</v>
      </c>
      <c r="T10" s="111">
        <f t="shared" si="0"/>
        <v>1</v>
      </c>
    </row>
    <row r="11" spans="12:20" ht="28.5">
      <c r="O11" s="114"/>
      <c r="P11" s="109" t="s">
        <v>113</v>
      </c>
      <c r="Q11" s="110">
        <v>0.47363872082973207</v>
      </c>
      <c r="R11" s="110">
        <v>0.52636127917026798</v>
      </c>
      <c r="S11" s="110">
        <v>0</v>
      </c>
      <c r="T11" s="111">
        <f t="shared" si="0"/>
        <v>1</v>
      </c>
    </row>
    <row r="12" spans="12:20">
      <c r="O12" s="114"/>
      <c r="P12" s="109" t="s">
        <v>114</v>
      </c>
      <c r="Q12" s="110">
        <v>0.38752196836555358</v>
      </c>
      <c r="R12" s="110">
        <v>0.61247803163444636</v>
      </c>
      <c r="S12" s="110">
        <v>0</v>
      </c>
      <c r="T12" s="111">
        <f t="shared" si="0"/>
        <v>1</v>
      </c>
    </row>
    <row r="13" spans="12:20">
      <c r="O13" s="114"/>
      <c r="P13" s="109" t="s">
        <v>115</v>
      </c>
      <c r="Q13" s="110">
        <v>0.46466431095406363</v>
      </c>
      <c r="R13" s="110">
        <v>0.53533568904593642</v>
      </c>
      <c r="S13" s="110">
        <v>0</v>
      </c>
      <c r="T13" s="111">
        <f t="shared" si="0"/>
        <v>1</v>
      </c>
    </row>
    <row r="14" spans="12:20">
      <c r="O14" s="114"/>
      <c r="P14" s="109" t="s">
        <v>116</v>
      </c>
      <c r="Q14" s="110">
        <v>0.46343779677113012</v>
      </c>
      <c r="R14" s="110">
        <v>0.53656220322886994</v>
      </c>
      <c r="S14" s="110">
        <v>0</v>
      </c>
      <c r="T14" s="111">
        <f t="shared" si="0"/>
        <v>1</v>
      </c>
    </row>
    <row r="32" spans="14:21" s="61" customFormat="1">
      <c r="N32" s="108"/>
      <c r="O32" s="108"/>
      <c r="P32" s="108"/>
      <c r="Q32" s="108"/>
      <c r="R32" s="108"/>
      <c r="S32" s="108"/>
      <c r="T32" s="108"/>
      <c r="U32" s="108"/>
    </row>
    <row r="33" spans="1:21" s="61" customFormat="1">
      <c r="N33" s="108"/>
      <c r="O33" s="108"/>
      <c r="P33" s="108"/>
      <c r="Q33" s="108"/>
      <c r="R33" s="108"/>
      <c r="S33" s="108"/>
      <c r="T33" s="108"/>
      <c r="U33" s="108"/>
    </row>
    <row r="34" spans="1:21" s="61" customFormat="1">
      <c r="N34" s="108"/>
      <c r="O34" s="108"/>
      <c r="P34" s="108"/>
      <c r="Q34" s="108"/>
      <c r="R34" s="108"/>
      <c r="S34" s="108"/>
      <c r="T34" s="108"/>
      <c r="U34" s="108"/>
    </row>
    <row r="35" spans="1:21" s="61" customFormat="1">
      <c r="N35" s="141"/>
      <c r="O35" s="141"/>
      <c r="P35" s="141"/>
      <c r="Q35" s="141"/>
      <c r="R35" s="141"/>
      <c r="S35" s="141"/>
      <c r="T35" s="141"/>
      <c r="U35" s="141"/>
    </row>
    <row r="36" spans="1:21" s="141" customFormat="1" ht="7.5" customHeight="1"/>
    <row r="37" spans="1:21" s="141" customFormat="1"/>
    <row r="38" spans="1:21" s="108" customFormat="1">
      <c r="A38" s="411" t="s">
        <v>193</v>
      </c>
      <c r="B38" s="412">
        <f>SUM(B39:B51)</f>
        <v>30983</v>
      </c>
      <c r="C38" s="413">
        <f>SUM(C39:C51)</f>
        <v>1</v>
      </c>
    </row>
    <row r="39" spans="1:21" s="108" customFormat="1">
      <c r="A39" s="108" t="s">
        <v>32</v>
      </c>
      <c r="B39" s="414">
        <v>6172</v>
      </c>
      <c r="C39" s="110">
        <f>B39/$B$38</f>
        <v>0.19920601620243358</v>
      </c>
      <c r="D39" s="110"/>
    </row>
    <row r="40" spans="1:21" s="108" customFormat="1">
      <c r="A40" s="108" t="s">
        <v>290</v>
      </c>
      <c r="B40" s="414">
        <v>764</v>
      </c>
      <c r="C40" s="110">
        <f t="shared" ref="C40:C51" si="1">B40/$B$38</f>
        <v>2.4658683794338832E-2</v>
      </c>
      <c r="D40" s="110"/>
    </row>
    <row r="41" spans="1:21" s="108" customFormat="1">
      <c r="A41" s="108" t="s">
        <v>289</v>
      </c>
      <c r="B41" s="414">
        <v>878</v>
      </c>
      <c r="C41" s="110">
        <f t="shared" si="1"/>
        <v>2.8338120905012427E-2</v>
      </c>
      <c r="D41" s="110"/>
    </row>
    <row r="42" spans="1:21" s="108" customFormat="1">
      <c r="A42" s="108" t="s">
        <v>189</v>
      </c>
      <c r="B42" s="414">
        <v>925</v>
      </c>
      <c r="C42" s="110">
        <f t="shared" si="1"/>
        <v>2.9855081819062067E-2</v>
      </c>
      <c r="D42" s="110"/>
    </row>
    <row r="43" spans="1:21" s="108" customFormat="1">
      <c r="A43" s="108" t="s">
        <v>188</v>
      </c>
      <c r="B43" s="414">
        <v>975</v>
      </c>
      <c r="C43" s="110">
        <f t="shared" si="1"/>
        <v>3.1468870025497857E-2</v>
      </c>
      <c r="D43" s="110"/>
    </row>
    <row r="44" spans="1:21" s="108" customFormat="1">
      <c r="A44" s="108" t="s">
        <v>191</v>
      </c>
      <c r="B44" s="414">
        <v>1125</v>
      </c>
      <c r="C44" s="110">
        <f t="shared" si="1"/>
        <v>3.6310234644805213E-2</v>
      </c>
      <c r="D44" s="110"/>
    </row>
    <row r="45" spans="1:21" s="108" customFormat="1">
      <c r="A45" s="108" t="s">
        <v>192</v>
      </c>
      <c r="B45" s="414">
        <v>1141</v>
      </c>
      <c r="C45" s="110">
        <f t="shared" si="1"/>
        <v>3.682664687086467E-2</v>
      </c>
      <c r="D45" s="110"/>
    </row>
    <row r="46" spans="1:21" s="108" customFormat="1">
      <c r="A46" s="108" t="s">
        <v>190</v>
      </c>
      <c r="B46" s="414">
        <v>1310</v>
      </c>
      <c r="C46" s="110">
        <f t="shared" si="1"/>
        <v>4.2281251008617626E-2</v>
      </c>
      <c r="D46" s="110"/>
    </row>
    <row r="47" spans="1:21" s="108" customFormat="1">
      <c r="A47" s="108" t="s">
        <v>288</v>
      </c>
      <c r="B47" s="414">
        <v>1422</v>
      </c>
      <c r="C47" s="110">
        <f t="shared" si="1"/>
        <v>4.5896136591033795E-2</v>
      </c>
      <c r="D47" s="110"/>
    </row>
    <row r="48" spans="1:21" s="108" customFormat="1">
      <c r="A48" s="108" t="s">
        <v>187</v>
      </c>
      <c r="B48" s="414">
        <v>2126</v>
      </c>
      <c r="C48" s="110">
        <f t="shared" si="1"/>
        <v>6.8618274537649682E-2</v>
      </c>
      <c r="D48" s="110"/>
    </row>
    <row r="49" spans="1:21" s="108" customFormat="1">
      <c r="A49" s="108" t="s">
        <v>185</v>
      </c>
      <c r="B49" s="414">
        <v>3482</v>
      </c>
      <c r="C49" s="110">
        <f t="shared" si="1"/>
        <v>0.11238421069618823</v>
      </c>
      <c r="D49" s="110"/>
    </row>
    <row r="50" spans="1:21" s="108" customFormat="1">
      <c r="A50" s="108" t="s">
        <v>186</v>
      </c>
      <c r="B50" s="414">
        <v>4033</v>
      </c>
      <c r="C50" s="110">
        <f t="shared" si="1"/>
        <v>0.1301681567311106</v>
      </c>
      <c r="D50" s="110"/>
    </row>
    <row r="51" spans="1:21" s="108" customFormat="1">
      <c r="A51" s="108" t="s">
        <v>184</v>
      </c>
      <c r="B51" s="414">
        <v>6630</v>
      </c>
      <c r="C51" s="110">
        <f t="shared" si="1"/>
        <v>0.2139883161733854</v>
      </c>
      <c r="D51" s="110"/>
    </row>
    <row r="52" spans="1:21" s="108" customFormat="1"/>
    <row r="53" spans="1:21" s="108" customFormat="1"/>
    <row r="54" spans="1:21" s="141" customFormat="1"/>
    <row r="55" spans="1:21" s="141" customFormat="1"/>
    <row r="56" spans="1:21" s="61" customFormat="1">
      <c r="N56" s="141"/>
      <c r="O56" s="141"/>
      <c r="P56" s="141"/>
      <c r="Q56" s="141"/>
      <c r="R56" s="141"/>
      <c r="S56" s="141"/>
      <c r="T56" s="141"/>
      <c r="U56" s="141"/>
    </row>
    <row r="57" spans="1:21" s="61" customFormat="1">
      <c r="N57" s="141"/>
      <c r="O57" s="141"/>
      <c r="P57" s="141"/>
      <c r="Q57" s="141"/>
      <c r="R57" s="141"/>
      <c r="S57" s="141"/>
      <c r="T57" s="141"/>
      <c r="U57" s="141"/>
    </row>
    <row r="58" spans="1:21" s="61" customFormat="1">
      <c r="N58" s="141"/>
      <c r="O58" s="141"/>
      <c r="P58" s="141"/>
      <c r="Q58" s="141"/>
      <c r="R58" s="141"/>
      <c r="S58" s="141"/>
      <c r="T58" s="141"/>
      <c r="U58" s="141"/>
    </row>
    <row r="59" spans="1:21" s="61" customFormat="1">
      <c r="N59" s="141"/>
      <c r="O59" s="141"/>
      <c r="P59" s="141"/>
      <c r="Q59" s="141"/>
      <c r="R59" s="141"/>
      <c r="S59" s="141"/>
      <c r="T59" s="141"/>
      <c r="U59" s="141"/>
    </row>
    <row r="60" spans="1:21" s="61" customFormat="1">
      <c r="N60" s="141"/>
      <c r="O60" s="141"/>
      <c r="P60" s="141"/>
      <c r="Q60" s="141"/>
      <c r="R60" s="141"/>
      <c r="S60" s="141"/>
      <c r="T60" s="141"/>
      <c r="U60" s="141"/>
    </row>
    <row r="61" spans="1:21" s="61" customFormat="1">
      <c r="N61" s="141"/>
      <c r="O61" s="141"/>
      <c r="P61" s="141"/>
      <c r="Q61" s="141"/>
      <c r="R61" s="141"/>
      <c r="S61" s="141"/>
      <c r="T61" s="141"/>
      <c r="U61" s="141"/>
    </row>
    <row r="62" spans="1:21" s="61" customFormat="1">
      <c r="N62" s="141"/>
      <c r="O62" s="141"/>
      <c r="P62" s="141"/>
      <c r="Q62" s="141"/>
      <c r="R62" s="141"/>
      <c r="S62" s="141"/>
      <c r="T62" s="141"/>
      <c r="U62" s="141"/>
    </row>
    <row r="63" spans="1:21" s="61" customFormat="1">
      <c r="N63" s="141"/>
      <c r="O63" s="141"/>
      <c r="P63" s="141"/>
      <c r="Q63" s="141"/>
      <c r="R63" s="141"/>
      <c r="S63" s="141"/>
      <c r="T63" s="141"/>
      <c r="U63" s="141"/>
    </row>
    <row r="64" spans="1:21" s="61" customFormat="1">
      <c r="N64" s="141"/>
      <c r="O64" s="141"/>
      <c r="P64" s="141"/>
      <c r="Q64" s="141"/>
      <c r="R64" s="141"/>
      <c r="S64" s="141"/>
      <c r="T64" s="141"/>
      <c r="U64" s="141"/>
    </row>
    <row r="65" spans="14:21" s="61" customFormat="1">
      <c r="N65" s="141"/>
      <c r="O65" s="141"/>
      <c r="P65" s="141"/>
      <c r="Q65" s="141"/>
      <c r="R65" s="141"/>
      <c r="S65" s="141"/>
      <c r="T65" s="141"/>
      <c r="U65" s="141"/>
    </row>
    <row r="66" spans="14:21" s="61" customFormat="1">
      <c r="N66" s="141"/>
      <c r="O66" s="141"/>
      <c r="P66" s="141"/>
      <c r="Q66" s="141"/>
      <c r="R66" s="141"/>
      <c r="S66" s="141"/>
      <c r="T66" s="141"/>
      <c r="U66" s="141"/>
    </row>
    <row r="67" spans="14:21" s="61" customFormat="1">
      <c r="N67" s="141"/>
      <c r="O67" s="141"/>
      <c r="P67" s="141"/>
      <c r="Q67" s="141"/>
      <c r="R67" s="141"/>
      <c r="S67" s="141"/>
      <c r="T67" s="141"/>
      <c r="U67" s="141"/>
    </row>
    <row r="68" spans="14:21" s="61" customFormat="1">
      <c r="N68" s="141"/>
      <c r="O68" s="141"/>
      <c r="P68" s="141"/>
      <c r="Q68" s="141"/>
      <c r="R68" s="141"/>
      <c r="S68" s="141"/>
      <c r="T68" s="141"/>
      <c r="U68" s="141"/>
    </row>
    <row r="69" spans="14:21" s="61" customFormat="1">
      <c r="N69" s="141"/>
      <c r="O69" s="141"/>
      <c r="P69" s="141"/>
      <c r="Q69" s="141"/>
      <c r="R69" s="141"/>
      <c r="S69" s="141"/>
      <c r="T69" s="141"/>
      <c r="U69" s="141"/>
    </row>
    <row r="70" spans="14:21" s="61" customFormat="1">
      <c r="N70" s="141"/>
      <c r="O70" s="141"/>
      <c r="P70" s="141"/>
      <c r="Q70" s="141"/>
      <c r="R70" s="141"/>
      <c r="S70" s="141"/>
      <c r="T70" s="141"/>
      <c r="U70" s="141"/>
    </row>
    <row r="71" spans="14:21" s="61" customFormat="1">
      <c r="N71" s="141"/>
      <c r="O71" s="141"/>
      <c r="P71" s="141"/>
      <c r="Q71" s="141"/>
      <c r="R71" s="141"/>
      <c r="S71" s="141"/>
      <c r="T71" s="141"/>
      <c r="U71" s="141"/>
    </row>
    <row r="72" spans="14:21" s="61" customFormat="1">
      <c r="N72" s="141"/>
      <c r="O72" s="141"/>
      <c r="P72" s="141"/>
      <c r="Q72" s="141"/>
      <c r="R72" s="141"/>
      <c r="S72" s="141"/>
      <c r="T72" s="141"/>
      <c r="U72" s="141"/>
    </row>
    <row r="73" spans="14:21" s="61" customFormat="1">
      <c r="N73" s="141"/>
      <c r="O73" s="141"/>
      <c r="P73" s="141"/>
      <c r="Q73" s="141"/>
      <c r="R73" s="141"/>
      <c r="S73" s="141"/>
      <c r="T73" s="141"/>
      <c r="U73" s="141"/>
    </row>
    <row r="74" spans="14:21" s="61" customFormat="1">
      <c r="N74" s="141"/>
      <c r="O74" s="141"/>
      <c r="P74" s="141"/>
      <c r="Q74" s="141"/>
      <c r="R74" s="141"/>
      <c r="S74" s="141"/>
      <c r="T74" s="141"/>
      <c r="U74" s="141"/>
    </row>
    <row r="75" spans="14:21" s="61" customFormat="1">
      <c r="N75" s="141"/>
      <c r="O75" s="141"/>
      <c r="P75" s="141"/>
      <c r="Q75" s="141"/>
      <c r="R75" s="141"/>
      <c r="S75" s="141"/>
      <c r="T75" s="141"/>
      <c r="U75" s="141"/>
    </row>
    <row r="76" spans="14:21" s="61" customFormat="1">
      <c r="N76" s="141"/>
      <c r="O76" s="141"/>
      <c r="P76" s="141"/>
      <c r="Q76" s="141"/>
      <c r="R76" s="141"/>
      <c r="S76" s="141"/>
      <c r="T76" s="141"/>
      <c r="U76" s="141"/>
    </row>
    <row r="77" spans="14:21" s="61" customFormat="1">
      <c r="N77" s="141"/>
      <c r="O77" s="141"/>
      <c r="P77" s="141"/>
      <c r="Q77" s="141"/>
      <c r="R77" s="141"/>
      <c r="S77" s="141"/>
      <c r="T77" s="141"/>
      <c r="U77" s="141"/>
    </row>
    <row r="78" spans="14:21" s="61" customFormat="1">
      <c r="N78" s="141"/>
      <c r="O78" s="141"/>
      <c r="P78" s="141"/>
      <c r="Q78" s="141"/>
      <c r="R78" s="141"/>
      <c r="S78" s="141"/>
      <c r="T78" s="141"/>
      <c r="U78" s="141"/>
    </row>
    <row r="79" spans="14:21" s="61" customFormat="1">
      <c r="N79" s="141"/>
      <c r="O79" s="141"/>
      <c r="P79" s="141"/>
      <c r="Q79" s="141"/>
      <c r="R79" s="141"/>
      <c r="S79" s="141"/>
      <c r="T79" s="141"/>
      <c r="U79" s="141"/>
    </row>
    <row r="80" spans="14:21" s="61" customFormat="1">
      <c r="N80" s="141"/>
      <c r="O80" s="141"/>
      <c r="P80" s="141"/>
      <c r="Q80" s="141"/>
      <c r="R80" s="141"/>
      <c r="S80" s="141"/>
      <c r="T80" s="141"/>
      <c r="U80" s="141"/>
    </row>
    <row r="81" spans="14:21" s="61" customFormat="1">
      <c r="N81" s="141"/>
      <c r="O81" s="141"/>
      <c r="P81" s="141"/>
      <c r="Q81" s="141"/>
      <c r="R81" s="141"/>
      <c r="S81" s="141"/>
      <c r="T81" s="141"/>
      <c r="U81" s="141"/>
    </row>
    <row r="82" spans="14:21" s="61" customFormat="1">
      <c r="N82" s="141"/>
      <c r="O82" s="141"/>
      <c r="P82" s="141"/>
      <c r="Q82" s="141"/>
      <c r="R82" s="141"/>
      <c r="S82" s="141"/>
      <c r="T82" s="141"/>
      <c r="U82" s="141"/>
    </row>
    <row r="83" spans="14:21" s="61" customFormat="1">
      <c r="N83" s="141"/>
      <c r="O83" s="141"/>
      <c r="P83" s="141"/>
      <c r="Q83" s="141"/>
      <c r="R83" s="141"/>
      <c r="S83" s="141"/>
      <c r="T83" s="141"/>
      <c r="U83" s="141"/>
    </row>
    <row r="84" spans="14:21" s="61" customFormat="1">
      <c r="N84" s="141"/>
      <c r="O84" s="141"/>
      <c r="P84" s="141"/>
      <c r="Q84" s="141"/>
      <c r="R84" s="141"/>
      <c r="S84" s="141"/>
      <c r="T84" s="141"/>
      <c r="U84" s="141"/>
    </row>
    <row r="85" spans="14:21" s="61" customFormat="1">
      <c r="N85" s="141"/>
      <c r="O85" s="141"/>
      <c r="P85" s="141"/>
      <c r="Q85" s="141"/>
      <c r="R85" s="141"/>
      <c r="S85" s="141"/>
      <c r="T85" s="141"/>
      <c r="U85" s="141"/>
    </row>
    <row r="86" spans="14:21" s="61" customFormat="1">
      <c r="N86" s="141"/>
      <c r="O86" s="141"/>
      <c r="P86" s="141"/>
      <c r="Q86" s="141"/>
      <c r="R86" s="141"/>
      <c r="S86" s="141"/>
      <c r="T86" s="141"/>
      <c r="U86" s="141"/>
    </row>
    <row r="87" spans="14:21" s="61" customFormat="1">
      <c r="N87" s="141"/>
      <c r="O87" s="141"/>
      <c r="P87" s="141"/>
      <c r="Q87" s="141"/>
      <c r="R87" s="141"/>
      <c r="S87" s="141"/>
      <c r="T87" s="141"/>
      <c r="U87" s="141"/>
    </row>
    <row r="88" spans="14:21" s="61" customFormat="1">
      <c r="N88" s="141"/>
      <c r="O88" s="141"/>
      <c r="P88" s="141"/>
      <c r="Q88" s="141"/>
      <c r="R88" s="141"/>
      <c r="S88" s="141"/>
      <c r="T88" s="141"/>
      <c r="U88" s="141"/>
    </row>
    <row r="89" spans="14:21" s="61" customFormat="1">
      <c r="N89" s="141"/>
      <c r="O89" s="141"/>
      <c r="P89" s="141"/>
      <c r="Q89" s="141"/>
      <c r="R89" s="141"/>
      <c r="S89" s="141"/>
      <c r="T89" s="141"/>
      <c r="U89" s="141"/>
    </row>
    <row r="90" spans="14:21" s="61" customFormat="1">
      <c r="N90" s="141"/>
      <c r="O90" s="141"/>
      <c r="P90" s="141"/>
      <c r="Q90" s="141"/>
      <c r="R90" s="141"/>
      <c r="S90" s="141"/>
      <c r="T90" s="141"/>
      <c r="U90" s="141"/>
    </row>
    <row r="91" spans="14:21" s="61" customFormat="1">
      <c r="N91" s="141"/>
      <c r="O91" s="141"/>
      <c r="P91" s="141"/>
      <c r="Q91" s="141"/>
      <c r="R91" s="141"/>
      <c r="S91" s="141"/>
      <c r="T91" s="141"/>
      <c r="U91" s="141"/>
    </row>
    <row r="92" spans="14:21" s="61" customFormat="1">
      <c r="N92" s="141"/>
      <c r="O92" s="141"/>
      <c r="P92" s="141"/>
      <c r="Q92" s="141"/>
      <c r="R92" s="141"/>
      <c r="S92" s="141"/>
      <c r="T92" s="141"/>
      <c r="U92" s="141"/>
    </row>
    <row r="93" spans="14:21" s="61" customFormat="1">
      <c r="N93" s="141"/>
      <c r="O93" s="141"/>
      <c r="P93" s="141"/>
      <c r="Q93" s="141"/>
      <c r="R93" s="141"/>
      <c r="S93" s="141"/>
      <c r="T93" s="141"/>
      <c r="U93" s="141"/>
    </row>
    <row r="94" spans="14:21" s="61" customFormat="1">
      <c r="N94" s="141"/>
      <c r="O94" s="141"/>
      <c r="P94" s="141"/>
      <c r="Q94" s="141"/>
      <c r="R94" s="141"/>
      <c r="S94" s="141"/>
      <c r="T94" s="141"/>
      <c r="U94" s="141"/>
    </row>
    <row r="95" spans="14:21" s="61" customFormat="1">
      <c r="N95" s="141"/>
      <c r="O95" s="141"/>
      <c r="P95" s="141"/>
      <c r="Q95" s="141"/>
      <c r="R95" s="141"/>
      <c r="S95" s="141"/>
      <c r="T95" s="141"/>
      <c r="U95" s="141"/>
    </row>
    <row r="96" spans="14:21" s="61" customFormat="1">
      <c r="N96" s="141"/>
      <c r="O96" s="141"/>
      <c r="P96" s="141"/>
      <c r="Q96" s="141"/>
      <c r="R96" s="141"/>
      <c r="S96" s="141"/>
      <c r="T96" s="141"/>
      <c r="U96" s="141"/>
    </row>
    <row r="97" spans="14:21" s="61" customFormat="1">
      <c r="N97" s="141"/>
      <c r="O97" s="141"/>
      <c r="P97" s="141"/>
      <c r="Q97" s="141"/>
      <c r="R97" s="141"/>
      <c r="S97" s="141"/>
      <c r="T97" s="141"/>
      <c r="U97" s="141"/>
    </row>
    <row r="98" spans="14:21" s="61" customFormat="1">
      <c r="N98" s="141"/>
      <c r="O98" s="141"/>
      <c r="P98" s="141"/>
      <c r="Q98" s="141"/>
      <c r="R98" s="141"/>
      <c r="S98" s="141"/>
      <c r="T98" s="141"/>
      <c r="U98" s="141"/>
    </row>
    <row r="99" spans="14:21" s="61" customFormat="1">
      <c r="N99" s="141"/>
      <c r="O99" s="141"/>
      <c r="P99" s="141"/>
      <c r="Q99" s="141"/>
      <c r="R99" s="141"/>
      <c r="S99" s="141"/>
      <c r="T99" s="141"/>
      <c r="U99" s="141"/>
    </row>
    <row r="100" spans="14:21" s="61" customFormat="1">
      <c r="N100" s="141"/>
      <c r="O100" s="141"/>
      <c r="P100" s="141"/>
      <c r="Q100" s="141"/>
      <c r="R100" s="141"/>
      <c r="S100" s="141"/>
      <c r="T100" s="141"/>
      <c r="U100" s="141"/>
    </row>
    <row r="101" spans="14:21" s="61" customFormat="1">
      <c r="N101" s="141"/>
      <c r="O101" s="141"/>
      <c r="P101" s="141"/>
      <c r="Q101" s="141"/>
      <c r="R101" s="141"/>
      <c r="S101" s="141"/>
      <c r="T101" s="141"/>
      <c r="U101" s="141"/>
    </row>
    <row r="102" spans="14:21" s="61" customFormat="1">
      <c r="N102" s="141"/>
      <c r="O102" s="141"/>
      <c r="P102" s="141"/>
      <c r="Q102" s="141"/>
      <c r="R102" s="141"/>
      <c r="S102" s="141"/>
      <c r="T102" s="141"/>
      <c r="U102" s="141"/>
    </row>
    <row r="103" spans="14:21" s="61" customFormat="1">
      <c r="N103" s="141"/>
      <c r="O103" s="141"/>
      <c r="P103" s="141"/>
      <c r="Q103" s="141"/>
      <c r="R103" s="141"/>
      <c r="S103" s="141"/>
      <c r="T103" s="141"/>
      <c r="U103" s="141"/>
    </row>
    <row r="104" spans="14:21" s="61" customFormat="1">
      <c r="N104" s="141"/>
      <c r="O104" s="141"/>
      <c r="P104" s="141"/>
      <c r="Q104" s="141"/>
      <c r="R104" s="141"/>
      <c r="S104" s="141"/>
      <c r="T104" s="141"/>
      <c r="U104" s="141"/>
    </row>
    <row r="105" spans="14:21" s="61" customFormat="1">
      <c r="N105" s="141"/>
      <c r="O105" s="141"/>
      <c r="P105" s="141"/>
      <c r="Q105" s="141"/>
      <c r="R105" s="141"/>
      <c r="S105" s="141"/>
      <c r="T105" s="141"/>
      <c r="U105" s="141"/>
    </row>
    <row r="106" spans="14:21" s="61" customFormat="1">
      <c r="N106" s="141"/>
      <c r="O106" s="141"/>
      <c r="P106" s="141"/>
      <c r="Q106" s="141"/>
      <c r="R106" s="141"/>
      <c r="S106" s="141"/>
      <c r="T106" s="141"/>
      <c r="U106" s="141"/>
    </row>
    <row r="107" spans="14:21" s="61" customFormat="1">
      <c r="N107" s="141"/>
      <c r="O107" s="141"/>
      <c r="P107" s="141"/>
      <c r="Q107" s="141"/>
      <c r="R107" s="141"/>
      <c r="S107" s="141"/>
      <c r="T107" s="141"/>
      <c r="U107" s="141"/>
    </row>
    <row r="108" spans="14:21" s="61" customFormat="1">
      <c r="N108" s="141"/>
      <c r="O108" s="141"/>
      <c r="P108" s="141"/>
      <c r="Q108" s="141"/>
      <c r="R108" s="141"/>
      <c r="S108" s="141"/>
      <c r="T108" s="141"/>
      <c r="U108" s="141"/>
    </row>
    <row r="109" spans="14:21" s="61" customFormat="1">
      <c r="N109" s="141"/>
      <c r="O109" s="141"/>
      <c r="P109" s="141"/>
      <c r="Q109" s="141"/>
      <c r="R109" s="141"/>
      <c r="S109" s="141"/>
      <c r="T109" s="141"/>
      <c r="U109" s="141"/>
    </row>
    <row r="110" spans="14:21" s="61" customFormat="1">
      <c r="N110" s="141"/>
      <c r="O110" s="141"/>
      <c r="P110" s="141"/>
      <c r="Q110" s="141"/>
      <c r="R110" s="141"/>
      <c r="S110" s="141"/>
      <c r="T110" s="141"/>
      <c r="U110" s="141"/>
    </row>
    <row r="111" spans="14:21" s="61" customFormat="1">
      <c r="N111" s="141"/>
      <c r="O111" s="141"/>
      <c r="P111" s="141"/>
      <c r="Q111" s="141"/>
      <c r="R111" s="141"/>
      <c r="S111" s="141"/>
      <c r="T111" s="141"/>
      <c r="U111" s="141"/>
    </row>
    <row r="112" spans="14:21" s="61" customFormat="1">
      <c r="N112" s="141"/>
      <c r="O112" s="141"/>
      <c r="P112" s="141"/>
      <c r="Q112" s="141"/>
      <c r="R112" s="141"/>
      <c r="S112" s="141"/>
      <c r="T112" s="141"/>
      <c r="U112" s="141"/>
    </row>
    <row r="113" spans="1:21" s="61" customFormat="1">
      <c r="N113" s="141"/>
      <c r="O113" s="141"/>
      <c r="P113" s="141"/>
      <c r="Q113" s="141"/>
      <c r="R113" s="141"/>
      <c r="S113" s="141"/>
      <c r="T113" s="141"/>
      <c r="U113" s="141"/>
    </row>
    <row r="114" spans="1:21" s="61" customFormat="1">
      <c r="N114" s="141"/>
      <c r="O114" s="141"/>
      <c r="P114" s="141"/>
      <c r="Q114" s="141"/>
      <c r="R114" s="141"/>
      <c r="S114" s="141"/>
      <c r="T114" s="141"/>
      <c r="U114" s="141"/>
    </row>
    <row r="115" spans="1:21" s="61" customFormat="1">
      <c r="N115" s="141"/>
      <c r="O115" s="141"/>
      <c r="P115" s="141"/>
      <c r="Q115" s="141"/>
      <c r="R115" s="141"/>
      <c r="S115" s="141"/>
      <c r="T115" s="141"/>
      <c r="U115" s="141"/>
    </row>
    <row r="116" spans="1:21" s="61" customFormat="1">
      <c r="N116" s="141"/>
      <c r="O116" s="141"/>
      <c r="P116" s="141"/>
      <c r="Q116" s="141"/>
      <c r="R116" s="141"/>
      <c r="S116" s="141"/>
      <c r="T116" s="141"/>
      <c r="U116" s="141"/>
    </row>
    <row r="117" spans="1:21" s="61" customForma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8"/>
      <c r="O117" s="108"/>
      <c r="P117" s="108"/>
      <c r="Q117" s="108"/>
      <c r="R117" s="108"/>
      <c r="S117" s="108"/>
      <c r="T117" s="108"/>
      <c r="U117" s="108"/>
    </row>
    <row r="118" spans="1:21" s="61" customForma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08"/>
      <c r="O118" s="108"/>
      <c r="P118" s="108"/>
      <c r="Q118" s="108"/>
      <c r="R118" s="108"/>
      <c r="S118" s="108"/>
      <c r="T118" s="108"/>
      <c r="U118" s="108"/>
    </row>
  </sheetData>
  <hyperlinks>
    <hyperlink ref="L5" location="ÍNDICE!A1" display="INDICE&gt;&gt;"/>
  </hyperlinks>
  <pageMargins left="0.7" right="0.7" top="0.75" bottom="0.75" header="0.3" footer="0.3"/>
  <pageSetup paperSize="9" scale="98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Z55"/>
  <sheetViews>
    <sheetView showGridLines="0" zoomScale="80" zoomScaleNormal="80" zoomScalePageLayoutView="80" workbookViewId="0">
      <selection activeCell="L3" sqref="L3"/>
    </sheetView>
  </sheetViews>
  <sheetFormatPr baseColWidth="10" defaultColWidth="11.5703125" defaultRowHeight="15"/>
  <cols>
    <col min="1" max="12" width="11.5703125" style="3"/>
    <col min="13" max="52" width="11.5703125" style="3" customWidth="1"/>
    <col min="53" max="16384" width="11.5703125" style="3"/>
  </cols>
  <sheetData>
    <row r="3" spans="12:52">
      <c r="L3" s="24" t="s">
        <v>172</v>
      </c>
    </row>
    <row r="10" spans="12:52">
      <c r="AZ10" s="54"/>
    </row>
    <row r="11" spans="12:52">
      <c r="AZ11" s="54"/>
    </row>
    <row r="31" spans="1:1">
      <c r="A31" s="45"/>
    </row>
    <row r="32" spans="1:1">
      <c r="A32" s="46"/>
    </row>
    <row r="36" spans="1:9" s="61" customFormat="1"/>
    <row r="37" spans="1:9" s="61" customFormat="1"/>
    <row r="38" spans="1:9" s="91" customFormat="1" ht="14.45" customHeight="1">
      <c r="A38" s="570" t="s">
        <v>194</v>
      </c>
      <c r="B38" s="570"/>
      <c r="C38" s="570"/>
      <c r="D38" s="570"/>
      <c r="E38" s="570"/>
      <c r="F38" s="570"/>
      <c r="G38" s="570"/>
      <c r="H38" s="570"/>
    </row>
    <row r="39" spans="1:9" s="91" customFormat="1">
      <c r="A39" s="418"/>
      <c r="B39" s="91" t="s">
        <v>291</v>
      </c>
      <c r="C39" s="91" t="s">
        <v>292</v>
      </c>
      <c r="G39" s="372" t="s">
        <v>195</v>
      </c>
      <c r="H39" s="372" t="s">
        <v>196</v>
      </c>
    </row>
    <row r="40" spans="1:9" s="91" customFormat="1">
      <c r="A40" s="91" t="s">
        <v>118</v>
      </c>
      <c r="B40" s="419">
        <f>G41/$G$40</f>
        <v>0.55369689182244997</v>
      </c>
      <c r="C40" s="419">
        <f>H41/$H$40</f>
        <v>0.5396940316828257</v>
      </c>
      <c r="F40" s="372" t="s">
        <v>1</v>
      </c>
      <c r="G40" s="92">
        <f>SUM(G41:G44)</f>
        <v>1967423</v>
      </c>
      <c r="H40" s="92">
        <f>SUM(H41:H44)</f>
        <v>2000011</v>
      </c>
    </row>
    <row r="41" spans="1:9" s="91" customFormat="1">
      <c r="A41" s="91" t="s">
        <v>119</v>
      </c>
      <c r="B41" s="419">
        <f>G42/$G$40</f>
        <v>0.43875313036393293</v>
      </c>
      <c r="C41" s="419">
        <f>H42/$H$40</f>
        <v>0.45256801087594017</v>
      </c>
      <c r="F41" s="91" t="s">
        <v>118</v>
      </c>
      <c r="G41" s="420">
        <v>1089356</v>
      </c>
      <c r="H41" s="420">
        <v>1079394</v>
      </c>
    </row>
    <row r="42" spans="1:9" s="91" customFormat="1">
      <c r="A42" s="91" t="s">
        <v>121</v>
      </c>
      <c r="B42" s="418">
        <f>G43/$G$40</f>
        <v>1.5212793588364067E-3</v>
      </c>
      <c r="C42" s="418">
        <f>H43/$H$40</f>
        <v>1.6574908838001392E-3</v>
      </c>
      <c r="F42" s="91" t="s">
        <v>119</v>
      </c>
      <c r="G42" s="420">
        <v>863213</v>
      </c>
      <c r="H42" s="420">
        <v>905141</v>
      </c>
    </row>
    <row r="43" spans="1:9" s="91" customFormat="1">
      <c r="A43" s="91" t="s">
        <v>12</v>
      </c>
      <c r="B43" s="418">
        <f>G44/$G$40</f>
        <v>6.0286984547806956E-3</v>
      </c>
      <c r="C43" s="418">
        <f>H44/$H$40</f>
        <v>6.0804665574339337E-3</v>
      </c>
      <c r="F43" s="91" t="s">
        <v>121</v>
      </c>
      <c r="G43" s="420">
        <v>2993</v>
      </c>
      <c r="H43" s="420">
        <v>3315</v>
      </c>
    </row>
    <row r="44" spans="1:9" s="91" customFormat="1">
      <c r="B44" s="375">
        <f>SUM(B40:B43)</f>
        <v>1</v>
      </c>
      <c r="C44" s="375">
        <f>SUM(C40:C43)</f>
        <v>0.99999999999999989</v>
      </c>
      <c r="F44" s="91" t="s">
        <v>12</v>
      </c>
      <c r="G44" s="420">
        <v>11861</v>
      </c>
      <c r="H44" s="420">
        <v>12161</v>
      </c>
    </row>
    <row r="45" spans="1:9" s="91" customFormat="1"/>
    <row r="46" spans="1:9" s="91" customFormat="1"/>
    <row r="47" spans="1:9" s="91" customFormat="1">
      <c r="A47" s="571" t="s">
        <v>197</v>
      </c>
      <c r="B47" s="571"/>
      <c r="C47" s="571"/>
      <c r="D47" s="571"/>
      <c r="E47" s="571"/>
      <c r="F47" s="571"/>
      <c r="G47" s="571"/>
      <c r="H47" s="571"/>
      <c r="I47" s="571"/>
    </row>
    <row r="48" spans="1:9" s="91" customFormat="1">
      <c r="A48" s="418"/>
      <c r="B48" s="91" t="s">
        <v>293</v>
      </c>
      <c r="C48" s="91" t="s">
        <v>294</v>
      </c>
      <c r="G48" s="372" t="s">
        <v>195</v>
      </c>
      <c r="H48" s="372" t="s">
        <v>196</v>
      </c>
    </row>
    <row r="49" spans="1:8" s="91" customFormat="1">
      <c r="A49" s="91" t="s">
        <v>118</v>
      </c>
      <c r="B49" s="419">
        <f>G50/$G$49</f>
        <v>0.63847263847263847</v>
      </c>
      <c r="C49" s="419">
        <f>H50/$H$49</f>
        <v>0.63196602444582561</v>
      </c>
      <c r="F49" s="372" t="s">
        <v>1</v>
      </c>
      <c r="G49" s="421">
        <f>SUM(G50:G53)</f>
        <v>9009</v>
      </c>
      <c r="H49" s="421">
        <f>SUM(H50:H53)</f>
        <v>9654</v>
      </c>
    </row>
    <row r="50" spans="1:8" s="91" customFormat="1">
      <c r="A50" s="91" t="s">
        <v>119</v>
      </c>
      <c r="B50" s="419">
        <f>G51/$G$49</f>
        <v>0.31823731823731821</v>
      </c>
      <c r="C50" s="419">
        <f>H51/$H$49</f>
        <v>0.24331883157240522</v>
      </c>
      <c r="F50" s="91" t="s">
        <v>118</v>
      </c>
      <c r="G50" s="420">
        <v>5752</v>
      </c>
      <c r="H50" s="420">
        <v>6101</v>
      </c>
    </row>
    <row r="51" spans="1:8" s="91" customFormat="1">
      <c r="A51" s="91" t="s">
        <v>120</v>
      </c>
      <c r="B51" s="419">
        <f>G52/$G$49</f>
        <v>3.0969030969030968E-2</v>
      </c>
      <c r="C51" s="419">
        <f>H52/$H$49</f>
        <v>2.8589185829707892E-2</v>
      </c>
      <c r="F51" s="91" t="s">
        <v>119</v>
      </c>
      <c r="G51" s="420">
        <v>2867</v>
      </c>
      <c r="H51" s="420">
        <v>2349</v>
      </c>
    </row>
    <row r="52" spans="1:8" s="91" customFormat="1">
      <c r="A52" s="91" t="s">
        <v>121</v>
      </c>
      <c r="B52" s="419">
        <f>G53/$G$49</f>
        <v>1.2321012321012322E-2</v>
      </c>
      <c r="C52" s="419">
        <f>H53/$H$49</f>
        <v>9.6125958152061319E-2</v>
      </c>
      <c r="F52" s="91" t="s">
        <v>120</v>
      </c>
      <c r="G52" s="420">
        <v>279</v>
      </c>
      <c r="H52" s="420">
        <v>276</v>
      </c>
    </row>
    <row r="53" spans="1:8" s="91" customFormat="1">
      <c r="B53" s="375">
        <f>SUM(B49:B52)</f>
        <v>0.99999999999999989</v>
      </c>
      <c r="C53" s="375">
        <f>SUM(C49:C52)</f>
        <v>1</v>
      </c>
      <c r="F53" s="91" t="s">
        <v>121</v>
      </c>
      <c r="G53" s="420">
        <v>111</v>
      </c>
      <c r="H53" s="420">
        <v>928</v>
      </c>
    </row>
    <row r="54" spans="1:8" s="91" customFormat="1"/>
    <row r="55" spans="1:8" s="91" customFormat="1"/>
  </sheetData>
  <mergeCells count="2">
    <mergeCell ref="A38:H38"/>
    <mergeCell ref="A47:I47"/>
  </mergeCells>
  <hyperlinks>
    <hyperlink ref="L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&amp;L&amp;9&amp;K04-021Elaboración: Instituto Nacional de Estadística y Censos
Fuente: Dirección General de Aviación Civil - 2015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71"/>
  <sheetViews>
    <sheetView showGridLines="0" zoomScale="80" zoomScaleNormal="80" zoomScaleSheetLayoutView="80" workbookViewId="0">
      <selection activeCell="L4" sqref="L4"/>
    </sheetView>
  </sheetViews>
  <sheetFormatPr baseColWidth="10" defaultColWidth="11.5703125" defaultRowHeight="15"/>
  <cols>
    <col min="1" max="16384" width="11.5703125" style="3"/>
  </cols>
  <sheetData>
    <row r="4" spans="12:12">
      <c r="L4" s="24" t="s">
        <v>172</v>
      </c>
    </row>
    <row r="30" spans="1:1">
      <c r="A30" s="45"/>
    </row>
    <row r="31" spans="1:1">
      <c r="A31" s="46"/>
    </row>
    <row r="35" spans="1:14" s="61" customFormat="1"/>
    <row r="36" spans="1:14" s="141" customFormat="1"/>
    <row r="37" spans="1:14" s="123" customFormat="1"/>
    <row r="38" spans="1:14" s="115" customFormat="1">
      <c r="A38" s="422" t="s">
        <v>74</v>
      </c>
      <c r="B38" s="92">
        <f>SUM(B41:B48)</f>
        <v>1967423</v>
      </c>
      <c r="C38" s="92">
        <f>SUM(C41:C48)</f>
        <v>1089356</v>
      </c>
      <c r="D38" s="92">
        <f>SUM(D41:D48)</f>
        <v>863213</v>
      </c>
      <c r="E38" s="92">
        <f>SUM(E41:E48)</f>
        <v>2993</v>
      </c>
      <c r="F38" s="92">
        <f>SUM(F41:F48)</f>
        <v>11861</v>
      </c>
    </row>
    <row r="39" spans="1:14" s="115" customFormat="1"/>
    <row r="40" spans="1:14" s="108" customFormat="1">
      <c r="A40" s="423" t="s">
        <v>212</v>
      </c>
      <c r="B40" s="424" t="s">
        <v>1</v>
      </c>
      <c r="C40" s="424" t="s">
        <v>118</v>
      </c>
      <c r="D40" s="424" t="s">
        <v>119</v>
      </c>
      <c r="E40" s="424" t="s">
        <v>121</v>
      </c>
      <c r="F40" s="424" t="s">
        <v>12</v>
      </c>
      <c r="G40" s="423" t="s">
        <v>212</v>
      </c>
      <c r="H40" s="424" t="s">
        <v>1</v>
      </c>
      <c r="I40" s="424" t="s">
        <v>118</v>
      </c>
      <c r="J40" s="424" t="s">
        <v>119</v>
      </c>
      <c r="K40" s="424" t="s">
        <v>121</v>
      </c>
      <c r="L40" s="424" t="s">
        <v>12</v>
      </c>
    </row>
    <row r="41" spans="1:14" s="115" customFormat="1">
      <c r="A41" s="334" t="s">
        <v>159</v>
      </c>
      <c r="B41" s="420">
        <v>374817</v>
      </c>
      <c r="C41" s="420">
        <v>181235</v>
      </c>
      <c r="D41" s="420">
        <v>193582</v>
      </c>
      <c r="E41" s="420">
        <v>0</v>
      </c>
      <c r="F41" s="420">
        <v>0</v>
      </c>
      <c r="G41" s="334" t="str">
        <f>A41</f>
        <v>PANAMÁ</v>
      </c>
      <c r="H41" s="425">
        <f>B41/$B$38</f>
        <v>0.19051164899464934</v>
      </c>
      <c r="I41" s="425">
        <f>C41/$B$38</f>
        <v>9.2117963447616497E-2</v>
      </c>
      <c r="J41" s="425">
        <f>D41/$B$38</f>
        <v>9.8393685547032844E-2</v>
      </c>
      <c r="K41" s="425">
        <f>E41/$B$38</f>
        <v>0</v>
      </c>
      <c r="L41" s="425">
        <f>F41/$B$38</f>
        <v>0</v>
      </c>
      <c r="N41" s="334"/>
    </row>
    <row r="42" spans="1:14" s="115" customFormat="1">
      <c r="A42" s="334" t="s">
        <v>160</v>
      </c>
      <c r="B42" s="420">
        <v>316942</v>
      </c>
      <c r="C42" s="420">
        <v>216952</v>
      </c>
      <c r="D42" s="420">
        <v>99990</v>
      </c>
      <c r="E42" s="420">
        <v>0</v>
      </c>
      <c r="F42" s="420">
        <v>0</v>
      </c>
      <c r="G42" s="334" t="str">
        <f t="shared" ref="G42:G48" si="0">A42</f>
        <v>BOGOTÁ</v>
      </c>
      <c r="H42" s="425">
        <f t="shared" ref="H42:H48" si="1">B42/$B$38</f>
        <v>0.16109499583973552</v>
      </c>
      <c r="I42" s="425">
        <f t="shared" ref="I42:I48" si="2">C42/$B$38</f>
        <v>0.11027216821191986</v>
      </c>
      <c r="J42" s="425">
        <f t="shared" ref="J42:J48" si="3">D42/$B$38</f>
        <v>5.0822827627815675E-2</v>
      </c>
      <c r="K42" s="425">
        <f t="shared" ref="K42:K48" si="4">E42/$B$38</f>
        <v>0</v>
      </c>
      <c r="L42" s="425">
        <f t="shared" ref="L42:L48" si="5">F42/$B$38</f>
        <v>0</v>
      </c>
      <c r="N42" s="334"/>
    </row>
    <row r="43" spans="1:14" s="115" customFormat="1">
      <c r="A43" s="334" t="s">
        <v>158</v>
      </c>
      <c r="B43" s="420">
        <v>270610</v>
      </c>
      <c r="C43" s="420">
        <v>151472</v>
      </c>
      <c r="D43" s="420">
        <v>119138</v>
      </c>
      <c r="E43" s="420">
        <v>0</v>
      </c>
      <c r="F43" s="420">
        <v>0</v>
      </c>
      <c r="G43" s="334" t="str">
        <f t="shared" si="0"/>
        <v>MIAMI</v>
      </c>
      <c r="H43" s="425">
        <f t="shared" si="1"/>
        <v>0.13754540838447044</v>
      </c>
      <c r="I43" s="425">
        <f t="shared" si="2"/>
        <v>7.6990052469651932E-2</v>
      </c>
      <c r="J43" s="425">
        <f t="shared" si="3"/>
        <v>6.0555355914818525E-2</v>
      </c>
      <c r="K43" s="425">
        <f t="shared" si="4"/>
        <v>0</v>
      </c>
      <c r="L43" s="425">
        <f t="shared" si="5"/>
        <v>0</v>
      </c>
      <c r="N43" s="334"/>
    </row>
    <row r="44" spans="1:14" s="115" customFormat="1">
      <c r="A44" s="334" t="s">
        <v>156</v>
      </c>
      <c r="B44" s="420">
        <v>210912</v>
      </c>
      <c r="C44" s="420">
        <v>120882</v>
      </c>
      <c r="D44" s="420">
        <v>90030</v>
      </c>
      <c r="E44" s="420">
        <v>0</v>
      </c>
      <c r="F44" s="420">
        <v>0</v>
      </c>
      <c r="G44" s="334" t="str">
        <f t="shared" si="0"/>
        <v>LIMA</v>
      </c>
      <c r="H44" s="425">
        <f t="shared" si="1"/>
        <v>0.10720216242262086</v>
      </c>
      <c r="I44" s="425">
        <f t="shared" si="2"/>
        <v>6.1441794672523399E-2</v>
      </c>
      <c r="J44" s="425">
        <f t="shared" si="3"/>
        <v>4.576036775009746E-2</v>
      </c>
      <c r="K44" s="425">
        <f t="shared" si="4"/>
        <v>0</v>
      </c>
      <c r="L44" s="425">
        <f t="shared" si="5"/>
        <v>0</v>
      </c>
      <c r="N44" s="334"/>
    </row>
    <row r="45" spans="1:14" s="115" customFormat="1">
      <c r="A45" s="334" t="s">
        <v>198</v>
      </c>
      <c r="B45" s="420">
        <v>144109</v>
      </c>
      <c r="C45" s="420">
        <v>11553</v>
      </c>
      <c r="D45" s="420">
        <v>132556</v>
      </c>
      <c r="E45" s="420">
        <v>0</v>
      </c>
      <c r="F45" s="420">
        <v>0</v>
      </c>
      <c r="G45" s="334" t="str">
        <f t="shared" si="0"/>
        <v>NEW YORK</v>
      </c>
      <c r="H45" s="425">
        <f t="shared" si="1"/>
        <v>7.3247593425511445E-2</v>
      </c>
      <c r="I45" s="425">
        <f t="shared" si="2"/>
        <v>5.8721484906906138E-3</v>
      </c>
      <c r="J45" s="425">
        <f t="shared" si="3"/>
        <v>6.7375444934820825E-2</v>
      </c>
      <c r="K45" s="425">
        <f t="shared" si="4"/>
        <v>0</v>
      </c>
      <c r="L45" s="425">
        <f t="shared" si="5"/>
        <v>0</v>
      </c>
      <c r="N45" s="334"/>
    </row>
    <row r="46" spans="1:14" s="115" customFormat="1">
      <c r="A46" s="334" t="s">
        <v>157</v>
      </c>
      <c r="B46" s="420">
        <v>125936</v>
      </c>
      <c r="C46" s="420">
        <v>75916</v>
      </c>
      <c r="D46" s="420">
        <v>50020</v>
      </c>
      <c r="E46" s="420">
        <v>0</v>
      </c>
      <c r="F46" s="420">
        <v>0</v>
      </c>
      <c r="G46" s="334" t="str">
        <f t="shared" si="0"/>
        <v>MADRID</v>
      </c>
      <c r="H46" s="425">
        <f t="shared" si="1"/>
        <v>6.4010637265092457E-2</v>
      </c>
      <c r="I46" s="425">
        <f t="shared" si="2"/>
        <v>3.8586516473579906E-2</v>
      </c>
      <c r="J46" s="425">
        <f t="shared" si="3"/>
        <v>2.5424120791512551E-2</v>
      </c>
      <c r="K46" s="425">
        <f t="shared" si="4"/>
        <v>0</v>
      </c>
      <c r="L46" s="425">
        <f t="shared" si="5"/>
        <v>0</v>
      </c>
      <c r="N46" s="334"/>
    </row>
    <row r="47" spans="1:14" s="115" customFormat="1">
      <c r="A47" s="334" t="s">
        <v>239</v>
      </c>
      <c r="B47" s="420">
        <v>110104</v>
      </c>
      <c r="C47" s="420">
        <v>66757</v>
      </c>
      <c r="D47" s="420">
        <v>43347</v>
      </c>
      <c r="E47" s="420">
        <v>0</v>
      </c>
      <c r="F47" s="420">
        <v>0</v>
      </c>
      <c r="G47" s="334" t="str">
        <f t="shared" si="0"/>
        <v>ÁMSTERDAM</v>
      </c>
      <c r="H47" s="425">
        <f t="shared" si="1"/>
        <v>5.596356248757893E-2</v>
      </c>
      <c r="I47" s="425">
        <f t="shared" si="2"/>
        <v>3.3931188158316743E-2</v>
      </c>
      <c r="J47" s="425">
        <f t="shared" si="3"/>
        <v>2.2032374329262187E-2</v>
      </c>
      <c r="K47" s="425">
        <f t="shared" si="4"/>
        <v>0</v>
      </c>
      <c r="L47" s="425">
        <f t="shared" si="5"/>
        <v>0</v>
      </c>
      <c r="N47" s="334"/>
    </row>
    <row r="48" spans="1:14" s="115" customFormat="1">
      <c r="A48" s="115" t="s">
        <v>32</v>
      </c>
      <c r="B48" s="426">
        <f>SUM(B50:B65)</f>
        <v>413993</v>
      </c>
      <c r="C48" s="426">
        <f t="shared" ref="C48:F48" si="6">SUM(C50:C65)</f>
        <v>264589</v>
      </c>
      <c r="D48" s="426">
        <f t="shared" si="6"/>
        <v>134550</v>
      </c>
      <c r="E48" s="426">
        <f t="shared" si="6"/>
        <v>2993</v>
      </c>
      <c r="F48" s="426">
        <f t="shared" si="6"/>
        <v>11861</v>
      </c>
      <c r="G48" s="334" t="str">
        <f t="shared" si="0"/>
        <v>OTROS</v>
      </c>
      <c r="H48" s="425">
        <f t="shared" si="1"/>
        <v>0.210423991180341</v>
      </c>
      <c r="I48" s="425">
        <f t="shared" si="2"/>
        <v>0.13448505989815104</v>
      </c>
      <c r="J48" s="425">
        <f t="shared" si="3"/>
        <v>6.838895346857285E-2</v>
      </c>
      <c r="K48" s="425">
        <f t="shared" si="4"/>
        <v>1.5212793588364067E-3</v>
      </c>
      <c r="L48" s="425">
        <f t="shared" si="5"/>
        <v>6.0286984547806956E-3</v>
      </c>
      <c r="N48" s="334"/>
    </row>
    <row r="49" spans="1:14" s="115" customFormat="1">
      <c r="G49" s="334"/>
      <c r="H49" s="427"/>
      <c r="I49" s="425"/>
      <c r="J49" s="425"/>
      <c r="K49" s="425"/>
      <c r="L49" s="425"/>
      <c r="N49" s="334"/>
    </row>
    <row r="50" spans="1:14" s="115" customFormat="1">
      <c r="A50" s="334" t="s">
        <v>202</v>
      </c>
      <c r="B50" s="420">
        <v>64038</v>
      </c>
      <c r="C50" s="420">
        <v>43401</v>
      </c>
      <c r="D50" s="420">
        <v>20637</v>
      </c>
      <c r="E50" s="420">
        <v>0</v>
      </c>
      <c r="F50" s="420">
        <v>0</v>
      </c>
    </row>
    <row r="51" spans="1:14" s="115" customFormat="1">
      <c r="A51" s="334" t="s">
        <v>200</v>
      </c>
      <c r="B51" s="420">
        <v>55191</v>
      </c>
      <c r="C51" s="420">
        <v>55191</v>
      </c>
      <c r="D51" s="420">
        <v>0</v>
      </c>
      <c r="E51" s="420">
        <v>0</v>
      </c>
      <c r="F51" s="420">
        <v>0</v>
      </c>
    </row>
    <row r="52" spans="1:14" s="115" customFormat="1">
      <c r="A52" s="334" t="s">
        <v>199</v>
      </c>
      <c r="B52" s="420">
        <v>50209</v>
      </c>
      <c r="C52" s="420">
        <v>27075</v>
      </c>
      <c r="D52" s="420">
        <v>23134</v>
      </c>
      <c r="E52" s="420">
        <v>0</v>
      </c>
      <c r="F52" s="420">
        <v>0</v>
      </c>
    </row>
    <row r="53" spans="1:14" s="115" customFormat="1">
      <c r="A53" s="334" t="s">
        <v>201</v>
      </c>
      <c r="B53" s="420">
        <v>49790</v>
      </c>
      <c r="C53" s="420">
        <v>49790</v>
      </c>
      <c r="D53" s="420">
        <v>0</v>
      </c>
      <c r="E53" s="420">
        <v>0</v>
      </c>
      <c r="F53" s="420">
        <v>0</v>
      </c>
    </row>
    <row r="54" spans="1:14" s="115" customFormat="1">
      <c r="A54" s="334" t="s">
        <v>204</v>
      </c>
      <c r="B54" s="420">
        <v>45973</v>
      </c>
      <c r="C54" s="420">
        <v>125</v>
      </c>
      <c r="D54" s="420">
        <v>45848</v>
      </c>
      <c r="E54" s="420">
        <v>0</v>
      </c>
      <c r="F54" s="420">
        <v>0</v>
      </c>
    </row>
    <row r="55" spans="1:14" s="115" customFormat="1">
      <c r="A55" s="334" t="s">
        <v>295</v>
      </c>
      <c r="B55" s="420">
        <v>34067</v>
      </c>
      <c r="C55" s="420">
        <v>34067</v>
      </c>
      <c r="D55" s="420">
        <v>0</v>
      </c>
      <c r="E55" s="420">
        <v>0</v>
      </c>
      <c r="F55" s="420">
        <v>0</v>
      </c>
    </row>
    <row r="56" spans="1:14" s="115" customFormat="1">
      <c r="A56" s="334" t="s">
        <v>209</v>
      </c>
      <c r="B56" s="420">
        <v>29397</v>
      </c>
      <c r="C56" s="420">
        <v>0</v>
      </c>
      <c r="D56" s="420">
        <v>26404</v>
      </c>
      <c r="E56" s="420">
        <v>2993</v>
      </c>
      <c r="F56" s="420">
        <v>0</v>
      </c>
    </row>
    <row r="57" spans="1:14" s="115" customFormat="1">
      <c r="A57" s="334" t="s">
        <v>205</v>
      </c>
      <c r="B57" s="420">
        <v>28512</v>
      </c>
      <c r="C57" s="420">
        <v>20</v>
      </c>
      <c r="D57" s="420">
        <v>16631</v>
      </c>
      <c r="E57" s="420">
        <v>0</v>
      </c>
      <c r="F57" s="420">
        <v>11861</v>
      </c>
    </row>
    <row r="58" spans="1:14" s="115" customFormat="1">
      <c r="A58" s="334" t="s">
        <v>210</v>
      </c>
      <c r="B58" s="420">
        <v>23178</v>
      </c>
      <c r="C58" s="420">
        <v>23178</v>
      </c>
      <c r="D58" s="420">
        <v>0</v>
      </c>
      <c r="E58" s="420">
        <v>0</v>
      </c>
      <c r="F58" s="420">
        <v>0</v>
      </c>
    </row>
    <row r="59" spans="1:14" s="115" customFormat="1">
      <c r="A59" s="334" t="s">
        <v>203</v>
      </c>
      <c r="B59" s="420">
        <v>13515</v>
      </c>
      <c r="C59" s="420">
        <v>13515</v>
      </c>
      <c r="D59" s="420">
        <v>0</v>
      </c>
      <c r="E59" s="420">
        <v>0</v>
      </c>
      <c r="F59" s="420">
        <v>0</v>
      </c>
    </row>
    <row r="60" spans="1:14" s="115" customFormat="1">
      <c r="A60" s="334" t="s">
        <v>208</v>
      </c>
      <c r="B60" s="420">
        <v>8455</v>
      </c>
      <c r="C60" s="420">
        <v>8455</v>
      </c>
      <c r="D60" s="420">
        <v>0</v>
      </c>
      <c r="E60" s="420">
        <v>0</v>
      </c>
      <c r="F60" s="420">
        <v>0</v>
      </c>
    </row>
    <row r="61" spans="1:14" s="115" customFormat="1">
      <c r="A61" s="334" t="s">
        <v>206</v>
      </c>
      <c r="B61" s="420">
        <v>7223</v>
      </c>
      <c r="C61" s="420">
        <v>7223</v>
      </c>
      <c r="D61" s="420">
        <v>0</v>
      </c>
      <c r="E61" s="420">
        <v>0</v>
      </c>
      <c r="F61" s="420">
        <v>0</v>
      </c>
    </row>
    <row r="62" spans="1:14" s="115" customFormat="1">
      <c r="A62" s="334" t="s">
        <v>211</v>
      </c>
      <c r="B62" s="420">
        <v>2169</v>
      </c>
      <c r="C62" s="420">
        <v>2169</v>
      </c>
      <c r="D62" s="420">
        <v>0</v>
      </c>
      <c r="E62" s="420">
        <v>0</v>
      </c>
      <c r="F62" s="420">
        <v>0</v>
      </c>
    </row>
    <row r="63" spans="1:14" s="115" customFormat="1">
      <c r="A63" s="334" t="s">
        <v>297</v>
      </c>
      <c r="B63" s="420">
        <v>1896</v>
      </c>
      <c r="C63" s="420">
        <v>0</v>
      </c>
      <c r="D63" s="420">
        <v>1896</v>
      </c>
      <c r="E63" s="420">
        <v>0</v>
      </c>
      <c r="F63" s="420">
        <v>0</v>
      </c>
    </row>
    <row r="64" spans="1:14" s="115" customFormat="1">
      <c r="A64" s="334" t="s">
        <v>207</v>
      </c>
      <c r="B64" s="420">
        <v>380</v>
      </c>
      <c r="C64" s="420">
        <v>380</v>
      </c>
      <c r="D64" s="420">
        <v>0</v>
      </c>
      <c r="E64" s="420">
        <v>0</v>
      </c>
      <c r="F64" s="420">
        <v>0</v>
      </c>
    </row>
    <row r="65" spans="1:6" s="108" customFormat="1">
      <c r="A65" s="334" t="s">
        <v>296</v>
      </c>
      <c r="B65" s="420">
        <v>0</v>
      </c>
      <c r="C65" s="420">
        <v>0</v>
      </c>
      <c r="D65" s="420">
        <v>0</v>
      </c>
      <c r="E65" s="420">
        <v>0</v>
      </c>
      <c r="F65" s="420">
        <v>0</v>
      </c>
    </row>
    <row r="66" spans="1:6" s="108" customFormat="1"/>
    <row r="67" spans="1:6" s="108" customFormat="1"/>
    <row r="68" spans="1:6" s="108" customFormat="1"/>
    <row r="69" spans="1:6" s="108" customFormat="1"/>
    <row r="70" spans="1:6" s="108" customFormat="1"/>
    <row r="71" spans="1:6" s="91" customFormat="1"/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73"/>
  <sheetViews>
    <sheetView showGridLines="0" zoomScale="70" zoomScaleNormal="70" zoomScaleSheetLayoutView="80" workbookViewId="0">
      <selection activeCell="L4" sqref="L4"/>
    </sheetView>
  </sheetViews>
  <sheetFormatPr baseColWidth="10" defaultColWidth="11.5703125" defaultRowHeight="15"/>
  <cols>
    <col min="1" max="16384" width="11.5703125" style="3"/>
  </cols>
  <sheetData>
    <row r="4" spans="12:12">
      <c r="L4" s="24" t="s">
        <v>172</v>
      </c>
    </row>
    <row r="30" spans="1:1">
      <c r="A30" s="45"/>
    </row>
    <row r="31" spans="1:1">
      <c r="A31" s="46"/>
    </row>
    <row r="35" spans="1:12" s="61" customFormat="1"/>
    <row r="36" spans="1:12" s="141" customFormat="1"/>
    <row r="37" spans="1:12" s="123" customFormat="1"/>
    <row r="38" spans="1:12" s="115" customFormat="1">
      <c r="A38" s="422" t="s">
        <v>74</v>
      </c>
      <c r="B38" s="92">
        <f>SUM(B41:B48)</f>
        <v>2000011</v>
      </c>
      <c r="C38" s="92">
        <f>SUM(C41:C48)</f>
        <v>1079394</v>
      </c>
      <c r="D38" s="92">
        <f t="shared" ref="D38:F38" si="0">SUM(D41:D48)</f>
        <v>905141</v>
      </c>
      <c r="E38" s="92">
        <f t="shared" si="0"/>
        <v>3315</v>
      </c>
      <c r="F38" s="92">
        <f t="shared" si="0"/>
        <v>12161</v>
      </c>
    </row>
    <row r="39" spans="1:12" s="115" customFormat="1"/>
    <row r="40" spans="1:12" s="108" customFormat="1">
      <c r="A40" s="423" t="s">
        <v>212</v>
      </c>
      <c r="B40" s="424" t="s">
        <v>1</v>
      </c>
      <c r="C40" s="424" t="s">
        <v>118</v>
      </c>
      <c r="D40" s="424" t="s">
        <v>119</v>
      </c>
      <c r="E40" s="424" t="s">
        <v>121</v>
      </c>
      <c r="F40" s="424" t="s">
        <v>12</v>
      </c>
      <c r="G40" s="423" t="s">
        <v>212</v>
      </c>
      <c r="H40" s="424" t="s">
        <v>1</v>
      </c>
      <c r="I40" s="424" t="s">
        <v>118</v>
      </c>
      <c r="J40" s="424" t="s">
        <v>119</v>
      </c>
      <c r="K40" s="424" t="s">
        <v>121</v>
      </c>
      <c r="L40" s="424" t="s">
        <v>12</v>
      </c>
    </row>
    <row r="41" spans="1:12" s="115" customFormat="1">
      <c r="A41" s="334" t="s">
        <v>159</v>
      </c>
      <c r="B41" s="420">
        <v>381294</v>
      </c>
      <c r="C41" s="420">
        <v>181879</v>
      </c>
      <c r="D41" s="420">
        <v>199415</v>
      </c>
      <c r="E41" s="420">
        <v>0</v>
      </c>
      <c r="F41" s="420">
        <v>0</v>
      </c>
      <c r="G41" s="334" t="str">
        <f>A41</f>
        <v>PANAMÁ</v>
      </c>
      <c r="H41" s="425">
        <f>B41/$B$38</f>
        <v>0.19064595144726704</v>
      </c>
      <c r="I41" s="425">
        <f t="shared" ref="I41" si="1">C41/$B$38</f>
        <v>9.0938999835500911E-2</v>
      </c>
      <c r="J41" s="425">
        <f t="shared" ref="J41" si="2">D41/$B$38</f>
        <v>9.970695161176614E-2</v>
      </c>
      <c r="K41" s="425">
        <f t="shared" ref="K41" si="3">E41/$B$38</f>
        <v>0</v>
      </c>
      <c r="L41" s="425">
        <f t="shared" ref="L41" si="4">F41/$B$38</f>
        <v>0</v>
      </c>
    </row>
    <row r="42" spans="1:12" s="115" customFormat="1">
      <c r="A42" s="334" t="s">
        <v>160</v>
      </c>
      <c r="B42" s="420">
        <v>302972</v>
      </c>
      <c r="C42" s="420">
        <v>202967</v>
      </c>
      <c r="D42" s="420">
        <v>100005</v>
      </c>
      <c r="E42" s="420">
        <v>0</v>
      </c>
      <c r="F42" s="420">
        <v>0</v>
      </c>
      <c r="G42" s="334" t="str">
        <f t="shared" ref="G42:G48" si="5">A42</f>
        <v>BOGOTÁ</v>
      </c>
      <c r="H42" s="425">
        <f t="shared" ref="H42:H48" si="6">B42/$B$38</f>
        <v>0.15148516683158242</v>
      </c>
      <c r="I42" s="425">
        <f>C42/$B$38</f>
        <v>0.10148294184381985</v>
      </c>
      <c r="J42" s="425">
        <f t="shared" ref="J42:J48" si="7">D42/$B$38</f>
        <v>5.0002224987762564E-2</v>
      </c>
      <c r="K42" s="425">
        <f t="shared" ref="K42:K48" si="8">E42/$B$38</f>
        <v>0</v>
      </c>
      <c r="L42" s="425">
        <f t="shared" ref="L42:L48" si="9">F42/$B$38</f>
        <v>0</v>
      </c>
    </row>
    <row r="43" spans="1:12" s="115" customFormat="1">
      <c r="A43" s="334" t="s">
        <v>158</v>
      </c>
      <c r="B43" s="420">
        <v>276597</v>
      </c>
      <c r="C43" s="420">
        <v>153173</v>
      </c>
      <c r="D43" s="420">
        <v>123424</v>
      </c>
      <c r="E43" s="420">
        <v>0</v>
      </c>
      <c r="F43" s="420">
        <v>0</v>
      </c>
      <c r="G43" s="334" t="str">
        <f t="shared" si="5"/>
        <v>MIAMI</v>
      </c>
      <c r="H43" s="425">
        <f t="shared" si="6"/>
        <v>0.1382977393624335</v>
      </c>
      <c r="I43" s="425">
        <f t="shared" ref="I43:I48" si="10">C43/$B$38</f>
        <v>7.6586078776566729E-2</v>
      </c>
      <c r="J43" s="425">
        <f t="shared" si="7"/>
        <v>6.171166058586678E-2</v>
      </c>
      <c r="K43" s="425">
        <f t="shared" si="8"/>
        <v>0</v>
      </c>
      <c r="L43" s="425">
        <f t="shared" si="9"/>
        <v>0</v>
      </c>
    </row>
    <row r="44" spans="1:12" s="115" customFormat="1">
      <c r="A44" s="334" t="s">
        <v>156</v>
      </c>
      <c r="B44" s="420">
        <v>209814</v>
      </c>
      <c r="C44" s="420">
        <v>117153</v>
      </c>
      <c r="D44" s="420">
        <v>92661</v>
      </c>
      <c r="E44" s="420">
        <v>0</v>
      </c>
      <c r="F44" s="420">
        <v>0</v>
      </c>
      <c r="G44" s="334" t="str">
        <f t="shared" si="5"/>
        <v>LIMA</v>
      </c>
      <c r="H44" s="425">
        <f t="shared" si="6"/>
        <v>0.10490642301467341</v>
      </c>
      <c r="I44" s="425">
        <f t="shared" si="10"/>
        <v>5.8576177831021932E-2</v>
      </c>
      <c r="J44" s="425">
        <f t="shared" si="7"/>
        <v>4.6330245183651489E-2</v>
      </c>
      <c r="K44" s="425">
        <f t="shared" si="8"/>
        <v>0</v>
      </c>
      <c r="L44" s="425">
        <f t="shared" si="9"/>
        <v>0</v>
      </c>
    </row>
    <row r="45" spans="1:12" s="115" customFormat="1">
      <c r="A45" s="334" t="s">
        <v>198</v>
      </c>
      <c r="B45" s="420">
        <v>149432</v>
      </c>
      <c r="C45" s="420">
        <v>14405</v>
      </c>
      <c r="D45" s="420">
        <v>135027</v>
      </c>
      <c r="E45" s="420">
        <v>0</v>
      </c>
      <c r="F45" s="420">
        <v>0</v>
      </c>
      <c r="G45" s="334" t="str">
        <f t="shared" si="5"/>
        <v>NEW YORK</v>
      </c>
      <c r="H45" s="425">
        <f t="shared" si="6"/>
        <v>7.4715589064260152E-2</v>
      </c>
      <c r="I45" s="425">
        <f t="shared" si="10"/>
        <v>7.2024603864678741E-3</v>
      </c>
      <c r="J45" s="425">
        <f t="shared" si="7"/>
        <v>6.7513128677792272E-2</v>
      </c>
      <c r="K45" s="425">
        <f t="shared" si="8"/>
        <v>0</v>
      </c>
      <c r="L45" s="425">
        <f t="shared" si="9"/>
        <v>0</v>
      </c>
    </row>
    <row r="46" spans="1:12" s="115" customFormat="1">
      <c r="A46" s="334" t="s">
        <v>157</v>
      </c>
      <c r="B46" s="420">
        <v>138498</v>
      </c>
      <c r="C46" s="420">
        <v>70426</v>
      </c>
      <c r="D46" s="420">
        <v>68072</v>
      </c>
      <c r="E46" s="420">
        <v>0</v>
      </c>
      <c r="F46" s="420">
        <v>0</v>
      </c>
      <c r="G46" s="334" t="str">
        <f t="shared" si="5"/>
        <v>MADRID</v>
      </c>
      <c r="H46" s="425">
        <f t="shared" si="6"/>
        <v>6.9248619132594766E-2</v>
      </c>
      <c r="I46" s="425">
        <f t="shared" si="10"/>
        <v>3.5212806329565187E-2</v>
      </c>
      <c r="J46" s="425">
        <f t="shared" si="7"/>
        <v>3.4035812803029586E-2</v>
      </c>
      <c r="K46" s="425">
        <f t="shared" si="8"/>
        <v>0</v>
      </c>
      <c r="L46" s="425">
        <f t="shared" si="9"/>
        <v>0</v>
      </c>
    </row>
    <row r="47" spans="1:12" s="115" customFormat="1">
      <c r="A47" s="334" t="s">
        <v>239</v>
      </c>
      <c r="B47" s="420">
        <v>107854</v>
      </c>
      <c r="C47" s="420">
        <v>51600</v>
      </c>
      <c r="D47" s="420">
        <v>56254</v>
      </c>
      <c r="E47" s="420">
        <v>0</v>
      </c>
      <c r="F47" s="420">
        <v>0</v>
      </c>
      <c r="G47" s="334" t="str">
        <f t="shared" si="5"/>
        <v>ÁMSTERDAM</v>
      </c>
      <c r="H47" s="425">
        <f t="shared" si="6"/>
        <v>5.3926703403131285E-2</v>
      </c>
      <c r="I47" s="425">
        <f t="shared" si="10"/>
        <v>2.5799858100780445E-2</v>
      </c>
      <c r="J47" s="425">
        <f t="shared" si="7"/>
        <v>2.8126845302350836E-2</v>
      </c>
      <c r="K47" s="425">
        <f t="shared" si="8"/>
        <v>0</v>
      </c>
      <c r="L47" s="425">
        <f t="shared" si="9"/>
        <v>0</v>
      </c>
    </row>
    <row r="48" spans="1:12" s="115" customFormat="1">
      <c r="A48" s="115" t="s">
        <v>32</v>
      </c>
      <c r="B48" s="426">
        <f>SUM(B50:B65)</f>
        <v>433550</v>
      </c>
      <c r="C48" s="426">
        <f>SUM(C50:C65)</f>
        <v>287791</v>
      </c>
      <c r="D48" s="426">
        <f t="shared" ref="D48:F48" si="11">SUM(D50:D65)</f>
        <v>130283</v>
      </c>
      <c r="E48" s="426">
        <f t="shared" si="11"/>
        <v>3315</v>
      </c>
      <c r="F48" s="426">
        <f t="shared" si="11"/>
        <v>12161</v>
      </c>
      <c r="G48" s="334" t="str">
        <f t="shared" si="5"/>
        <v>OTROS</v>
      </c>
      <c r="H48" s="425">
        <f t="shared" si="6"/>
        <v>0.21677380774405741</v>
      </c>
      <c r="I48" s="425">
        <f t="shared" si="10"/>
        <v>0.1438947085791028</v>
      </c>
      <c r="J48" s="425">
        <f t="shared" si="7"/>
        <v>6.5141141723720514E-2</v>
      </c>
      <c r="K48" s="425">
        <f t="shared" si="8"/>
        <v>1.6574908838001392E-3</v>
      </c>
      <c r="L48" s="425">
        <f t="shared" si="9"/>
        <v>6.0804665574339337E-3</v>
      </c>
    </row>
    <row r="49" spans="1:6" s="115" customFormat="1"/>
    <row r="50" spans="1:6" s="115" customFormat="1">
      <c r="A50" s="334" t="s">
        <v>202</v>
      </c>
      <c r="B50" s="420">
        <v>65675</v>
      </c>
      <c r="C50" s="420">
        <v>45138</v>
      </c>
      <c r="D50" s="420">
        <v>20537</v>
      </c>
      <c r="E50" s="420">
        <v>0</v>
      </c>
      <c r="F50" s="420">
        <v>0</v>
      </c>
    </row>
    <row r="51" spans="1:6" s="115" customFormat="1">
      <c r="A51" s="334" t="s">
        <v>204</v>
      </c>
      <c r="B51" s="420">
        <v>63841</v>
      </c>
      <c r="C51" s="420">
        <v>12705</v>
      </c>
      <c r="D51" s="420">
        <v>51136</v>
      </c>
      <c r="E51" s="420">
        <v>0</v>
      </c>
      <c r="F51" s="420">
        <v>0</v>
      </c>
    </row>
    <row r="52" spans="1:6" s="115" customFormat="1">
      <c r="A52" s="334" t="s">
        <v>200</v>
      </c>
      <c r="B52" s="420">
        <v>57054</v>
      </c>
      <c r="C52" s="420">
        <v>57054</v>
      </c>
      <c r="D52" s="420">
        <v>0</v>
      </c>
      <c r="E52" s="420">
        <v>0</v>
      </c>
      <c r="F52" s="420">
        <v>0</v>
      </c>
    </row>
    <row r="53" spans="1:6" s="115" customFormat="1">
      <c r="A53" s="334" t="s">
        <v>199</v>
      </c>
      <c r="B53" s="420">
        <v>52943</v>
      </c>
      <c r="C53" s="420">
        <v>26530</v>
      </c>
      <c r="D53" s="420">
        <v>26413</v>
      </c>
      <c r="E53" s="420">
        <v>0</v>
      </c>
      <c r="F53" s="420">
        <v>0</v>
      </c>
    </row>
    <row r="54" spans="1:6" s="115" customFormat="1">
      <c r="A54" s="334" t="s">
        <v>201</v>
      </c>
      <c r="B54" s="420">
        <v>48483</v>
      </c>
      <c r="C54" s="420">
        <v>48483</v>
      </c>
      <c r="D54" s="420">
        <v>0</v>
      </c>
      <c r="E54" s="420">
        <v>0</v>
      </c>
      <c r="F54" s="420">
        <v>0</v>
      </c>
    </row>
    <row r="55" spans="1:6" s="115" customFormat="1">
      <c r="A55" s="334" t="s">
        <v>295</v>
      </c>
      <c r="B55" s="420">
        <v>37123</v>
      </c>
      <c r="C55" s="420">
        <v>37123</v>
      </c>
      <c r="D55" s="420">
        <v>0</v>
      </c>
      <c r="E55" s="420">
        <v>0</v>
      </c>
      <c r="F55" s="420">
        <v>0</v>
      </c>
    </row>
    <row r="56" spans="1:6" s="115" customFormat="1">
      <c r="A56" s="334" t="s">
        <v>205</v>
      </c>
      <c r="B56" s="420">
        <v>28234</v>
      </c>
      <c r="C56" s="420">
        <v>88</v>
      </c>
      <c r="D56" s="420">
        <v>15985</v>
      </c>
      <c r="E56" s="420">
        <v>0</v>
      </c>
      <c r="F56" s="420">
        <v>12161</v>
      </c>
    </row>
    <row r="57" spans="1:6" s="115" customFormat="1">
      <c r="A57" s="334" t="s">
        <v>210</v>
      </c>
      <c r="B57" s="420">
        <v>25217</v>
      </c>
      <c r="C57" s="420">
        <v>25217</v>
      </c>
      <c r="D57" s="420">
        <v>0</v>
      </c>
      <c r="E57" s="420">
        <v>0</v>
      </c>
      <c r="F57" s="420">
        <v>0</v>
      </c>
    </row>
    <row r="58" spans="1:6" s="115" customFormat="1">
      <c r="A58" s="334" t="s">
        <v>209</v>
      </c>
      <c r="B58" s="420">
        <v>17728</v>
      </c>
      <c r="C58" s="420">
        <v>0</v>
      </c>
      <c r="D58" s="420">
        <v>14413</v>
      </c>
      <c r="E58" s="420">
        <v>3315</v>
      </c>
      <c r="F58" s="420">
        <v>0</v>
      </c>
    </row>
    <row r="59" spans="1:6" s="115" customFormat="1">
      <c r="A59" s="334" t="s">
        <v>203</v>
      </c>
      <c r="B59" s="420">
        <v>17279</v>
      </c>
      <c r="C59" s="420">
        <v>17279</v>
      </c>
      <c r="D59" s="420">
        <v>0</v>
      </c>
      <c r="E59" s="420">
        <v>0</v>
      </c>
      <c r="F59" s="420">
        <v>0</v>
      </c>
    </row>
    <row r="60" spans="1:6" s="115" customFormat="1">
      <c r="A60" s="334" t="s">
        <v>206</v>
      </c>
      <c r="B60" s="420">
        <v>8049</v>
      </c>
      <c r="C60" s="420">
        <v>8049</v>
      </c>
      <c r="D60" s="420">
        <v>0</v>
      </c>
      <c r="E60" s="420">
        <v>0</v>
      </c>
      <c r="F60" s="420">
        <v>0</v>
      </c>
    </row>
    <row r="61" spans="1:6" s="115" customFormat="1">
      <c r="A61" s="334" t="s">
        <v>208</v>
      </c>
      <c r="B61" s="420">
        <v>5890</v>
      </c>
      <c r="C61" s="420">
        <v>5555</v>
      </c>
      <c r="D61" s="420">
        <v>335</v>
      </c>
      <c r="E61" s="420">
        <v>0</v>
      </c>
      <c r="F61" s="420">
        <v>0</v>
      </c>
    </row>
    <row r="62" spans="1:6" s="115" customFormat="1">
      <c r="A62" s="334" t="s">
        <v>211</v>
      </c>
      <c r="B62" s="420">
        <v>2734</v>
      </c>
      <c r="C62" s="420">
        <v>2408</v>
      </c>
      <c r="D62" s="420">
        <v>326</v>
      </c>
      <c r="E62" s="420">
        <v>0</v>
      </c>
      <c r="F62" s="420">
        <v>0</v>
      </c>
    </row>
    <row r="63" spans="1:6" s="115" customFormat="1">
      <c r="A63" s="334" t="s">
        <v>296</v>
      </c>
      <c r="B63" s="420">
        <v>1690</v>
      </c>
      <c r="C63" s="420">
        <v>1690</v>
      </c>
      <c r="D63" s="420">
        <v>0</v>
      </c>
      <c r="E63" s="420">
        <v>0</v>
      </c>
      <c r="F63" s="420">
        <v>0</v>
      </c>
    </row>
    <row r="64" spans="1:6" s="108" customFormat="1">
      <c r="A64" s="334" t="s">
        <v>297</v>
      </c>
      <c r="B64" s="420">
        <v>1138</v>
      </c>
      <c r="C64" s="420">
        <v>0</v>
      </c>
      <c r="D64" s="420">
        <v>1138</v>
      </c>
      <c r="E64" s="420">
        <v>0</v>
      </c>
      <c r="F64" s="420">
        <v>0</v>
      </c>
    </row>
    <row r="65" spans="1:6" s="108" customFormat="1">
      <c r="A65" s="334" t="s">
        <v>207</v>
      </c>
      <c r="B65" s="420">
        <v>472</v>
      </c>
      <c r="C65" s="420">
        <v>472</v>
      </c>
      <c r="D65" s="420">
        <v>0</v>
      </c>
      <c r="E65" s="420">
        <v>0</v>
      </c>
      <c r="F65" s="420">
        <v>0</v>
      </c>
    </row>
    <row r="66" spans="1:6" s="108" customFormat="1"/>
    <row r="67" spans="1:6" s="108" customFormat="1"/>
    <row r="68" spans="1:6" s="141" customFormat="1"/>
    <row r="69" spans="1:6" s="141" customFormat="1"/>
    <row r="70" spans="1:6" s="61" customFormat="1"/>
    <row r="71" spans="1:6" s="61" customFormat="1"/>
    <row r="72" spans="1:6" s="61" customFormat="1"/>
    <row r="73" spans="1:6" s="61" customFormat="1"/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5"/>
  <sheetViews>
    <sheetView showGridLines="0" zoomScale="80" zoomScaleNormal="80" zoomScaleSheetLayoutView="80" workbookViewId="0">
      <selection activeCell="L4" sqref="L4"/>
    </sheetView>
  </sheetViews>
  <sheetFormatPr baseColWidth="10" defaultColWidth="11.5703125" defaultRowHeight="15"/>
  <cols>
    <col min="1" max="6" width="11.5703125" style="3"/>
    <col min="7" max="7" width="13.42578125" style="3" bestFit="1" customWidth="1"/>
    <col min="8" max="8" width="14.42578125" style="3" bestFit="1" customWidth="1"/>
    <col min="9" max="9" width="11.5703125" style="3"/>
    <col min="10" max="10" width="10.5703125" style="3" customWidth="1"/>
    <col min="11" max="11" width="7.85546875" style="3" customWidth="1"/>
    <col min="12" max="16384" width="11.5703125" style="3"/>
  </cols>
  <sheetData>
    <row r="4" spans="12:12">
      <c r="L4" s="24" t="s">
        <v>172</v>
      </c>
    </row>
    <row r="35" spans="1:10">
      <c r="A35" s="45"/>
    </row>
    <row r="36" spans="1:10" s="79" customFormat="1" ht="12">
      <c r="A36" s="78"/>
    </row>
    <row r="37" spans="1:10" s="79" customFormat="1" ht="12"/>
    <row r="38" spans="1:10" s="79" customFormat="1" ht="12">
      <c r="A38" s="572"/>
      <c r="B38" s="572"/>
      <c r="C38" s="572"/>
      <c r="D38" s="572"/>
      <c r="E38" s="572"/>
      <c r="F38" s="572"/>
      <c r="G38" s="572"/>
      <c r="H38" s="572"/>
    </row>
    <row r="39" spans="1:10" s="116" customFormat="1" ht="15.75">
      <c r="A39" s="428" t="s">
        <v>303</v>
      </c>
      <c r="B39" s="429"/>
      <c r="C39" s="429"/>
    </row>
    <row r="40" spans="1:10" s="116" customFormat="1" ht="12">
      <c r="B40" s="429" t="s">
        <v>276</v>
      </c>
      <c r="C40" s="429" t="s">
        <v>277</v>
      </c>
      <c r="G40" s="430"/>
      <c r="H40" s="430"/>
    </row>
    <row r="41" spans="1:10" s="116" customFormat="1" ht="12">
      <c r="A41" s="116" t="s">
        <v>244</v>
      </c>
      <c r="B41" s="431">
        <f>B51+B57</f>
        <v>27215.183482142864</v>
      </c>
      <c r="C41" s="431">
        <f>G51+F57</f>
        <v>153577.22973214282</v>
      </c>
      <c r="D41" s="432">
        <f>B41/$B$45</f>
        <v>0.70380969781657488</v>
      </c>
      <c r="E41" s="432">
        <f>C41/$C$45</f>
        <v>0.83392722166462885</v>
      </c>
      <c r="G41" s="430"/>
      <c r="H41" s="430"/>
    </row>
    <row r="42" spans="1:10" s="116" customFormat="1" ht="12">
      <c r="A42" s="116" t="s">
        <v>119</v>
      </c>
      <c r="B42" s="431">
        <f>C51+C57</f>
        <v>10603.055178571431</v>
      </c>
      <c r="C42" s="431">
        <f>H51+G57</f>
        <v>15127.190178571433</v>
      </c>
      <c r="D42" s="432">
        <f t="shared" ref="D42:D43" si="0">B42/$B$45</f>
        <v>0.27420476757245965</v>
      </c>
      <c r="E42" s="432">
        <f t="shared" ref="E42:E43" si="1">C42/$C$45</f>
        <v>8.2140924792109951E-2</v>
      </c>
      <c r="G42" s="430"/>
      <c r="H42" s="430"/>
    </row>
    <row r="43" spans="1:10" s="116" customFormat="1" ht="12">
      <c r="A43" s="116" t="s">
        <v>120</v>
      </c>
      <c r="B43" s="431">
        <f>D51+D57</f>
        <v>829.28508928571432</v>
      </c>
      <c r="C43" s="431">
        <f>I51+H57</f>
        <v>15454.880178571431</v>
      </c>
      <c r="D43" s="432">
        <f t="shared" si="0"/>
        <v>2.1446075808268402E-2</v>
      </c>
      <c r="E43" s="432">
        <f t="shared" si="1"/>
        <v>8.3920287603536467E-2</v>
      </c>
      <c r="G43" s="430"/>
      <c r="H43" s="430"/>
    </row>
    <row r="44" spans="1:10" s="116" customFormat="1" ht="12">
      <c r="A44" s="116" t="s">
        <v>12</v>
      </c>
      <c r="B44" s="431">
        <f>E51</f>
        <v>20.86</v>
      </c>
      <c r="C44" s="431">
        <f>J51</f>
        <v>2.13</v>
      </c>
      <c r="D44" s="432">
        <f>B44/$B$45</f>
        <v>5.3945880269691885E-4</v>
      </c>
      <c r="E44" s="433">
        <f>C44/$C$45</f>
        <v>1.1565939724552133E-5</v>
      </c>
      <c r="G44" s="430"/>
      <c r="H44" s="430"/>
    </row>
    <row r="45" spans="1:10" s="116" customFormat="1" ht="12">
      <c r="A45" s="116" t="s">
        <v>1</v>
      </c>
      <c r="B45" s="434">
        <f>SUM(B41:B44)</f>
        <v>38668.383750000015</v>
      </c>
      <c r="C45" s="434">
        <f>SUM(C41:C44)</f>
        <v>184161.43008928571</v>
      </c>
      <c r="D45" s="435">
        <f>SUM(D41:D44)</f>
        <v>0.99999999999999989</v>
      </c>
      <c r="E45" s="435">
        <f>SUM(E41:E44)</f>
        <v>0.99999999999999978</v>
      </c>
    </row>
    <row r="46" spans="1:10" s="116" customFormat="1" ht="12"/>
    <row r="47" spans="1:10" s="116" customFormat="1" ht="12"/>
    <row r="48" spans="1:10" s="116" customFormat="1" ht="12">
      <c r="A48" s="436" t="s">
        <v>194</v>
      </c>
      <c r="B48" s="437"/>
      <c r="C48" s="437"/>
      <c r="D48" s="437"/>
      <c r="E48" s="437"/>
      <c r="F48" s="437"/>
      <c r="G48" s="438"/>
      <c r="H48" s="438"/>
      <c r="I48" s="437"/>
      <c r="J48" s="437"/>
    </row>
    <row r="49" spans="1:10" s="116" customFormat="1">
      <c r="A49" s="573" t="s">
        <v>274</v>
      </c>
      <c r="B49" s="573"/>
      <c r="C49" s="573"/>
      <c r="D49" s="573"/>
      <c r="E49" s="573"/>
      <c r="F49" s="573" t="s">
        <v>275</v>
      </c>
      <c r="G49" s="573"/>
      <c r="H49" s="573"/>
      <c r="I49" s="573"/>
      <c r="J49" s="573"/>
    </row>
    <row r="50" spans="1:10" s="116" customFormat="1" ht="30">
      <c r="A50" s="439" t="s">
        <v>122</v>
      </c>
      <c r="B50" s="439" t="s">
        <v>118</v>
      </c>
      <c r="C50" s="439" t="s">
        <v>119</v>
      </c>
      <c r="D50" s="439" t="s">
        <v>120</v>
      </c>
      <c r="E50" s="439" t="s">
        <v>12</v>
      </c>
      <c r="F50" s="439" t="s">
        <v>122</v>
      </c>
      <c r="G50" s="439" t="s">
        <v>118</v>
      </c>
      <c r="H50" s="439" t="s">
        <v>119</v>
      </c>
      <c r="I50" s="439" t="s">
        <v>120</v>
      </c>
      <c r="J50" s="439" t="s">
        <v>12</v>
      </c>
    </row>
    <row r="51" spans="1:10" s="116" customFormat="1" ht="12.75">
      <c r="A51" s="440">
        <v>23360.557857142863</v>
      </c>
      <c r="B51" s="440">
        <v>14383.881875000003</v>
      </c>
      <c r="C51" s="440">
        <v>8316.8397321428583</v>
      </c>
      <c r="D51" s="440">
        <v>638.97625000000005</v>
      </c>
      <c r="E51" s="440">
        <v>20.86</v>
      </c>
      <c r="F51" s="440">
        <v>68567.551964285725</v>
      </c>
      <c r="G51" s="440">
        <v>45526.796071428573</v>
      </c>
      <c r="H51" s="440">
        <v>14761.709285714289</v>
      </c>
      <c r="I51" s="440">
        <v>8276.916607142859</v>
      </c>
      <c r="J51" s="440">
        <v>2.13</v>
      </c>
    </row>
    <row r="52" spans="1:10" s="116" customFormat="1" ht="12">
      <c r="A52" s="437"/>
      <c r="B52" s="441"/>
      <c r="C52" s="437"/>
      <c r="D52" s="441"/>
      <c r="E52" s="437"/>
      <c r="F52" s="437"/>
      <c r="G52" s="442"/>
      <c r="H52" s="442"/>
      <c r="I52" s="437"/>
      <c r="J52" s="437"/>
    </row>
    <row r="53" spans="1:10" s="116" customFormat="1" ht="12">
      <c r="A53" s="437"/>
      <c r="B53" s="441"/>
      <c r="C53" s="437"/>
      <c r="D53" s="441"/>
      <c r="E53" s="437"/>
      <c r="F53" s="437"/>
      <c r="G53" s="442"/>
      <c r="H53" s="442"/>
      <c r="I53" s="437"/>
      <c r="J53" s="437"/>
    </row>
    <row r="54" spans="1:10" s="116" customFormat="1" ht="12">
      <c r="A54" s="436" t="s">
        <v>197</v>
      </c>
      <c r="B54" s="437"/>
      <c r="C54" s="437"/>
      <c r="D54" s="437"/>
      <c r="E54" s="437"/>
      <c r="F54" s="437"/>
      <c r="G54" s="442"/>
      <c r="H54" s="442"/>
      <c r="I54" s="437"/>
      <c r="J54" s="437"/>
    </row>
    <row r="55" spans="1:10" s="116" customFormat="1">
      <c r="A55" s="573" t="s">
        <v>274</v>
      </c>
      <c r="B55" s="573"/>
      <c r="C55" s="573"/>
      <c r="D55" s="573"/>
      <c r="E55" s="573" t="s">
        <v>275</v>
      </c>
      <c r="F55" s="573"/>
      <c r="G55" s="573"/>
      <c r="H55" s="573"/>
      <c r="I55" s="437"/>
      <c r="J55" s="437"/>
    </row>
    <row r="56" spans="1:10" s="116" customFormat="1" ht="30">
      <c r="A56" s="439" t="s">
        <v>122</v>
      </c>
      <c r="B56" s="439" t="s">
        <v>118</v>
      </c>
      <c r="C56" s="439" t="s">
        <v>119</v>
      </c>
      <c r="D56" s="439" t="s">
        <v>120</v>
      </c>
      <c r="E56" s="439" t="s">
        <v>122</v>
      </c>
      <c r="F56" s="439" t="s">
        <v>118</v>
      </c>
      <c r="G56" s="439" t="s">
        <v>119</v>
      </c>
      <c r="H56" s="439" t="s">
        <v>120</v>
      </c>
      <c r="I56" s="437"/>
      <c r="J56" s="437"/>
    </row>
    <row r="57" spans="1:10" s="116" customFormat="1" ht="12.75">
      <c r="A57" s="440">
        <v>15307.825892857145</v>
      </c>
      <c r="B57" s="440">
        <v>12831.301607142861</v>
      </c>
      <c r="C57" s="440">
        <v>2286.2154464285713</v>
      </c>
      <c r="D57" s="440">
        <v>190.30883928571433</v>
      </c>
      <c r="E57" s="440">
        <v>115593.87812499997</v>
      </c>
      <c r="F57" s="440">
        <v>108050.43366071426</v>
      </c>
      <c r="G57" s="440">
        <v>365.48089285714286</v>
      </c>
      <c r="H57" s="440">
        <v>7177.9635714285714</v>
      </c>
      <c r="I57" s="437"/>
      <c r="J57" s="437"/>
    </row>
    <row r="58" spans="1:10" s="116" customFormat="1" ht="12">
      <c r="A58" s="437"/>
      <c r="B58" s="437"/>
      <c r="C58" s="437"/>
      <c r="D58" s="437"/>
      <c r="E58" s="437"/>
      <c r="F58" s="437"/>
      <c r="G58" s="437"/>
      <c r="H58" s="437"/>
      <c r="I58" s="437"/>
      <c r="J58" s="437"/>
    </row>
    <row r="59" spans="1:10" s="116" customFormat="1" ht="12">
      <c r="A59" s="437"/>
      <c r="B59" s="437"/>
      <c r="C59" s="437"/>
      <c r="D59" s="437"/>
      <c r="E59" s="437"/>
      <c r="F59" s="437"/>
      <c r="G59" s="437"/>
      <c r="H59" s="437"/>
      <c r="I59" s="437"/>
      <c r="J59" s="437"/>
    </row>
    <row r="60" spans="1:10" s="116" customFormat="1" ht="12"/>
    <row r="61" spans="1:10" s="116" customFormat="1" ht="12"/>
    <row r="62" spans="1:10" s="79" customFormat="1" ht="12"/>
    <row r="63" spans="1:10" s="79" customFormat="1" ht="12"/>
    <row r="64" spans="1:10" s="79" customFormat="1" ht="12"/>
    <row r="65" s="56" customFormat="1" ht="12"/>
  </sheetData>
  <mergeCells count="5">
    <mergeCell ref="A38:H38"/>
    <mergeCell ref="A49:E49"/>
    <mergeCell ref="F49:J49"/>
    <mergeCell ref="A55:D55"/>
    <mergeCell ref="E55:H55"/>
  </mergeCells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showGridLines="0" zoomScale="70" zoomScaleNormal="70" zoomScaleSheetLayoutView="90" workbookViewId="0">
      <selection activeCell="H1" sqref="H1"/>
    </sheetView>
  </sheetViews>
  <sheetFormatPr baseColWidth="10" defaultColWidth="18.28515625" defaultRowHeight="13.5"/>
  <cols>
    <col min="1" max="1" width="32.5703125" style="58" customWidth="1"/>
    <col min="2" max="2" width="16.28515625" style="58" customWidth="1"/>
    <col min="3" max="4" width="17.7109375" style="58" customWidth="1"/>
    <col min="5" max="5" width="16.5703125" style="58" customWidth="1"/>
    <col min="6" max="6" width="16" style="58" customWidth="1"/>
    <col min="7" max="7" width="9.85546875" style="58" customWidth="1"/>
    <col min="8" max="8" width="17.7109375" style="58" customWidth="1"/>
    <col min="9" max="9" width="16.5703125" style="58" customWidth="1"/>
    <col min="10" max="10" width="17.28515625" style="58" customWidth="1"/>
    <col min="11" max="11" width="6.28515625" style="58" customWidth="1"/>
    <col min="12" max="16384" width="18.28515625" style="57"/>
  </cols>
  <sheetData>
    <row r="1" spans="1:12" ht="77.25" customHeight="1">
      <c r="A1" s="57"/>
      <c r="G1" s="57"/>
      <c r="H1" s="24" t="s">
        <v>172</v>
      </c>
      <c r="I1" s="57"/>
      <c r="J1" s="57"/>
      <c r="K1" s="57"/>
    </row>
    <row r="2" spans="1:12" ht="77.25" customHeight="1">
      <c r="A2" s="57"/>
      <c r="G2" s="57"/>
      <c r="H2" s="57"/>
      <c r="I2" s="57"/>
      <c r="J2" s="57"/>
      <c r="K2" s="57"/>
    </row>
    <row r="3" spans="1:12" ht="77.25" customHeight="1">
      <c r="A3" s="57"/>
      <c r="G3" s="57"/>
      <c r="H3" s="57"/>
      <c r="I3" s="57"/>
      <c r="J3" s="57"/>
      <c r="K3" s="57"/>
    </row>
    <row r="4" spans="1:12" ht="77.25" customHeight="1">
      <c r="A4" s="57"/>
      <c r="G4" s="57"/>
      <c r="H4" s="57"/>
      <c r="I4" s="57"/>
      <c r="J4" s="57"/>
      <c r="K4" s="57"/>
    </row>
    <row r="5" spans="1:12" ht="77.25" customHeight="1">
      <c r="A5" s="57"/>
      <c r="G5" s="57"/>
      <c r="H5" s="57"/>
      <c r="I5" s="57"/>
      <c r="J5" s="57"/>
      <c r="K5" s="57"/>
    </row>
    <row r="6" spans="1:12" ht="77.25" customHeight="1">
      <c r="A6" s="57"/>
      <c r="G6" s="57"/>
      <c r="H6" s="57"/>
      <c r="I6" s="57"/>
      <c r="J6" s="57"/>
      <c r="K6" s="57"/>
    </row>
    <row r="7" spans="1:12" ht="12.75" customHeight="1">
      <c r="A7" s="57"/>
      <c r="G7" s="57"/>
      <c r="H7" s="57"/>
      <c r="I7" s="57"/>
      <c r="J7" s="57"/>
      <c r="K7" s="57"/>
    </row>
    <row r="8" spans="1:12" ht="12.75" customHeight="1">
      <c r="A8" s="57"/>
      <c r="G8" s="57"/>
      <c r="H8" s="57"/>
      <c r="I8" s="57"/>
      <c r="J8" s="57"/>
      <c r="K8" s="57"/>
    </row>
    <row r="9" spans="1:12" s="82" customFormat="1" ht="12.75" customHeight="1">
      <c r="B9" s="83"/>
      <c r="C9" s="83"/>
      <c r="D9" s="83"/>
      <c r="E9" s="83"/>
      <c r="F9" s="83"/>
    </row>
    <row r="10" spans="1:12" s="82" customFormat="1" ht="12.75" customHeight="1">
      <c r="B10" s="83"/>
      <c r="C10" s="83"/>
      <c r="D10" s="83"/>
      <c r="E10" s="83"/>
      <c r="F10" s="83"/>
    </row>
    <row r="11" spans="1:12" s="82" customFormat="1" ht="11.45" customHeight="1">
      <c r="B11" s="83"/>
      <c r="C11" s="83"/>
      <c r="D11" s="83"/>
      <c r="E11" s="83"/>
      <c r="F11" s="83"/>
    </row>
    <row r="12" spans="1:12" s="82" customFormat="1" ht="11.45" customHeight="1">
      <c r="B12" s="83"/>
      <c r="C12" s="83"/>
      <c r="D12" s="83"/>
      <c r="E12" s="83"/>
      <c r="F12" s="83"/>
    </row>
    <row r="13" spans="1:12" s="148" customFormat="1" ht="11.45" customHeight="1">
      <c r="B13" s="145"/>
      <c r="C13" s="145"/>
      <c r="D13" s="145"/>
      <c r="E13" s="145"/>
      <c r="F13" s="145"/>
    </row>
    <row r="14" spans="1:12" s="143" customFormat="1" ht="20.100000000000001" customHeight="1">
      <c r="A14" s="146"/>
      <c r="B14" s="146"/>
      <c r="C14" s="151"/>
      <c r="D14" s="151"/>
      <c r="E14" s="151"/>
      <c r="F14" s="151"/>
      <c r="G14" s="146"/>
      <c r="H14" s="146"/>
      <c r="I14" s="146"/>
      <c r="J14" s="146"/>
      <c r="K14" s="140"/>
      <c r="L14" s="147"/>
    </row>
    <row r="15" spans="1:12" s="446" customFormat="1" ht="15">
      <c r="A15" s="443" t="s">
        <v>193</v>
      </c>
      <c r="B15" s="118" t="s">
        <v>122</v>
      </c>
      <c r="C15" s="118" t="s">
        <v>118</v>
      </c>
      <c r="D15" s="118" t="s">
        <v>119</v>
      </c>
      <c r="E15" s="118" t="s">
        <v>120</v>
      </c>
      <c r="F15" s="118" t="s">
        <v>12</v>
      </c>
      <c r="G15" s="444" t="s">
        <v>122</v>
      </c>
      <c r="H15" s="424" t="s">
        <v>118</v>
      </c>
      <c r="I15" s="424" t="s">
        <v>119</v>
      </c>
      <c r="J15" s="424" t="s">
        <v>120</v>
      </c>
      <c r="K15" s="445" t="s">
        <v>12</v>
      </c>
    </row>
    <row r="16" spans="1:12" s="446" customFormat="1">
      <c r="A16" s="447" t="s">
        <v>1</v>
      </c>
      <c r="B16" s="92">
        <f>SUM(B17:B23)</f>
        <v>23360.55785714286</v>
      </c>
      <c r="C16" s="92">
        <f t="shared" ref="C16:F16" si="0">SUM(C17:C23)</f>
        <v>14383.881874999999</v>
      </c>
      <c r="D16" s="92">
        <f t="shared" si="0"/>
        <v>8316.8397321428583</v>
      </c>
      <c r="E16" s="92">
        <f t="shared" si="0"/>
        <v>638.97625000000005</v>
      </c>
      <c r="F16" s="92">
        <f t="shared" si="0"/>
        <v>20.86</v>
      </c>
      <c r="H16" s="92"/>
      <c r="I16" s="92"/>
      <c r="J16" s="92"/>
      <c r="K16" s="448"/>
    </row>
    <row r="17" spans="1:11" s="446" customFormat="1" ht="12.75">
      <c r="A17" s="449" t="s">
        <v>158</v>
      </c>
      <c r="B17" s="420">
        <v>10064.377321428572</v>
      </c>
      <c r="C17" s="450">
        <v>5711.2658035714285</v>
      </c>
      <c r="D17" s="450">
        <v>4353.1115178571436</v>
      </c>
      <c r="E17" s="450">
        <v>0</v>
      </c>
      <c r="F17" s="446">
        <v>0</v>
      </c>
      <c r="G17" s="451">
        <f>B17/$B$16</f>
        <v>0.43082778172402375</v>
      </c>
      <c r="H17" s="425">
        <f>C17/$B$16</f>
        <v>0.24448327982994289</v>
      </c>
      <c r="I17" s="425">
        <f>D17/$B$16</f>
        <v>0.18634450189408089</v>
      </c>
      <c r="J17" s="425">
        <f>E17/$B$16</f>
        <v>0</v>
      </c>
      <c r="K17" s="425">
        <f>F17/$B$16</f>
        <v>0</v>
      </c>
    </row>
    <row r="18" spans="1:11" s="446" customFormat="1" ht="12.75">
      <c r="A18" s="449" t="s">
        <v>239</v>
      </c>
      <c r="B18" s="420">
        <v>3056.19875</v>
      </c>
      <c r="C18" s="450">
        <v>2191.0163392857144</v>
      </c>
      <c r="D18" s="450">
        <v>865.18241071428577</v>
      </c>
      <c r="E18" s="450">
        <v>0</v>
      </c>
      <c r="F18" s="446">
        <v>0</v>
      </c>
      <c r="G18" s="451">
        <f t="shared" ref="G18:G23" si="1">B18/$B$16</f>
        <v>0.13082730167188705</v>
      </c>
      <c r="H18" s="425">
        <f t="shared" ref="H18:K23" si="2">C18/$B$16</f>
        <v>9.379126785774837E-2</v>
      </c>
      <c r="I18" s="425">
        <f t="shared" si="2"/>
        <v>3.7036033814138669E-2</v>
      </c>
      <c r="J18" s="425">
        <f t="shared" si="2"/>
        <v>0</v>
      </c>
      <c r="K18" s="425">
        <f t="shared" si="2"/>
        <v>0</v>
      </c>
    </row>
    <row r="19" spans="1:11" s="446" customFormat="1" ht="12.75">
      <c r="A19" s="452" t="s">
        <v>157</v>
      </c>
      <c r="B19" s="420">
        <v>2323.1636607142859</v>
      </c>
      <c r="C19" s="450">
        <v>1945.5159821428574</v>
      </c>
      <c r="D19" s="450">
        <v>377.64767857142857</v>
      </c>
      <c r="E19" s="450">
        <v>0</v>
      </c>
      <c r="F19" s="446">
        <v>0</v>
      </c>
      <c r="G19" s="451">
        <f t="shared" si="1"/>
        <v>9.9448124266601878E-2</v>
      </c>
      <c r="H19" s="425">
        <f t="shared" si="2"/>
        <v>8.3282085729300556E-2</v>
      </c>
      <c r="I19" s="425">
        <f t="shared" si="2"/>
        <v>1.6166038537301319E-2</v>
      </c>
      <c r="J19" s="425">
        <f t="shared" si="2"/>
        <v>0</v>
      </c>
      <c r="K19" s="425">
        <f t="shared" si="2"/>
        <v>0</v>
      </c>
    </row>
    <row r="20" spans="1:11" s="446" customFormat="1" ht="12.75">
      <c r="A20" s="449" t="s">
        <v>159</v>
      </c>
      <c r="B20" s="420">
        <v>1633.7121428571431</v>
      </c>
      <c r="C20" s="450">
        <v>470.85303571428574</v>
      </c>
      <c r="D20" s="450">
        <v>1162.8591071428573</v>
      </c>
      <c r="E20" s="450">
        <v>0</v>
      </c>
      <c r="F20" s="446">
        <v>0</v>
      </c>
      <c r="G20" s="451">
        <f t="shared" si="1"/>
        <v>6.9934637385280163E-2</v>
      </c>
      <c r="H20" s="425">
        <f t="shared" si="2"/>
        <v>2.0155898613111029E-2</v>
      </c>
      <c r="I20" s="425">
        <f t="shared" si="2"/>
        <v>4.9778738772169123E-2</v>
      </c>
      <c r="J20" s="425">
        <f t="shared" si="2"/>
        <v>0</v>
      </c>
      <c r="K20" s="425">
        <f t="shared" si="2"/>
        <v>0</v>
      </c>
    </row>
    <row r="21" spans="1:11" s="446" customFormat="1" ht="12.75">
      <c r="A21" s="452" t="s">
        <v>216</v>
      </c>
      <c r="B21" s="420">
        <v>1337.3043749999999</v>
      </c>
      <c r="C21" s="450">
        <v>1224.9786607142858</v>
      </c>
      <c r="D21" s="450">
        <v>0</v>
      </c>
      <c r="E21" s="450">
        <v>112.32571428571428</v>
      </c>
      <c r="F21" s="446">
        <v>0</v>
      </c>
      <c r="G21" s="451">
        <f t="shared" si="1"/>
        <v>5.7246251702465147E-2</v>
      </c>
      <c r="H21" s="425">
        <f t="shared" si="2"/>
        <v>5.2437902733548342E-2</v>
      </c>
      <c r="I21" s="425">
        <f t="shared" si="2"/>
        <v>0</v>
      </c>
      <c r="J21" s="425">
        <f t="shared" si="2"/>
        <v>4.8083489689168066E-3</v>
      </c>
      <c r="K21" s="425">
        <f t="shared" si="2"/>
        <v>0</v>
      </c>
    </row>
    <row r="22" spans="1:11" s="446" customFormat="1" ht="12.75">
      <c r="A22" s="449" t="s">
        <v>160</v>
      </c>
      <c r="B22" s="420">
        <v>1208.7075000000002</v>
      </c>
      <c r="C22" s="450">
        <v>920.0282142857144</v>
      </c>
      <c r="D22" s="450">
        <v>288.67928571428575</v>
      </c>
      <c r="E22" s="450">
        <v>0</v>
      </c>
      <c r="F22" s="446">
        <v>0</v>
      </c>
      <c r="G22" s="451">
        <f t="shared" si="1"/>
        <v>5.174137995297997E-2</v>
      </c>
      <c r="H22" s="425">
        <f t="shared" si="2"/>
        <v>3.938382892703058E-2</v>
      </c>
      <c r="I22" s="425">
        <f t="shared" si="2"/>
        <v>1.2357551025949386E-2</v>
      </c>
      <c r="J22" s="425">
        <f t="shared" si="2"/>
        <v>0</v>
      </c>
      <c r="K22" s="425">
        <f t="shared" si="2"/>
        <v>0</v>
      </c>
    </row>
    <row r="23" spans="1:11" s="444" customFormat="1" ht="12.75">
      <c r="A23" s="453" t="s">
        <v>32</v>
      </c>
      <c r="B23" s="92">
        <v>3737.0941071428579</v>
      </c>
      <c r="C23" s="92">
        <v>1920.2238392857143</v>
      </c>
      <c r="D23" s="92">
        <v>1269.3597321428576</v>
      </c>
      <c r="E23" s="92">
        <v>526.65053571428575</v>
      </c>
      <c r="F23" s="444">
        <v>20.86</v>
      </c>
      <c r="G23" s="451">
        <f t="shared" si="1"/>
        <v>0.15997452329676204</v>
      </c>
      <c r="H23" s="425">
        <f t="shared" si="2"/>
        <v>8.2199399989866917E-2</v>
      </c>
      <c r="I23" s="425">
        <f t="shared" si="2"/>
        <v>5.4337731997043504E-2</v>
      </c>
      <c r="J23" s="425">
        <f t="shared" si="2"/>
        <v>2.254443318241452E-2</v>
      </c>
      <c r="K23" s="425">
        <f t="shared" si="2"/>
        <v>8.9295812743708618E-4</v>
      </c>
    </row>
    <row r="24" spans="1:11" s="446" customFormat="1" ht="12.75">
      <c r="A24" s="452" t="s">
        <v>156</v>
      </c>
      <c r="B24" s="420">
        <v>1069.5575000000001</v>
      </c>
      <c r="C24" s="450">
        <v>386.78651785714288</v>
      </c>
      <c r="D24" s="450">
        <v>682.77098214285729</v>
      </c>
      <c r="E24" s="450">
        <v>0</v>
      </c>
      <c r="F24" s="420">
        <v>0</v>
      </c>
      <c r="G24" s="450"/>
      <c r="H24" s="454">
        <f>SUM(H17:H23)</f>
        <v>0.61573366368054872</v>
      </c>
      <c r="I24" s="454">
        <f t="shared" ref="I24:K24" si="3">SUM(I17:I23)</f>
        <v>0.35602059604068287</v>
      </c>
      <c r="J24" s="454">
        <f t="shared" si="3"/>
        <v>2.7352782151331329E-2</v>
      </c>
      <c r="K24" s="454">
        <f t="shared" si="3"/>
        <v>8.9295812743708618E-4</v>
      </c>
    </row>
    <row r="25" spans="1:11" s="446" customFormat="1">
      <c r="A25" s="449" t="s">
        <v>204</v>
      </c>
      <c r="B25" s="420">
        <v>720.64437500000008</v>
      </c>
      <c r="C25" s="450">
        <v>681.43919642857145</v>
      </c>
      <c r="D25" s="450">
        <v>39.205178571428576</v>
      </c>
      <c r="E25" s="450">
        <v>0</v>
      </c>
      <c r="F25" s="420">
        <v>0</v>
      </c>
      <c r="G25" s="450"/>
      <c r="H25" s="450"/>
      <c r="I25" s="450"/>
      <c r="J25" s="443"/>
      <c r="K25" s="443"/>
    </row>
    <row r="26" spans="1:11" s="446" customFormat="1">
      <c r="A26" s="452" t="s">
        <v>203</v>
      </c>
      <c r="B26" s="420">
        <v>635.06044642857148</v>
      </c>
      <c r="C26" s="450">
        <v>635.06044642857148</v>
      </c>
      <c r="D26" s="450">
        <v>0</v>
      </c>
      <c r="E26" s="450">
        <v>0</v>
      </c>
      <c r="F26" s="420">
        <v>0</v>
      </c>
      <c r="G26" s="450"/>
      <c r="H26" s="450"/>
      <c r="I26" s="450"/>
      <c r="J26" s="443"/>
      <c r="K26" s="443"/>
    </row>
    <row r="27" spans="1:11" s="446" customFormat="1">
      <c r="A27" s="449" t="s">
        <v>198</v>
      </c>
      <c r="B27" s="420">
        <v>487.9992857142858</v>
      </c>
      <c r="C27" s="450">
        <v>0</v>
      </c>
      <c r="D27" s="450">
        <v>487.9992857142858</v>
      </c>
      <c r="E27" s="450">
        <v>0</v>
      </c>
      <c r="F27" s="420">
        <v>0</v>
      </c>
      <c r="G27" s="450"/>
      <c r="H27" s="450"/>
      <c r="I27" s="450"/>
      <c r="J27" s="443"/>
      <c r="K27" s="443"/>
    </row>
    <row r="28" spans="1:11" s="446" customFormat="1">
      <c r="A28" s="449" t="s">
        <v>213</v>
      </c>
      <c r="B28" s="420">
        <v>304.41125</v>
      </c>
      <c r="C28" s="450">
        <v>1.9367857142857146</v>
      </c>
      <c r="D28" s="450">
        <v>0</v>
      </c>
      <c r="E28" s="450">
        <v>302.4744642857143</v>
      </c>
      <c r="F28" s="420">
        <v>0</v>
      </c>
      <c r="G28" s="450"/>
      <c r="H28" s="450"/>
      <c r="I28" s="450"/>
      <c r="J28" s="443"/>
      <c r="K28" s="443"/>
    </row>
    <row r="29" spans="1:11" s="446" customFormat="1">
      <c r="A29" s="452" t="s">
        <v>215</v>
      </c>
      <c r="B29" s="420">
        <v>224.17607142857145</v>
      </c>
      <c r="C29" s="450">
        <v>0</v>
      </c>
      <c r="D29" s="450">
        <v>0</v>
      </c>
      <c r="E29" s="450">
        <v>224.17607142857145</v>
      </c>
      <c r="F29" s="420">
        <v>0</v>
      </c>
      <c r="G29" s="450"/>
      <c r="H29" s="450"/>
      <c r="I29" s="450"/>
      <c r="J29" s="443"/>
      <c r="K29" s="443"/>
    </row>
    <row r="30" spans="1:11" s="446" customFormat="1">
      <c r="A30" s="449" t="s">
        <v>295</v>
      </c>
      <c r="B30" s="420">
        <v>54.871339285714285</v>
      </c>
      <c r="C30" s="450">
        <v>54.871339285714285</v>
      </c>
      <c r="D30" s="450">
        <v>0</v>
      </c>
      <c r="E30" s="450">
        <v>0</v>
      </c>
      <c r="F30" s="420">
        <v>0</v>
      </c>
      <c r="G30" s="450"/>
      <c r="H30" s="450"/>
      <c r="I30" s="450"/>
      <c r="J30" s="443"/>
      <c r="K30" s="443"/>
    </row>
    <row r="31" spans="1:11" s="446" customFormat="1">
      <c r="A31" s="452" t="s">
        <v>201</v>
      </c>
      <c r="B31" s="420">
        <v>53.963839285714293</v>
      </c>
      <c r="C31" s="450">
        <v>53.963839285714293</v>
      </c>
      <c r="D31" s="450">
        <v>0</v>
      </c>
      <c r="E31" s="450">
        <v>0</v>
      </c>
      <c r="F31" s="420">
        <v>0</v>
      </c>
      <c r="G31" s="450"/>
      <c r="H31" s="450"/>
      <c r="I31" s="450"/>
      <c r="J31" s="443"/>
      <c r="K31" s="443"/>
    </row>
    <row r="32" spans="1:11" s="446" customFormat="1">
      <c r="A32" s="449" t="s">
        <v>205</v>
      </c>
      <c r="B32" s="420">
        <v>41.542946428571426</v>
      </c>
      <c r="C32" s="450">
        <v>0</v>
      </c>
      <c r="D32" s="450">
        <v>20.68294642857143</v>
      </c>
      <c r="E32" s="450">
        <v>0</v>
      </c>
      <c r="F32" s="420">
        <v>20.86</v>
      </c>
      <c r="G32" s="450"/>
      <c r="H32" s="450"/>
      <c r="I32" s="450"/>
      <c r="J32" s="443"/>
      <c r="K32" s="443"/>
    </row>
    <row r="33" spans="1:11" s="446" customFormat="1">
      <c r="A33" s="452" t="s">
        <v>199</v>
      </c>
      <c r="B33" s="420">
        <v>39.465446428571433</v>
      </c>
      <c r="C33" s="450">
        <v>35.478928571428575</v>
      </c>
      <c r="D33" s="450">
        <v>3.9865178571428577</v>
      </c>
      <c r="E33" s="450">
        <v>0</v>
      </c>
      <c r="F33" s="420">
        <v>0</v>
      </c>
      <c r="G33" s="450"/>
      <c r="H33" s="450"/>
      <c r="I33" s="450"/>
      <c r="J33" s="443"/>
      <c r="K33" s="443"/>
    </row>
    <row r="34" spans="1:11" s="446" customFormat="1">
      <c r="A34" s="452" t="s">
        <v>200</v>
      </c>
      <c r="B34" s="420">
        <v>34.17071428571429</v>
      </c>
      <c r="C34" s="450">
        <v>34.17071428571429</v>
      </c>
      <c r="D34" s="450">
        <v>0</v>
      </c>
      <c r="E34" s="450">
        <v>0</v>
      </c>
      <c r="F34" s="420">
        <v>0</v>
      </c>
      <c r="G34" s="450"/>
      <c r="H34" s="450"/>
      <c r="I34" s="450"/>
      <c r="J34" s="443"/>
      <c r="K34" s="443"/>
    </row>
    <row r="35" spans="1:11" s="446" customFormat="1">
      <c r="A35" s="452" t="s">
        <v>210</v>
      </c>
      <c r="B35" s="420">
        <v>29.679375</v>
      </c>
      <c r="C35" s="450">
        <v>29.679375</v>
      </c>
      <c r="D35" s="450">
        <v>0</v>
      </c>
      <c r="E35" s="450">
        <v>0</v>
      </c>
      <c r="F35" s="420">
        <v>0</v>
      </c>
      <c r="G35" s="450"/>
      <c r="H35" s="450"/>
      <c r="I35" s="450"/>
      <c r="J35" s="443"/>
      <c r="K35" s="443"/>
    </row>
    <row r="36" spans="1:11" s="446" customFormat="1">
      <c r="A36" s="449" t="s">
        <v>202</v>
      </c>
      <c r="B36" s="420">
        <v>23.845446428571432</v>
      </c>
      <c r="C36" s="450">
        <v>0</v>
      </c>
      <c r="D36" s="450">
        <v>23.845446428571432</v>
      </c>
      <c r="E36" s="450">
        <v>0</v>
      </c>
      <c r="F36" s="420">
        <v>0</v>
      </c>
      <c r="G36" s="450"/>
      <c r="H36" s="450"/>
      <c r="I36" s="450"/>
      <c r="J36" s="443"/>
      <c r="K36" s="443"/>
    </row>
    <row r="37" spans="1:11" s="446" customFormat="1">
      <c r="A37" s="452" t="s">
        <v>297</v>
      </c>
      <c r="B37" s="420">
        <v>10.869375</v>
      </c>
      <c r="C37" s="450">
        <v>0</v>
      </c>
      <c r="D37" s="450">
        <v>10.869375</v>
      </c>
      <c r="E37" s="450">
        <v>0</v>
      </c>
      <c r="F37" s="420">
        <v>0</v>
      </c>
      <c r="G37" s="450"/>
      <c r="H37" s="450"/>
      <c r="I37" s="450"/>
      <c r="J37" s="443"/>
      <c r="K37" s="443"/>
    </row>
    <row r="38" spans="1:11" s="446" customFormat="1">
      <c r="A38" s="449" t="s">
        <v>298</v>
      </c>
      <c r="B38" s="420">
        <v>6.1649107142857149</v>
      </c>
      <c r="C38" s="450">
        <v>6.1649107142857149</v>
      </c>
      <c r="D38" s="450">
        <v>0</v>
      </c>
      <c r="E38" s="450">
        <v>0</v>
      </c>
      <c r="F38" s="420">
        <v>0</v>
      </c>
      <c r="G38" s="450"/>
      <c r="H38" s="450"/>
      <c r="I38" s="450"/>
      <c r="J38" s="443"/>
      <c r="K38" s="443"/>
    </row>
    <row r="39" spans="1:11" s="446" customFormat="1">
      <c r="A39" s="452" t="s">
        <v>208</v>
      </c>
      <c r="B39" s="420">
        <v>0.67178571428571432</v>
      </c>
      <c r="C39" s="450">
        <v>0.67178571428571432</v>
      </c>
      <c r="D39" s="450">
        <v>0</v>
      </c>
      <c r="E39" s="450">
        <v>0</v>
      </c>
      <c r="F39" s="420">
        <v>0</v>
      </c>
      <c r="G39" s="450"/>
      <c r="H39" s="450"/>
      <c r="I39" s="450"/>
      <c r="J39" s="443"/>
      <c r="K39" s="443"/>
    </row>
    <row r="40" spans="1:11" s="446" customFormat="1">
      <c r="A40" s="449" t="s">
        <v>219</v>
      </c>
      <c r="B40" s="420">
        <v>0</v>
      </c>
      <c r="C40" s="450">
        <v>0</v>
      </c>
      <c r="D40" s="450">
        <v>0</v>
      </c>
      <c r="E40" s="450">
        <v>0</v>
      </c>
      <c r="F40" s="420">
        <v>0</v>
      </c>
      <c r="G40" s="450"/>
      <c r="H40" s="450"/>
      <c r="I40" s="450"/>
      <c r="J40" s="443"/>
      <c r="K40" s="443"/>
    </row>
    <row r="41" spans="1:11" s="446" customFormat="1">
      <c r="A41" s="452" t="s">
        <v>218</v>
      </c>
      <c r="B41" s="420">
        <v>0</v>
      </c>
      <c r="C41" s="450">
        <v>0</v>
      </c>
      <c r="D41" s="450">
        <v>0</v>
      </c>
      <c r="E41" s="450">
        <v>0</v>
      </c>
      <c r="F41" s="420">
        <v>0</v>
      </c>
      <c r="G41" s="450"/>
      <c r="H41" s="450"/>
      <c r="I41" s="450"/>
      <c r="J41" s="443"/>
      <c r="K41" s="443"/>
    </row>
    <row r="42" spans="1:11" s="446" customFormat="1">
      <c r="A42" s="452" t="s">
        <v>214</v>
      </c>
      <c r="B42" s="420">
        <v>0</v>
      </c>
      <c r="C42" s="450">
        <v>0</v>
      </c>
      <c r="D42" s="450">
        <v>0</v>
      </c>
      <c r="E42" s="450">
        <v>0</v>
      </c>
      <c r="F42" s="420">
        <v>0</v>
      </c>
      <c r="G42" s="450"/>
      <c r="H42" s="450"/>
      <c r="I42" s="450"/>
      <c r="J42" s="443"/>
      <c r="K42" s="443"/>
    </row>
    <row r="43" spans="1:11" s="446" customFormat="1">
      <c r="A43" s="449" t="s">
        <v>207</v>
      </c>
      <c r="B43" s="420">
        <v>0</v>
      </c>
      <c r="C43" s="450">
        <v>0</v>
      </c>
      <c r="D43" s="450">
        <v>0</v>
      </c>
      <c r="E43" s="450">
        <v>0</v>
      </c>
      <c r="F43" s="420">
        <v>0</v>
      </c>
      <c r="G43" s="450"/>
      <c r="H43" s="450"/>
      <c r="I43" s="450"/>
      <c r="J43" s="443"/>
      <c r="K43" s="443"/>
    </row>
    <row r="44" spans="1:11" s="446" customFormat="1">
      <c r="A44" s="452" t="s">
        <v>217</v>
      </c>
      <c r="B44" s="420">
        <v>0</v>
      </c>
      <c r="C44" s="450">
        <v>0</v>
      </c>
      <c r="D44" s="450">
        <v>0</v>
      </c>
      <c r="E44" s="450">
        <v>0</v>
      </c>
      <c r="F44" s="420">
        <v>0</v>
      </c>
      <c r="G44" s="450"/>
      <c r="H44" s="450"/>
      <c r="I44" s="450"/>
      <c r="J44" s="443"/>
      <c r="K44" s="443"/>
    </row>
    <row r="45" spans="1:11" s="446" customFormat="1">
      <c r="A45" s="452" t="s">
        <v>296</v>
      </c>
      <c r="B45" s="420">
        <v>0</v>
      </c>
      <c r="C45" s="450">
        <v>0</v>
      </c>
      <c r="D45" s="450">
        <v>0</v>
      </c>
      <c r="E45" s="450">
        <v>0</v>
      </c>
      <c r="F45" s="420">
        <v>0</v>
      </c>
      <c r="G45" s="450"/>
      <c r="H45" s="450"/>
      <c r="I45" s="450"/>
      <c r="J45" s="443"/>
      <c r="K45" s="443"/>
    </row>
    <row r="46" spans="1:11" s="456" customFormat="1">
      <c r="A46" s="455" t="s">
        <v>206</v>
      </c>
      <c r="B46" s="455">
        <v>0</v>
      </c>
      <c r="C46" s="455">
        <v>0</v>
      </c>
      <c r="D46" s="455">
        <v>0</v>
      </c>
      <c r="E46" s="455">
        <v>0</v>
      </c>
      <c r="F46" s="455">
        <v>0</v>
      </c>
      <c r="G46" s="455"/>
      <c r="H46" s="455"/>
      <c r="I46" s="455"/>
      <c r="J46" s="455"/>
      <c r="K46" s="455"/>
    </row>
    <row r="47" spans="1:11" s="456" customFormat="1">
      <c r="A47" s="455"/>
      <c r="B47" s="455"/>
      <c r="C47" s="455"/>
      <c r="D47" s="455"/>
      <c r="E47" s="455"/>
      <c r="F47" s="455"/>
      <c r="G47" s="455"/>
      <c r="H47" s="455"/>
      <c r="I47" s="455"/>
      <c r="J47" s="455"/>
      <c r="K47" s="455"/>
    </row>
    <row r="48" spans="1:11" s="456" customFormat="1">
      <c r="A48" s="455"/>
      <c r="B48" s="455"/>
      <c r="C48" s="455"/>
      <c r="D48" s="455"/>
      <c r="E48" s="455"/>
      <c r="F48" s="455"/>
      <c r="G48" s="455"/>
      <c r="H48" s="455"/>
      <c r="I48" s="455"/>
      <c r="J48" s="455"/>
      <c r="K48" s="455"/>
    </row>
    <row r="49" spans="1:11" s="456" customFormat="1">
      <c r="A49" s="455"/>
      <c r="B49" s="455"/>
      <c r="C49" s="455"/>
      <c r="D49" s="455"/>
      <c r="E49" s="455"/>
      <c r="F49" s="455"/>
      <c r="G49" s="455"/>
      <c r="H49" s="455"/>
      <c r="I49" s="455"/>
      <c r="J49" s="455"/>
      <c r="K49" s="455"/>
    </row>
    <row r="50" spans="1:11" s="456" customFormat="1">
      <c r="A50" s="455"/>
      <c r="B50" s="455"/>
      <c r="C50" s="455"/>
      <c r="D50" s="455"/>
      <c r="E50" s="455"/>
      <c r="F50" s="455"/>
      <c r="G50" s="455"/>
      <c r="H50" s="455"/>
      <c r="I50" s="455"/>
      <c r="J50" s="455"/>
      <c r="K50" s="455"/>
    </row>
    <row r="51" spans="1:11" s="456" customFormat="1">
      <c r="A51" s="455"/>
      <c r="B51" s="455"/>
      <c r="C51" s="455"/>
      <c r="D51" s="455"/>
      <c r="E51" s="455"/>
      <c r="F51" s="455"/>
      <c r="G51" s="455"/>
      <c r="H51" s="455"/>
      <c r="I51" s="455"/>
      <c r="J51" s="455"/>
      <c r="K51" s="455"/>
    </row>
    <row r="52" spans="1:11" s="456" customFormat="1">
      <c r="A52" s="455"/>
      <c r="B52" s="455"/>
      <c r="C52" s="455"/>
      <c r="D52" s="455"/>
      <c r="E52" s="455"/>
      <c r="F52" s="455"/>
      <c r="G52" s="455"/>
      <c r="H52" s="455"/>
      <c r="I52" s="455"/>
      <c r="J52" s="455"/>
      <c r="K52" s="455"/>
    </row>
    <row r="53" spans="1:11" s="456" customFormat="1">
      <c r="A53" s="455"/>
      <c r="B53" s="455"/>
      <c r="C53" s="455"/>
      <c r="D53" s="455"/>
      <c r="E53" s="455"/>
      <c r="F53" s="455"/>
      <c r="G53" s="455"/>
      <c r="H53" s="455"/>
      <c r="I53" s="455"/>
      <c r="J53" s="455"/>
      <c r="K53" s="455"/>
    </row>
    <row r="54" spans="1:11" s="456" customFormat="1">
      <c r="A54" s="455"/>
      <c r="B54" s="455"/>
      <c r="C54" s="455"/>
      <c r="D54" s="455"/>
      <c r="E54" s="455"/>
      <c r="F54" s="455"/>
      <c r="G54" s="455"/>
      <c r="H54" s="455"/>
      <c r="I54" s="455"/>
      <c r="J54" s="455"/>
      <c r="K54" s="455"/>
    </row>
    <row r="55" spans="1:11" s="456" customFormat="1">
      <c r="A55" s="455"/>
      <c r="B55" s="455"/>
      <c r="C55" s="455"/>
      <c r="D55" s="455"/>
      <c r="E55" s="455"/>
      <c r="F55" s="455"/>
      <c r="G55" s="455"/>
      <c r="H55" s="455"/>
      <c r="I55" s="455"/>
      <c r="J55" s="455"/>
      <c r="K55" s="455"/>
    </row>
    <row r="56" spans="1:11" s="456" customFormat="1">
      <c r="A56" s="455"/>
      <c r="B56" s="455"/>
      <c r="C56" s="455"/>
      <c r="D56" s="455"/>
      <c r="E56" s="455"/>
      <c r="F56" s="455"/>
      <c r="G56" s="455"/>
      <c r="H56" s="455"/>
      <c r="I56" s="455"/>
      <c r="J56" s="455"/>
      <c r="K56" s="455"/>
    </row>
    <row r="57" spans="1:11" s="456" customFormat="1">
      <c r="A57" s="455"/>
      <c r="B57" s="455"/>
      <c r="C57" s="455"/>
      <c r="D57" s="455"/>
      <c r="E57" s="455"/>
      <c r="F57" s="455"/>
      <c r="G57" s="455"/>
      <c r="H57" s="455"/>
      <c r="I57" s="455"/>
      <c r="J57" s="455"/>
      <c r="K57" s="455"/>
    </row>
    <row r="58" spans="1:11" s="456" customFormat="1">
      <c r="A58" s="455"/>
      <c r="B58" s="455"/>
      <c r="C58" s="455"/>
      <c r="D58" s="455"/>
      <c r="E58" s="455"/>
      <c r="F58" s="455"/>
      <c r="G58" s="455"/>
      <c r="H58" s="455"/>
      <c r="I58" s="455"/>
      <c r="J58" s="455"/>
      <c r="K58" s="455"/>
    </row>
    <row r="59" spans="1:11" s="456" customFormat="1">
      <c r="A59" s="455"/>
      <c r="B59" s="455"/>
      <c r="C59" s="455"/>
      <c r="D59" s="455"/>
      <c r="E59" s="455"/>
      <c r="F59" s="455"/>
      <c r="G59" s="455"/>
      <c r="H59" s="455"/>
      <c r="I59" s="455"/>
      <c r="J59" s="455"/>
      <c r="K59" s="455"/>
    </row>
    <row r="60" spans="1:11" s="456" customFormat="1">
      <c r="A60" s="455"/>
      <c r="B60" s="455"/>
      <c r="C60" s="455"/>
      <c r="D60" s="455"/>
      <c r="E60" s="455"/>
      <c r="F60" s="455"/>
      <c r="G60" s="455"/>
      <c r="H60" s="455"/>
      <c r="I60" s="455"/>
      <c r="J60" s="455"/>
      <c r="K60" s="455"/>
    </row>
    <row r="61" spans="1:11" s="456" customFormat="1">
      <c r="A61" s="455"/>
      <c r="B61" s="455"/>
      <c r="C61" s="455"/>
      <c r="D61" s="455"/>
      <c r="E61" s="455"/>
      <c r="F61" s="455"/>
      <c r="G61" s="455"/>
      <c r="H61" s="455"/>
      <c r="I61" s="455"/>
      <c r="J61" s="455"/>
      <c r="K61" s="455"/>
    </row>
    <row r="62" spans="1:11" s="456" customFormat="1">
      <c r="A62" s="455"/>
      <c r="B62" s="455"/>
      <c r="C62" s="455"/>
      <c r="D62" s="455"/>
      <c r="E62" s="455"/>
      <c r="F62" s="455"/>
      <c r="G62" s="455"/>
      <c r="H62" s="455"/>
      <c r="I62" s="455"/>
      <c r="J62" s="455"/>
      <c r="K62" s="455"/>
    </row>
    <row r="63" spans="1:11" s="82" customForma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</row>
    <row r="64" spans="1:11" s="82" customForma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</row>
    <row r="65" spans="1:11" s="82" customForma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</row>
    <row r="66" spans="1:11" s="82" customForma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</row>
    <row r="67" spans="1:11" s="82" customForma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s="82" customForma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</row>
    <row r="69" spans="1:11" s="82" customForma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</row>
    <row r="70" spans="1:11" s="82" customForma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</row>
    <row r="71" spans="1:11" s="82" customForma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</row>
    <row r="72" spans="1:11" s="82" customForma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</row>
    <row r="73" spans="1:11" s="82" customForma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1" s="82" customForma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</row>
    <row r="75" spans="1:11" s="82" customForma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</row>
    <row r="76" spans="1:11" s="82" customForma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</row>
    <row r="77" spans="1:11" s="82" customForma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78" spans="1:11" s="82" customForma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</row>
    <row r="79" spans="1:11" s="82" customForma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</row>
    <row r="80" spans="1:11" s="82" customForma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s="82" customForma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</row>
    <row r="82" spans="1:11" s="82" customForma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</row>
    <row r="83" spans="1:11" s="82" customForma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</row>
    <row r="84" spans="1:11" s="82" customForma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</row>
    <row r="85" spans="1:11" s="82" customForma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</row>
    <row r="86" spans="1:11" s="82" customForma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</row>
    <row r="87" spans="1:11" s="82" customForma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</row>
    <row r="88" spans="1:11" s="82" customForma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</row>
    <row r="89" spans="1:11" s="82" customForma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</row>
    <row r="90" spans="1:11" s="82" customForma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</row>
    <row r="91" spans="1:11" s="82" customForma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</row>
    <row r="92" spans="1:11" s="82" customForma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</row>
    <row r="93" spans="1:11" s="82" customForma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</row>
    <row r="94" spans="1:11" s="82" customForma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</row>
    <row r="95" spans="1:11" s="82" customForma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</row>
    <row r="96" spans="1:11" s="82" customForma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</row>
    <row r="97" spans="1:11" s="82" customForma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</row>
    <row r="98" spans="1:11" s="82" customForma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</row>
    <row r="99" spans="1:11" s="82" customForma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</row>
    <row r="100" spans="1:11" s="82" customForma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</row>
    <row r="101" spans="1:11" s="82" customForma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</row>
    <row r="102" spans="1:11" s="82" customForma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</row>
    <row r="103" spans="1:11" s="82" customForma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</row>
    <row r="104" spans="1:11" s="82" customForma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1" s="82" customForma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</row>
    <row r="106" spans="1:11" s="82" customForma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</row>
    <row r="107" spans="1:11" s="82" customForma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</row>
    <row r="108" spans="1:11" s="82" customForma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</row>
    <row r="109" spans="1:11" s="82" customForma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</row>
    <row r="110" spans="1:11" s="82" customForma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</row>
    <row r="111" spans="1:11" s="82" customForma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</row>
    <row r="112" spans="1:11" s="82" customForma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</row>
    <row r="113" spans="1:11" s="82" customForma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</row>
    <row r="114" spans="1:11" s="82" customForma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</row>
    <row r="115" spans="1:11" s="82" customForma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</row>
    <row r="116" spans="1:11" s="82" customForma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</row>
    <row r="117" spans="1:11" s="82" customForma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</row>
    <row r="118" spans="1:11" s="82" customForma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</row>
    <row r="119" spans="1:11" s="82" customForma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</row>
    <row r="120" spans="1:11" s="82" customForma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</row>
    <row r="121" spans="1:11" s="82" customForma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</row>
    <row r="122" spans="1:11" s="82" customForma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</row>
    <row r="123" spans="1:11" s="82" customForma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</row>
    <row r="124" spans="1:11" s="82" customForma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</row>
    <row r="125" spans="1:11" s="82" customForma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</row>
    <row r="126" spans="1:11" s="82" customForma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s="82" customForma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</row>
    <row r="128" spans="1:11" s="82" customForma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</row>
    <row r="129" spans="1:11" s="82" customForma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</row>
    <row r="130" spans="1:11" s="82" customForma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</row>
    <row r="131" spans="1:11" s="82" customForma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</row>
    <row r="132" spans="1:11" s="82" customForma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</row>
    <row r="133" spans="1:11" s="82" customForma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</row>
    <row r="134" spans="1:11" s="82" customForma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</row>
    <row r="135" spans="1:11" s="82" customForma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</row>
    <row r="136" spans="1:11" s="82" customForma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</row>
    <row r="137" spans="1:11" s="82" customForma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</row>
    <row r="138" spans="1:11" s="82" customForma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</row>
    <row r="139" spans="1:11" s="82" customForma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</row>
    <row r="140" spans="1:11" s="82" customForma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</row>
    <row r="141" spans="1:11" s="82" customForma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</row>
    <row r="142" spans="1:11" s="82" customForma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</row>
    <row r="143" spans="1:11" s="82" customForma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</row>
    <row r="144" spans="1:11" s="82" customForma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</row>
    <row r="145" spans="1:11" s="82" customForma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</row>
    <row r="146" spans="1:11" s="82" customForma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</row>
    <row r="147" spans="1:11" s="82" customForma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</row>
    <row r="148" spans="1:11" s="82" customForma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</row>
    <row r="149" spans="1:11" s="82" customForma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</row>
    <row r="150" spans="1:11" s="82" customForma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</row>
    <row r="151" spans="1:11" s="82" customForma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</row>
    <row r="152" spans="1:11" s="82" customForma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</row>
    <row r="153" spans="1:11" s="82" customForma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</row>
    <row r="154" spans="1:11" s="82" customForma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</row>
    <row r="155" spans="1:11" s="82" customForma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</row>
    <row r="156" spans="1:11" s="82" customForma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</row>
    <row r="157" spans="1:11" s="82" customForma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</row>
    <row r="158" spans="1:11" s="82" customForma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</row>
    <row r="159" spans="1:11" s="82" customForma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</row>
    <row r="160" spans="1:11" s="82" customForma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</row>
    <row r="161" spans="1:11" s="82" customForma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</row>
    <row r="162" spans="1:11" s="82" customForma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</row>
    <row r="163" spans="1:11" s="82" customForma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</row>
    <row r="164" spans="1:11" s="82" customForma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</row>
  </sheetData>
  <hyperlinks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ignoredErrors>
    <ignoredError sqref="B16:F16" formulaRange="1"/>
  </ignoredError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zoomScale="80" zoomScaleNormal="80" zoomScaleSheetLayoutView="80" workbookViewId="0">
      <selection activeCell="H1" sqref="H1"/>
    </sheetView>
  </sheetViews>
  <sheetFormatPr baseColWidth="10" defaultColWidth="18.28515625" defaultRowHeight="13.5"/>
  <cols>
    <col min="1" max="1" width="32.5703125" style="58" customWidth="1"/>
    <col min="2" max="2" width="16.28515625" style="58" customWidth="1"/>
    <col min="3" max="4" width="17.7109375" style="58" customWidth="1"/>
    <col min="5" max="5" width="16.5703125" style="58" customWidth="1"/>
    <col min="6" max="6" width="16" style="58" customWidth="1"/>
    <col min="7" max="7" width="9.85546875" style="58" customWidth="1"/>
    <col min="8" max="8" width="17.7109375" style="58" customWidth="1"/>
    <col min="9" max="11" width="13" style="58" customWidth="1"/>
    <col min="12" max="12" width="13" style="57" customWidth="1"/>
    <col min="13" max="16384" width="18.28515625" style="57"/>
  </cols>
  <sheetData>
    <row r="1" spans="1:12" ht="77.25" customHeight="1">
      <c r="A1" s="57"/>
      <c r="G1" s="57"/>
      <c r="H1" s="24" t="s">
        <v>172</v>
      </c>
      <c r="I1" s="57"/>
      <c r="J1" s="57"/>
      <c r="K1" s="57"/>
    </row>
    <row r="2" spans="1:12" ht="77.25" customHeight="1">
      <c r="A2" s="57"/>
      <c r="G2" s="57"/>
      <c r="H2" s="57"/>
      <c r="I2" s="57"/>
      <c r="J2" s="57"/>
      <c r="K2" s="57"/>
    </row>
    <row r="3" spans="1:12" ht="77.25" customHeight="1">
      <c r="A3" s="57"/>
      <c r="G3" s="57"/>
      <c r="H3" s="57"/>
      <c r="I3" s="57"/>
      <c r="J3" s="57"/>
      <c r="K3" s="57"/>
    </row>
    <row r="4" spans="1:12" ht="77.25" customHeight="1">
      <c r="A4" s="57"/>
      <c r="G4" s="57"/>
      <c r="H4" s="57"/>
      <c r="I4" s="57"/>
      <c r="J4" s="57"/>
      <c r="K4" s="57"/>
    </row>
    <row r="5" spans="1:12" ht="77.25" customHeight="1">
      <c r="A5" s="57"/>
      <c r="G5" s="57"/>
      <c r="H5" s="57"/>
      <c r="I5" s="57"/>
      <c r="J5" s="57"/>
      <c r="K5" s="57"/>
    </row>
    <row r="6" spans="1:12" ht="77.25" customHeight="1">
      <c r="A6" s="57"/>
      <c r="G6" s="57"/>
      <c r="H6" s="57"/>
      <c r="I6" s="57"/>
      <c r="J6" s="57"/>
      <c r="K6" s="57"/>
    </row>
    <row r="7" spans="1:12" s="82" customFormat="1" ht="11.45" customHeight="1">
      <c r="B7" s="83"/>
      <c r="C7" s="83"/>
      <c r="D7" s="83"/>
      <c r="E7" s="83"/>
      <c r="F7" s="83"/>
    </row>
    <row r="8" spans="1:12" s="148" customFormat="1" ht="11.45" customHeight="1">
      <c r="B8" s="145"/>
      <c r="C8" s="145"/>
      <c r="D8" s="145"/>
      <c r="E8" s="145"/>
      <c r="F8" s="145"/>
    </row>
    <row r="9" spans="1:12" s="143" customFormat="1" ht="3.6" customHeight="1">
      <c r="B9" s="144"/>
      <c r="C9" s="144"/>
      <c r="D9" s="144"/>
      <c r="E9" s="144"/>
      <c r="F9" s="144"/>
    </row>
    <row r="10" spans="1:12" s="143" customFormat="1" ht="16.149999999999999" customHeight="1">
      <c r="A10" s="146"/>
      <c r="B10" s="146"/>
      <c r="C10" s="150"/>
      <c r="D10" s="150"/>
      <c r="E10" s="150"/>
      <c r="F10" s="150"/>
      <c r="G10" s="146"/>
      <c r="H10" s="146"/>
      <c r="I10" s="146"/>
      <c r="J10" s="146"/>
      <c r="K10" s="140"/>
      <c r="L10" s="147"/>
    </row>
    <row r="11" spans="1:12" s="446" customFormat="1" ht="15">
      <c r="A11" s="443"/>
      <c r="B11" s="118" t="s">
        <v>122</v>
      </c>
      <c r="C11" s="118" t="s">
        <v>118</v>
      </c>
      <c r="D11" s="118" t="s">
        <v>119</v>
      </c>
      <c r="E11" s="118" t="s">
        <v>120</v>
      </c>
      <c r="F11" s="118" t="s">
        <v>12</v>
      </c>
      <c r="G11" s="444" t="s">
        <v>1</v>
      </c>
      <c r="H11" s="118" t="s">
        <v>118</v>
      </c>
      <c r="I11" s="118" t="s">
        <v>119</v>
      </c>
      <c r="J11" s="118" t="s">
        <v>120</v>
      </c>
      <c r="K11" s="118" t="s">
        <v>12</v>
      </c>
    </row>
    <row r="12" spans="1:12" s="446" customFormat="1">
      <c r="A12" s="447" t="s">
        <v>1</v>
      </c>
      <c r="B12" s="457">
        <f>SUM(B13:B20)</f>
        <v>68567.551964285725</v>
      </c>
      <c r="C12" s="92">
        <f t="shared" ref="C12:F12" si="0">SUM(C13:C20)</f>
        <v>45526.796071428573</v>
      </c>
      <c r="D12" s="92">
        <f t="shared" si="0"/>
        <v>14761.709285714285</v>
      </c>
      <c r="E12" s="92">
        <f t="shared" si="0"/>
        <v>8276.9166071428572</v>
      </c>
      <c r="F12" s="92">
        <f t="shared" si="0"/>
        <v>2.13</v>
      </c>
      <c r="H12" s="92"/>
      <c r="I12" s="92"/>
      <c r="J12" s="92"/>
      <c r="K12" s="443"/>
    </row>
    <row r="13" spans="1:12" s="446" customFormat="1" ht="12.75">
      <c r="A13" s="449" t="s">
        <v>239</v>
      </c>
      <c r="B13" s="420">
        <v>23431.013571428572</v>
      </c>
      <c r="C13" s="450">
        <v>18083.805535714288</v>
      </c>
      <c r="D13" s="450">
        <v>1053.4572321428573</v>
      </c>
      <c r="E13" s="450">
        <v>4293.7508035714291</v>
      </c>
      <c r="F13" s="420">
        <v>0</v>
      </c>
      <c r="G13" s="458">
        <f>SUM(H13:K13)</f>
        <v>0.34172160008910502</v>
      </c>
      <c r="H13" s="425">
        <f>C13/$B$12</f>
        <v>0.26373707413578751</v>
      </c>
      <c r="I13" s="425">
        <f>D13/$B$12</f>
        <v>1.5363786542817859E-2</v>
      </c>
      <c r="J13" s="425">
        <f>E13/$B$12</f>
        <v>6.2620739410499643E-2</v>
      </c>
      <c r="K13" s="459">
        <f>F13/$B$12</f>
        <v>0</v>
      </c>
    </row>
    <row r="14" spans="1:12" s="446" customFormat="1" ht="12.75">
      <c r="A14" s="449" t="s">
        <v>158</v>
      </c>
      <c r="B14" s="420">
        <v>20975.063214285718</v>
      </c>
      <c r="C14" s="450">
        <v>17700.020446428574</v>
      </c>
      <c r="D14" s="450">
        <v>3275.0427678571432</v>
      </c>
      <c r="E14" s="450">
        <v>0</v>
      </c>
      <c r="F14" s="420">
        <v>0</v>
      </c>
      <c r="G14" s="458">
        <f t="shared" ref="G14:G20" si="1">SUM(H14:K14)</f>
        <v>0.30590363245301277</v>
      </c>
      <c r="H14" s="425">
        <f t="shared" ref="H14:H20" si="2">C14/$B$12</f>
        <v>0.25813989182008207</v>
      </c>
      <c r="I14" s="425">
        <f t="shared" ref="I14:I20" si="3">D14/$B$12</f>
        <v>4.7763740632930728E-2</v>
      </c>
      <c r="J14" s="425">
        <f t="shared" ref="J14:J20" si="4">E14/$B$12</f>
        <v>0</v>
      </c>
      <c r="K14" s="459">
        <f t="shared" ref="K14:K20" si="5">F14/$B$12</f>
        <v>0</v>
      </c>
    </row>
    <row r="15" spans="1:12" s="446" customFormat="1" ht="12.75">
      <c r="A15" s="452" t="s">
        <v>198</v>
      </c>
      <c r="B15" s="420">
        <v>4708.3958035714295</v>
      </c>
      <c r="C15" s="450">
        <v>246.66517857142858</v>
      </c>
      <c r="D15" s="450">
        <v>4461.7306250000011</v>
      </c>
      <c r="E15" s="450">
        <v>0</v>
      </c>
      <c r="F15" s="420">
        <v>0</v>
      </c>
      <c r="G15" s="458">
        <f t="shared" si="1"/>
        <v>6.8667987534743222E-2</v>
      </c>
      <c r="H15" s="425">
        <f t="shared" si="2"/>
        <v>3.5974038959405647E-3</v>
      </c>
      <c r="I15" s="425">
        <f t="shared" si="3"/>
        <v>6.5070583638802651E-2</v>
      </c>
      <c r="J15" s="425">
        <f t="shared" si="4"/>
        <v>0</v>
      </c>
      <c r="K15" s="459">
        <f t="shared" si="5"/>
        <v>0</v>
      </c>
    </row>
    <row r="16" spans="1:12" s="446" customFormat="1" ht="12.75">
      <c r="A16" s="452" t="s">
        <v>157</v>
      </c>
      <c r="B16" s="420">
        <v>4132.3729464285716</v>
      </c>
      <c r="C16" s="450">
        <v>2761.5627678571432</v>
      </c>
      <c r="D16" s="450">
        <v>1370.8101785714287</v>
      </c>
      <c r="E16" s="450">
        <v>0</v>
      </c>
      <c r="F16" s="420">
        <v>0</v>
      </c>
      <c r="G16" s="458">
        <f t="shared" si="1"/>
        <v>6.0267179271340621E-2</v>
      </c>
      <c r="H16" s="425">
        <f t="shared" si="2"/>
        <v>4.0275067269362891E-2</v>
      </c>
      <c r="I16" s="425">
        <f t="shared" si="3"/>
        <v>1.9992112001977733E-2</v>
      </c>
      <c r="J16" s="425">
        <f t="shared" si="4"/>
        <v>0</v>
      </c>
      <c r="K16" s="459">
        <f t="shared" si="5"/>
        <v>0</v>
      </c>
    </row>
    <row r="17" spans="1:12" s="443" customFormat="1">
      <c r="A17" s="452" t="s">
        <v>159</v>
      </c>
      <c r="B17" s="420">
        <v>3327.5805357142863</v>
      </c>
      <c r="C17" s="450">
        <v>1504.14</v>
      </c>
      <c r="D17" s="450">
        <v>1823.4405357142859</v>
      </c>
      <c r="E17" s="450">
        <v>0</v>
      </c>
      <c r="F17" s="420">
        <v>0</v>
      </c>
      <c r="G17" s="458">
        <f t="shared" si="1"/>
        <v>4.8529959731499504E-2</v>
      </c>
      <c r="H17" s="425">
        <f t="shared" si="2"/>
        <v>2.1936615161402443E-2</v>
      </c>
      <c r="I17" s="425">
        <f t="shared" si="3"/>
        <v>2.6593344570097061E-2</v>
      </c>
      <c r="J17" s="425">
        <f t="shared" si="4"/>
        <v>0</v>
      </c>
      <c r="K17" s="459">
        <f t="shared" si="5"/>
        <v>0</v>
      </c>
      <c r="L17" s="446"/>
    </row>
    <row r="18" spans="1:12" s="443" customFormat="1">
      <c r="A18" s="449" t="s">
        <v>160</v>
      </c>
      <c r="B18" s="420">
        <v>3004.0744642857144</v>
      </c>
      <c r="C18" s="450">
        <v>2463.5531249999999</v>
      </c>
      <c r="D18" s="450">
        <v>500.10223214285713</v>
      </c>
      <c r="E18" s="450">
        <v>40.419107142857143</v>
      </c>
      <c r="F18" s="420">
        <v>0</v>
      </c>
      <c r="G18" s="458">
        <f t="shared" si="1"/>
        <v>4.3811896126179681E-2</v>
      </c>
      <c r="H18" s="425">
        <f t="shared" si="2"/>
        <v>3.5928847602480725E-2</v>
      </c>
      <c r="I18" s="425">
        <f t="shared" si="3"/>
        <v>7.2935698856996046E-3</v>
      </c>
      <c r="J18" s="425">
        <f t="shared" si="4"/>
        <v>5.8947863799935489E-4</v>
      </c>
      <c r="K18" s="459">
        <f t="shared" si="5"/>
        <v>0</v>
      </c>
      <c r="L18" s="446"/>
    </row>
    <row r="19" spans="1:12" s="443" customFormat="1">
      <c r="A19" s="449" t="s">
        <v>156</v>
      </c>
      <c r="B19" s="420">
        <v>2702.2855357142862</v>
      </c>
      <c r="C19" s="450">
        <v>835.72205357142866</v>
      </c>
      <c r="D19" s="450">
        <v>1866.5634821428573</v>
      </c>
      <c r="E19" s="450">
        <v>0</v>
      </c>
      <c r="F19" s="420">
        <v>0</v>
      </c>
      <c r="G19" s="458">
        <f t="shared" si="1"/>
        <v>3.9410558759948228E-2</v>
      </c>
      <c r="H19" s="425">
        <f t="shared" si="2"/>
        <v>1.2188302332956629E-2</v>
      </c>
      <c r="I19" s="425">
        <f t="shared" si="3"/>
        <v>2.7222256426991595E-2</v>
      </c>
      <c r="J19" s="425">
        <f t="shared" si="4"/>
        <v>0</v>
      </c>
      <c r="K19" s="459">
        <f t="shared" si="5"/>
        <v>0</v>
      </c>
      <c r="L19" s="446"/>
    </row>
    <row r="20" spans="1:12" s="460" customFormat="1">
      <c r="A20" s="460" t="s">
        <v>32</v>
      </c>
      <c r="B20" s="461">
        <f>SUM(B21:B42)</f>
        <v>6286.7658928571436</v>
      </c>
      <c r="C20" s="461">
        <f t="shared" ref="C20:E20" si="6">SUM(C21:C42)</f>
        <v>1931.3269642857149</v>
      </c>
      <c r="D20" s="461">
        <f t="shared" si="6"/>
        <v>410.56223214285717</v>
      </c>
      <c r="E20" s="461">
        <f t="shared" si="6"/>
        <v>3942.7466964285713</v>
      </c>
      <c r="F20" s="461">
        <f>SUM(F21:F42)</f>
        <v>2.13</v>
      </c>
      <c r="G20" s="458">
        <f t="shared" si="1"/>
        <v>9.1687186034170864E-2</v>
      </c>
      <c r="H20" s="425">
        <f t="shared" si="2"/>
        <v>2.8166777272311996E-2</v>
      </c>
      <c r="I20" s="425">
        <f t="shared" si="3"/>
        <v>5.9877043934236374E-3</v>
      </c>
      <c r="J20" s="425">
        <f t="shared" si="4"/>
        <v>5.7501640112253109E-2</v>
      </c>
      <c r="K20" s="459">
        <f t="shared" si="5"/>
        <v>3.1064256182128787E-5</v>
      </c>
      <c r="L20" s="444"/>
    </row>
    <row r="21" spans="1:12" s="443" customFormat="1">
      <c r="A21" s="449" t="s">
        <v>218</v>
      </c>
      <c r="B21" s="420">
        <v>2415.7571428571428</v>
      </c>
      <c r="C21" s="420">
        <v>0</v>
      </c>
      <c r="D21" s="420">
        <v>0</v>
      </c>
      <c r="E21" s="420">
        <v>2415.7571428571428</v>
      </c>
      <c r="F21" s="420">
        <v>0</v>
      </c>
      <c r="G21" s="427"/>
      <c r="H21" s="425">
        <f>SUM(H13:H20)</f>
        <v>0.66396997949032477</v>
      </c>
      <c r="I21" s="425">
        <f t="shared" ref="I21:K21" si="7">SUM(I13:I20)</f>
        <v>0.21528709809274085</v>
      </c>
      <c r="J21" s="425">
        <f t="shared" si="7"/>
        <v>0.12071185816075211</v>
      </c>
      <c r="K21" s="459">
        <f t="shared" si="7"/>
        <v>3.1064256182128787E-5</v>
      </c>
      <c r="L21" s="446"/>
    </row>
    <row r="22" spans="1:12" s="443" customFormat="1">
      <c r="A22" s="449" t="s">
        <v>219</v>
      </c>
      <c r="B22" s="420">
        <v>1526.9895535714286</v>
      </c>
      <c r="C22" s="450">
        <v>0</v>
      </c>
      <c r="D22" s="450">
        <v>0</v>
      </c>
      <c r="E22" s="450">
        <v>1526.9895535714286</v>
      </c>
      <c r="F22" s="420">
        <v>0</v>
      </c>
      <c r="G22" s="450"/>
      <c r="H22" s="450"/>
      <c r="I22" s="450"/>
      <c r="L22" s="446"/>
    </row>
    <row r="23" spans="1:12" s="443" customFormat="1">
      <c r="A23" s="452" t="s">
        <v>200</v>
      </c>
      <c r="B23" s="420">
        <v>506.88294642857147</v>
      </c>
      <c r="C23" s="450">
        <v>506.88294642857147</v>
      </c>
      <c r="D23" s="450">
        <v>0</v>
      </c>
      <c r="E23" s="450">
        <v>0</v>
      </c>
      <c r="F23" s="420">
        <v>0</v>
      </c>
      <c r="G23" s="450"/>
      <c r="H23" s="450"/>
      <c r="I23" s="450"/>
      <c r="L23" s="446"/>
    </row>
    <row r="24" spans="1:12" s="443" customFormat="1">
      <c r="A24" s="452" t="s">
        <v>199</v>
      </c>
      <c r="B24" s="420">
        <v>377.70464285714291</v>
      </c>
      <c r="C24" s="450">
        <v>341.19839285714289</v>
      </c>
      <c r="D24" s="450">
        <v>36.506250000000001</v>
      </c>
      <c r="E24" s="450">
        <v>0</v>
      </c>
      <c r="F24" s="420">
        <v>0</v>
      </c>
      <c r="G24" s="450"/>
      <c r="H24" s="450"/>
      <c r="I24" s="450"/>
      <c r="L24" s="446"/>
    </row>
    <row r="25" spans="1:12" s="443" customFormat="1">
      <c r="A25" s="452" t="s">
        <v>217</v>
      </c>
      <c r="B25" s="420">
        <v>313.97339285714287</v>
      </c>
      <c r="C25" s="450">
        <v>313.97339285714287</v>
      </c>
      <c r="D25" s="450">
        <v>0</v>
      </c>
      <c r="E25" s="450">
        <v>0</v>
      </c>
      <c r="F25" s="420">
        <v>0</v>
      </c>
      <c r="G25" s="450"/>
      <c r="H25" s="450"/>
      <c r="I25" s="450"/>
      <c r="L25" s="446"/>
    </row>
    <row r="26" spans="1:12" s="443" customFormat="1">
      <c r="A26" s="452" t="s">
        <v>202</v>
      </c>
      <c r="B26" s="420">
        <v>272.20089285714289</v>
      </c>
      <c r="C26" s="450">
        <v>37.299821428571434</v>
      </c>
      <c r="D26" s="450">
        <v>234.90107142857144</v>
      </c>
      <c r="E26" s="450">
        <v>0</v>
      </c>
      <c r="F26" s="420">
        <v>0</v>
      </c>
      <c r="G26" s="450"/>
      <c r="H26" s="450"/>
      <c r="I26" s="450"/>
      <c r="L26" s="446"/>
    </row>
    <row r="27" spans="1:12" s="443" customFormat="1">
      <c r="A27" s="449" t="s">
        <v>295</v>
      </c>
      <c r="B27" s="420">
        <v>241.0119642857143</v>
      </c>
      <c r="C27" s="450">
        <v>241.0119642857143</v>
      </c>
      <c r="D27" s="450">
        <v>0</v>
      </c>
      <c r="E27" s="450">
        <v>0</v>
      </c>
      <c r="F27" s="420">
        <v>0</v>
      </c>
      <c r="G27" s="450"/>
      <c r="H27" s="450"/>
      <c r="I27" s="450"/>
      <c r="L27" s="446"/>
    </row>
    <row r="28" spans="1:12" s="443" customFormat="1">
      <c r="A28" s="449" t="s">
        <v>214</v>
      </c>
      <c r="B28" s="420">
        <v>152.87446428571431</v>
      </c>
      <c r="C28" s="450">
        <v>152.87446428571431</v>
      </c>
      <c r="D28" s="450">
        <v>0</v>
      </c>
      <c r="E28" s="450">
        <v>0</v>
      </c>
      <c r="F28" s="420">
        <v>0</v>
      </c>
      <c r="G28" s="450"/>
      <c r="H28" s="450"/>
      <c r="I28" s="450"/>
      <c r="L28" s="446"/>
    </row>
    <row r="29" spans="1:12" s="443" customFormat="1">
      <c r="A29" s="452" t="s">
        <v>201</v>
      </c>
      <c r="B29" s="420">
        <v>147.4432142857143</v>
      </c>
      <c r="C29" s="450">
        <v>147.4432142857143</v>
      </c>
      <c r="D29" s="450">
        <v>0</v>
      </c>
      <c r="E29" s="450">
        <v>0</v>
      </c>
      <c r="F29" s="420">
        <v>0</v>
      </c>
      <c r="G29" s="450"/>
      <c r="H29" s="450"/>
      <c r="I29" s="450"/>
      <c r="L29" s="446"/>
    </row>
    <row r="30" spans="1:12" s="443" customFormat="1">
      <c r="A30" s="452" t="s">
        <v>204</v>
      </c>
      <c r="B30" s="420">
        <v>126.70232142857144</v>
      </c>
      <c r="C30" s="450">
        <v>0</v>
      </c>
      <c r="D30" s="450">
        <v>126.70232142857144</v>
      </c>
      <c r="E30" s="450">
        <v>0</v>
      </c>
      <c r="F30" s="420">
        <v>0</v>
      </c>
      <c r="G30" s="450"/>
      <c r="H30" s="450"/>
      <c r="I30" s="450"/>
      <c r="L30" s="446"/>
    </row>
    <row r="31" spans="1:12" s="443" customFormat="1">
      <c r="A31" s="452" t="s">
        <v>206</v>
      </c>
      <c r="B31" s="420">
        <v>111.64017857142858</v>
      </c>
      <c r="C31" s="450">
        <v>111.64017857142858</v>
      </c>
      <c r="D31" s="450">
        <v>0</v>
      </c>
      <c r="E31" s="450">
        <v>0</v>
      </c>
      <c r="F31" s="420">
        <v>0</v>
      </c>
      <c r="G31" s="450"/>
      <c r="H31" s="450"/>
      <c r="I31" s="450"/>
      <c r="L31" s="446"/>
    </row>
    <row r="32" spans="1:12" s="443" customFormat="1">
      <c r="A32" s="452" t="s">
        <v>203</v>
      </c>
      <c r="B32" s="420">
        <v>58.045625000000008</v>
      </c>
      <c r="C32" s="450">
        <v>58.045625000000008</v>
      </c>
      <c r="D32" s="450">
        <v>0</v>
      </c>
      <c r="E32" s="450">
        <v>0</v>
      </c>
      <c r="F32" s="420">
        <v>0</v>
      </c>
      <c r="G32" s="450"/>
      <c r="H32" s="450"/>
      <c r="I32" s="450"/>
      <c r="L32" s="446"/>
    </row>
    <row r="33" spans="1:12" s="443" customFormat="1">
      <c r="A33" s="449" t="s">
        <v>210</v>
      </c>
      <c r="B33" s="420">
        <v>18.157857142857146</v>
      </c>
      <c r="C33" s="450">
        <v>18.157857142857146</v>
      </c>
      <c r="D33" s="450">
        <v>0</v>
      </c>
      <c r="E33" s="450">
        <v>0</v>
      </c>
      <c r="F33" s="420">
        <v>0</v>
      </c>
      <c r="G33" s="450"/>
      <c r="H33" s="450"/>
      <c r="I33" s="450"/>
      <c r="L33" s="446"/>
    </row>
    <row r="34" spans="1:12" s="443" customFormat="1">
      <c r="A34" s="452" t="s">
        <v>205</v>
      </c>
      <c r="B34" s="420">
        <v>14.512857142857143</v>
      </c>
      <c r="C34" s="450">
        <v>0</v>
      </c>
      <c r="D34" s="450">
        <v>12.382857142857144</v>
      </c>
      <c r="E34" s="450">
        <v>0</v>
      </c>
      <c r="F34" s="420">
        <v>2.13</v>
      </c>
      <c r="G34" s="450"/>
      <c r="H34" s="450"/>
      <c r="I34" s="450"/>
      <c r="L34" s="446"/>
    </row>
    <row r="35" spans="1:12" s="443" customFormat="1">
      <c r="A35" s="449" t="s">
        <v>208</v>
      </c>
      <c r="B35" s="420">
        <v>1.8258035714285714</v>
      </c>
      <c r="C35" s="450">
        <v>1.8258035714285714</v>
      </c>
      <c r="D35" s="450">
        <v>0</v>
      </c>
      <c r="E35" s="450">
        <v>0</v>
      </c>
      <c r="F35" s="420">
        <v>0</v>
      </c>
      <c r="G35" s="450"/>
      <c r="H35" s="450"/>
      <c r="I35" s="450"/>
      <c r="L35" s="446"/>
    </row>
    <row r="36" spans="1:12" s="443" customFormat="1">
      <c r="A36" s="449" t="s">
        <v>296</v>
      </c>
      <c r="B36" s="420">
        <v>0.96741071428571423</v>
      </c>
      <c r="C36" s="450">
        <v>0.96741071428571423</v>
      </c>
      <c r="D36" s="450">
        <v>0</v>
      </c>
      <c r="E36" s="450">
        <v>0</v>
      </c>
      <c r="F36" s="420">
        <v>0</v>
      </c>
      <c r="G36" s="450"/>
      <c r="H36" s="450"/>
      <c r="I36" s="450"/>
      <c r="L36" s="446"/>
    </row>
    <row r="37" spans="1:12" s="443" customFormat="1">
      <c r="A37" s="449" t="s">
        <v>297</v>
      </c>
      <c r="B37" s="420">
        <v>6.9732142857142868E-2</v>
      </c>
      <c r="C37" s="450">
        <v>0</v>
      </c>
      <c r="D37" s="450">
        <v>6.9732142857142868E-2</v>
      </c>
      <c r="E37" s="450">
        <v>0</v>
      </c>
      <c r="F37" s="420">
        <v>0</v>
      </c>
      <c r="G37" s="450"/>
      <c r="H37" s="450"/>
      <c r="I37" s="450"/>
      <c r="L37" s="446"/>
    </row>
    <row r="38" spans="1:12" s="443" customFormat="1">
      <c r="A38" s="449" t="s">
        <v>207</v>
      </c>
      <c r="B38" s="420">
        <v>5.8928571428571433E-3</v>
      </c>
      <c r="C38" s="450">
        <v>5.8928571428571433E-3</v>
      </c>
      <c r="D38" s="450">
        <v>0</v>
      </c>
      <c r="E38" s="450">
        <v>0</v>
      </c>
      <c r="F38" s="420">
        <v>0</v>
      </c>
      <c r="G38" s="450"/>
      <c r="H38" s="450"/>
      <c r="I38" s="450"/>
      <c r="L38" s="446"/>
    </row>
    <row r="39" spans="1:12" s="443" customFormat="1">
      <c r="A39" s="452" t="s">
        <v>213</v>
      </c>
      <c r="B39" s="420">
        <v>0</v>
      </c>
      <c r="C39" s="450">
        <v>0</v>
      </c>
      <c r="D39" s="450">
        <v>0</v>
      </c>
      <c r="E39" s="450">
        <v>0</v>
      </c>
      <c r="F39" s="420">
        <v>0</v>
      </c>
      <c r="G39" s="450"/>
      <c r="H39" s="450"/>
      <c r="I39" s="450"/>
      <c r="L39" s="446"/>
    </row>
    <row r="40" spans="1:12" s="443" customFormat="1">
      <c r="A40" s="449" t="s">
        <v>215</v>
      </c>
      <c r="B40" s="420">
        <v>0</v>
      </c>
      <c r="C40" s="450">
        <v>0</v>
      </c>
      <c r="D40" s="450">
        <v>0</v>
      </c>
      <c r="E40" s="450">
        <v>0</v>
      </c>
      <c r="F40" s="420">
        <v>0</v>
      </c>
      <c r="G40" s="450"/>
      <c r="H40" s="450"/>
      <c r="I40" s="450"/>
      <c r="L40" s="446"/>
    </row>
    <row r="41" spans="1:12" s="443" customFormat="1">
      <c r="A41" s="452" t="s">
        <v>216</v>
      </c>
      <c r="B41" s="420">
        <v>0</v>
      </c>
      <c r="C41" s="450">
        <v>0</v>
      </c>
      <c r="D41" s="450">
        <v>0</v>
      </c>
      <c r="E41" s="450">
        <v>0</v>
      </c>
      <c r="F41" s="420">
        <v>0</v>
      </c>
      <c r="G41" s="450"/>
      <c r="H41" s="450"/>
      <c r="I41" s="450"/>
      <c r="L41" s="446"/>
    </row>
    <row r="42" spans="1:12" s="463" customFormat="1">
      <c r="A42" s="452" t="s">
        <v>298</v>
      </c>
      <c r="B42" s="420">
        <v>0</v>
      </c>
      <c r="C42" s="450">
        <v>0</v>
      </c>
      <c r="D42" s="450">
        <v>0</v>
      </c>
      <c r="E42" s="450">
        <v>0</v>
      </c>
      <c r="F42" s="420">
        <v>0</v>
      </c>
      <c r="G42" s="462"/>
      <c r="H42" s="462"/>
      <c r="I42" s="462"/>
      <c r="J42" s="462"/>
      <c r="K42" s="462"/>
    </row>
    <row r="43" spans="1:12" s="463" customFormat="1">
      <c r="A43" s="462"/>
      <c r="B43" s="462"/>
      <c r="C43" s="462"/>
      <c r="D43" s="462"/>
      <c r="E43" s="462"/>
      <c r="F43" s="462"/>
      <c r="G43" s="462"/>
      <c r="H43" s="462"/>
      <c r="I43" s="462"/>
      <c r="J43" s="462"/>
      <c r="K43" s="462"/>
    </row>
    <row r="44" spans="1:12" s="463" customFormat="1">
      <c r="A44" s="462"/>
      <c r="B44" s="462"/>
      <c r="C44" s="462"/>
      <c r="D44" s="462"/>
      <c r="E44" s="462"/>
      <c r="F44" s="462"/>
      <c r="G44" s="462"/>
      <c r="H44" s="462"/>
      <c r="I44" s="462"/>
      <c r="J44" s="462"/>
      <c r="K44" s="462"/>
    </row>
    <row r="45" spans="1:12" s="463" customFormat="1">
      <c r="A45" s="462"/>
      <c r="B45" s="462"/>
      <c r="C45" s="462"/>
      <c r="D45" s="462"/>
      <c r="E45" s="462"/>
      <c r="F45" s="462"/>
      <c r="G45" s="462"/>
      <c r="H45" s="462"/>
      <c r="I45" s="462"/>
      <c r="J45" s="462"/>
      <c r="K45" s="462"/>
    </row>
    <row r="46" spans="1:12" s="148" customFormat="1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</row>
    <row r="47" spans="1:12" s="148" customFormat="1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</row>
    <row r="48" spans="1:12" s="148" customFormat="1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</row>
    <row r="49" spans="1:11" s="82" customForma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s="82" customForma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</row>
    <row r="51" spans="1:11" s="82" customForma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</row>
    <row r="52" spans="1:11" s="82" customForma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</row>
  </sheetData>
  <hyperlinks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showGridLines="0" zoomScale="70" zoomScaleNormal="70" zoomScaleSheetLayoutView="80" workbookViewId="0">
      <selection activeCell="G4" sqref="G4"/>
    </sheetView>
  </sheetViews>
  <sheetFormatPr baseColWidth="10" defaultColWidth="11.42578125" defaultRowHeight="15"/>
  <cols>
    <col min="1" max="1" width="30.85546875" style="16" customWidth="1"/>
    <col min="2" max="2" width="19.140625" style="16" customWidth="1"/>
    <col min="3" max="4" width="24.85546875" style="16" customWidth="1"/>
    <col min="5" max="5" width="24.42578125" style="16" customWidth="1"/>
    <col min="6" max="10" width="20.5703125" style="16" customWidth="1"/>
    <col min="11" max="11" width="11.42578125" style="16" customWidth="1"/>
    <col min="12" max="16384" width="11.42578125" style="16"/>
  </cols>
  <sheetData>
    <row r="1" spans="1:7" s="48" customFormat="1">
      <c r="A1" s="415"/>
      <c r="B1" s="415"/>
      <c r="C1" s="415"/>
      <c r="D1" s="415"/>
      <c r="E1" s="415"/>
      <c r="F1" s="415"/>
      <c r="G1" s="415"/>
    </row>
    <row r="2" spans="1:7" s="48" customFormat="1">
      <c r="A2" s="415"/>
      <c r="B2" s="415"/>
      <c r="C2" s="415"/>
      <c r="D2" s="415"/>
      <c r="E2" s="415"/>
      <c r="F2" s="415"/>
      <c r="G2" s="415"/>
    </row>
    <row r="3" spans="1:7" s="48" customFormat="1">
      <c r="A3" s="415"/>
      <c r="B3" s="415"/>
      <c r="C3" s="415"/>
      <c r="D3" s="415"/>
      <c r="E3" s="415"/>
      <c r="F3" s="416"/>
      <c r="G3" s="415"/>
    </row>
    <row r="4" spans="1:7" s="48" customFormat="1">
      <c r="A4" s="415"/>
      <c r="B4" s="415"/>
      <c r="C4" s="415"/>
      <c r="D4" s="415"/>
      <c r="E4" s="415"/>
      <c r="F4" s="415"/>
      <c r="G4" s="416" t="s">
        <v>172</v>
      </c>
    </row>
    <row r="5" spans="1:7" s="48" customFormat="1" ht="18.75">
      <c r="A5" s="415"/>
      <c r="B5" s="417"/>
      <c r="C5" s="415"/>
      <c r="D5" s="415"/>
      <c r="E5" s="415"/>
      <c r="F5" s="415"/>
      <c r="G5" s="415"/>
    </row>
    <row r="6" spans="1:7" s="48" customFormat="1">
      <c r="A6" s="415"/>
      <c r="B6" s="415"/>
      <c r="C6" s="415"/>
      <c r="D6" s="415"/>
      <c r="E6" s="415"/>
      <c r="F6" s="415"/>
      <c r="G6" s="415"/>
    </row>
    <row r="7" spans="1:7" s="48" customFormat="1"/>
    <row r="8" spans="1:7" s="48" customFormat="1"/>
    <row r="9" spans="1:7" s="48" customFormat="1"/>
    <row r="10" spans="1:7" s="48" customFormat="1"/>
    <row r="11" spans="1:7" s="48" customFormat="1"/>
    <row r="12" spans="1:7" s="48" customFormat="1"/>
    <row r="13" spans="1:7" s="48" customFormat="1"/>
    <row r="14" spans="1:7" s="48" customFormat="1"/>
    <row r="15" spans="1:7" s="48" customFormat="1"/>
    <row r="16" spans="1:7" s="48" customFormat="1"/>
    <row r="17" spans="6:6" s="48" customFormat="1"/>
    <row r="18" spans="6:6" s="48" customFormat="1"/>
    <row r="19" spans="6:6" s="48" customFormat="1"/>
    <row r="20" spans="6:6" s="48" customFormat="1"/>
    <row r="21" spans="6:6" s="48" customFormat="1"/>
    <row r="22" spans="6:6" s="48" customFormat="1"/>
    <row r="23" spans="6:6" s="48" customFormat="1"/>
    <row r="24" spans="6:6" s="48" customFormat="1"/>
    <row r="25" spans="6:6" s="48" customFormat="1"/>
    <row r="26" spans="6:6" s="48" customFormat="1">
      <c r="F26" s="24"/>
    </row>
    <row r="27" spans="6:6" s="48" customFormat="1"/>
    <row r="28" spans="6:6" s="48" customFormat="1"/>
    <row r="29" spans="6:6" s="48" customFormat="1"/>
    <row r="30" spans="6:6" s="48" customFormat="1"/>
    <row r="31" spans="6:6" s="48" customFormat="1"/>
    <row r="32" spans="6:6" s="48" customFormat="1"/>
    <row r="33" spans="1:20" s="48" customFormat="1"/>
    <row r="34" spans="1:20" s="48" customFormat="1"/>
    <row r="35" spans="1:20" s="48" customFormat="1"/>
    <row r="36" spans="1:20" s="107" customFormat="1"/>
    <row r="37" spans="1:20" s="106" customFormat="1" ht="17.25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</row>
    <row r="38" spans="1:20" s="401" customFormat="1" ht="34.5" customHeight="1">
      <c r="A38" s="177" t="s">
        <v>378</v>
      </c>
      <c r="B38" s="177"/>
      <c r="C38" s="177"/>
      <c r="D38" s="177" t="s">
        <v>379</v>
      </c>
      <c r="E38" s="177"/>
      <c r="F38" s="177"/>
      <c r="G38" s="177"/>
      <c r="H38" s="177"/>
      <c r="I38" s="177"/>
      <c r="J38" s="177"/>
    </row>
    <row r="39" spans="1:20" s="401" customFormat="1" ht="20.25" customHeight="1">
      <c r="A39" s="409" t="s">
        <v>120</v>
      </c>
      <c r="B39" s="409">
        <v>3676</v>
      </c>
      <c r="C39" s="464">
        <v>1.224694043042865E-3</v>
      </c>
      <c r="D39" s="409" t="s">
        <v>1</v>
      </c>
      <c r="E39" s="409">
        <v>38190</v>
      </c>
      <c r="F39" s="464">
        <f>+E39/E39</f>
        <v>1</v>
      </c>
      <c r="G39" s="409"/>
      <c r="H39" s="380"/>
      <c r="I39" s="380"/>
      <c r="J39" s="380"/>
    </row>
    <row r="40" spans="1:20" s="401" customFormat="1" ht="21.6" customHeight="1">
      <c r="A40" s="409" t="s">
        <v>330</v>
      </c>
      <c r="B40" s="409">
        <v>4754</v>
      </c>
      <c r="C40" s="464">
        <v>1.5838399022376987E-3</v>
      </c>
      <c r="D40" s="409" t="s">
        <v>331</v>
      </c>
      <c r="E40" s="409">
        <v>3</v>
      </c>
      <c r="F40" s="464">
        <f t="shared" ref="F40:F62" si="0">+E40/$E$39</f>
        <v>7.8554595443833461E-5</v>
      </c>
      <c r="G40" s="409"/>
      <c r="H40" s="381"/>
      <c r="I40" s="381"/>
      <c r="J40" s="381"/>
      <c r="K40" s="118"/>
    </row>
    <row r="41" spans="1:20" s="401" customFormat="1" ht="22.5" customHeight="1">
      <c r="A41" s="409" t="s">
        <v>331</v>
      </c>
      <c r="B41" s="409">
        <v>32987</v>
      </c>
      <c r="C41" s="464">
        <v>1.0989929923246732E-2</v>
      </c>
      <c r="D41" s="409" t="s">
        <v>333</v>
      </c>
      <c r="E41" s="409">
        <v>5</v>
      </c>
      <c r="F41" s="464">
        <f t="shared" si="0"/>
        <v>1.3092432573972245E-4</v>
      </c>
      <c r="G41" s="409"/>
      <c r="H41" s="403"/>
      <c r="I41" s="403"/>
      <c r="J41" s="403"/>
      <c r="K41" s="403"/>
      <c r="L41" s="404"/>
      <c r="M41" s="404"/>
      <c r="N41" s="404"/>
      <c r="O41" s="404"/>
      <c r="P41" s="404"/>
      <c r="Q41" s="404"/>
      <c r="R41" s="404"/>
      <c r="S41" s="404"/>
      <c r="T41" s="405"/>
    </row>
    <row r="42" spans="1:20" s="401" customFormat="1" ht="28.5" customHeight="1">
      <c r="A42" s="409" t="s">
        <v>272</v>
      </c>
      <c r="B42" s="409">
        <v>35071</v>
      </c>
      <c r="C42" s="464">
        <v>1.1684234163100195E-2</v>
      </c>
      <c r="D42" s="409" t="s">
        <v>264</v>
      </c>
      <c r="E42" s="409">
        <v>13</v>
      </c>
      <c r="F42" s="464">
        <f t="shared" si="0"/>
        <v>3.4040324692327835E-4</v>
      </c>
      <c r="G42" s="409"/>
      <c r="H42" s="403"/>
      <c r="I42" s="403"/>
      <c r="J42" s="403"/>
    </row>
    <row r="43" spans="1:20" s="401" customFormat="1" ht="28.5" customHeight="1">
      <c r="A43" s="409" t="s">
        <v>12</v>
      </c>
      <c r="B43" s="409">
        <v>44953</v>
      </c>
      <c r="C43" s="464">
        <v>1.4976515592194208E-2</v>
      </c>
      <c r="D43" s="409" t="s">
        <v>336</v>
      </c>
      <c r="E43" s="409">
        <v>22</v>
      </c>
      <c r="F43" s="464">
        <f t="shared" si="0"/>
        <v>5.7606703325477869E-4</v>
      </c>
      <c r="G43" s="409"/>
      <c r="H43" s="403"/>
      <c r="I43" s="403"/>
      <c r="J43" s="403"/>
    </row>
    <row r="44" spans="1:20" s="401" customFormat="1" ht="28.5" customHeight="1">
      <c r="A44" s="409" t="s">
        <v>48</v>
      </c>
      <c r="B44" s="409">
        <v>64936</v>
      </c>
      <c r="C44" s="464">
        <v>2.1634040364263189E-2</v>
      </c>
      <c r="D44" s="409" t="s">
        <v>337</v>
      </c>
      <c r="E44" s="409">
        <v>37</v>
      </c>
      <c r="F44" s="464">
        <f t="shared" si="0"/>
        <v>9.6884001047394604E-4</v>
      </c>
      <c r="G44" s="409"/>
      <c r="H44" s="403"/>
      <c r="I44" s="403"/>
      <c r="J44" s="403"/>
    </row>
    <row r="45" spans="1:20" s="401" customFormat="1">
      <c r="A45" s="409" t="s">
        <v>332</v>
      </c>
      <c r="B45" s="409">
        <v>73039</v>
      </c>
      <c r="C45" s="464">
        <v>2.433363117785849E-2</v>
      </c>
      <c r="D45" s="409" t="s">
        <v>12</v>
      </c>
      <c r="E45" s="409">
        <v>40</v>
      </c>
      <c r="F45" s="464">
        <f t="shared" si="0"/>
        <v>1.0473946059177796E-3</v>
      </c>
      <c r="G45" s="409"/>
      <c r="H45" s="403"/>
      <c r="I45" s="403"/>
      <c r="J45" s="403"/>
    </row>
    <row r="46" spans="1:20" s="401" customFormat="1">
      <c r="A46" s="409" t="s">
        <v>333</v>
      </c>
      <c r="B46" s="409">
        <v>75735</v>
      </c>
      <c r="C46" s="464">
        <v>2.523182898526969E-2</v>
      </c>
      <c r="D46" s="409" t="s">
        <v>120</v>
      </c>
      <c r="E46" s="409">
        <v>68</v>
      </c>
      <c r="F46" s="464">
        <f t="shared" si="0"/>
        <v>1.7805708300602252E-3</v>
      </c>
      <c r="G46" s="409"/>
    </row>
    <row r="47" spans="1:20" s="401" customFormat="1" ht="15" customHeight="1">
      <c r="A47" s="409" t="s">
        <v>121</v>
      </c>
      <c r="B47" s="409">
        <v>99175</v>
      </c>
      <c r="C47" s="464">
        <v>3.3041085886500579E-2</v>
      </c>
      <c r="D47" s="409" t="s">
        <v>330</v>
      </c>
      <c r="E47" s="409">
        <v>82</v>
      </c>
      <c r="F47" s="464">
        <f t="shared" si="0"/>
        <v>2.1471589421314481E-3</v>
      </c>
      <c r="G47" s="409"/>
      <c r="H47" s="380"/>
      <c r="I47" s="380"/>
      <c r="J47" s="380"/>
    </row>
    <row r="48" spans="1:20" s="401" customFormat="1">
      <c r="A48" s="409" t="s">
        <v>334</v>
      </c>
      <c r="B48" s="409">
        <v>160899</v>
      </c>
      <c r="C48" s="464">
        <v>5.3605018180509771E-2</v>
      </c>
      <c r="D48" s="409" t="s">
        <v>20</v>
      </c>
      <c r="E48" s="409">
        <v>124</v>
      </c>
      <c r="F48" s="464">
        <f t="shared" si="0"/>
        <v>3.2469232783451166E-3</v>
      </c>
      <c r="G48" s="409"/>
      <c r="H48" s="381"/>
      <c r="I48" s="381"/>
      <c r="J48" s="118"/>
    </row>
    <row r="49" spans="1:11" s="401" customFormat="1">
      <c r="A49" s="409" t="s">
        <v>335</v>
      </c>
      <c r="B49" s="409">
        <v>220315</v>
      </c>
      <c r="C49" s="464">
        <v>7.3400018523663985E-2</v>
      </c>
      <c r="D49" s="409" t="s">
        <v>48</v>
      </c>
      <c r="E49" s="409">
        <v>126</v>
      </c>
      <c r="F49" s="464">
        <f t="shared" si="0"/>
        <v>3.2992930086410055E-3</v>
      </c>
      <c r="G49" s="409"/>
      <c r="H49" s="408"/>
      <c r="I49" s="408"/>
      <c r="J49" s="408"/>
      <c r="K49" s="408"/>
    </row>
    <row r="50" spans="1:11" s="401" customFormat="1">
      <c r="A50" s="409" t="s">
        <v>119</v>
      </c>
      <c r="B50" s="409">
        <v>872641</v>
      </c>
      <c r="C50" s="464">
        <v>0.29072857301821781</v>
      </c>
      <c r="D50" s="409" t="s">
        <v>118</v>
      </c>
      <c r="E50" s="409">
        <v>240</v>
      </c>
      <c r="F50" s="464">
        <f t="shared" si="0"/>
        <v>6.2843676355066776E-3</v>
      </c>
      <c r="G50" s="409"/>
    </row>
    <row r="51" spans="1:11" s="401" customFormat="1">
      <c r="A51" s="409" t="s">
        <v>118</v>
      </c>
      <c r="B51" s="409">
        <v>1313385</v>
      </c>
      <c r="C51" s="464">
        <v>0.43756659023989475</v>
      </c>
      <c r="D51" s="409" t="s">
        <v>338</v>
      </c>
      <c r="E51" s="409">
        <v>265</v>
      </c>
      <c r="F51" s="464">
        <f t="shared" si="0"/>
        <v>6.9389892642052892E-3</v>
      </c>
      <c r="G51" s="409"/>
    </row>
    <row r="52" spans="1:11" s="409" customFormat="1">
      <c r="A52" s="409" t="s">
        <v>1</v>
      </c>
      <c r="B52" s="409">
        <v>3001566</v>
      </c>
      <c r="C52" s="464">
        <v>1</v>
      </c>
      <c r="D52" s="409" t="s">
        <v>334</v>
      </c>
      <c r="E52" s="409">
        <v>356</v>
      </c>
      <c r="F52" s="464">
        <f t="shared" si="0"/>
        <v>9.3218119926682386E-3</v>
      </c>
    </row>
    <row r="53" spans="1:11" s="409" customFormat="1">
      <c r="D53" s="409" t="s">
        <v>272</v>
      </c>
      <c r="E53" s="409">
        <v>740</v>
      </c>
      <c r="F53" s="464">
        <f t="shared" si="0"/>
        <v>1.937680020947892E-2</v>
      </c>
    </row>
    <row r="54" spans="1:11" s="409" customFormat="1">
      <c r="D54" s="409" t="s">
        <v>339</v>
      </c>
      <c r="E54" s="409">
        <v>824</v>
      </c>
      <c r="F54" s="464">
        <f t="shared" si="0"/>
        <v>2.1576328881906259E-2</v>
      </c>
    </row>
    <row r="55" spans="1:11" s="409" customFormat="1" ht="15.75">
      <c r="A55" s="106" t="s">
        <v>380</v>
      </c>
      <c r="B55" s="410"/>
      <c r="D55" s="409" t="s">
        <v>340</v>
      </c>
      <c r="E55" s="409">
        <v>857</v>
      </c>
      <c r="F55" s="464">
        <f t="shared" si="0"/>
        <v>2.2440429431788426E-2</v>
      </c>
    </row>
    <row r="56" spans="1:11" s="409" customFormat="1">
      <c r="A56" s="409" t="s">
        <v>32</v>
      </c>
      <c r="B56" s="409">
        <f>SUM(B39:B45)</f>
        <v>259416</v>
      </c>
      <c r="C56" s="464">
        <f>SUM(C39:C45)</f>
        <v>8.6426885165943379E-2</v>
      </c>
      <c r="D56" s="409" t="s">
        <v>119</v>
      </c>
      <c r="E56" s="409">
        <v>1779</v>
      </c>
      <c r="F56" s="464">
        <f t="shared" si="0"/>
        <v>4.6582875098193241E-2</v>
      </c>
    </row>
    <row r="57" spans="1:11" s="409" customFormat="1">
      <c r="A57" s="409" t="s">
        <v>333</v>
      </c>
      <c r="B57" s="409">
        <v>75735</v>
      </c>
      <c r="C57" s="464">
        <v>2.523182898526969E-2</v>
      </c>
      <c r="D57" s="409" t="s">
        <v>332</v>
      </c>
      <c r="E57" s="409">
        <v>2303</v>
      </c>
      <c r="F57" s="464">
        <f t="shared" si="0"/>
        <v>6.0303744435716157E-2</v>
      </c>
    </row>
    <row r="58" spans="1:11" s="409" customFormat="1">
      <c r="A58" s="409" t="s">
        <v>121</v>
      </c>
      <c r="B58" s="409">
        <v>99175</v>
      </c>
      <c r="C58" s="464">
        <v>3.3041085886500579E-2</v>
      </c>
      <c r="D58" s="409" t="s">
        <v>335</v>
      </c>
      <c r="E58" s="409">
        <v>2583</v>
      </c>
      <c r="F58" s="464">
        <f t="shared" si="0"/>
        <v>6.7635506677140619E-2</v>
      </c>
    </row>
    <row r="59" spans="1:11" s="409" customFormat="1">
      <c r="A59" s="409" t="s">
        <v>334</v>
      </c>
      <c r="B59" s="409">
        <v>160899</v>
      </c>
      <c r="C59" s="464">
        <v>5.3605018180509771E-2</v>
      </c>
      <c r="D59" s="409" t="s">
        <v>121</v>
      </c>
      <c r="E59" s="409">
        <v>2851</v>
      </c>
      <c r="F59" s="464">
        <f t="shared" si="0"/>
        <v>7.4653050536789736E-2</v>
      </c>
    </row>
    <row r="60" spans="1:11" s="409" customFormat="1">
      <c r="A60" s="409" t="s">
        <v>335</v>
      </c>
      <c r="B60" s="409">
        <v>220315</v>
      </c>
      <c r="C60" s="464">
        <v>7.3400018523663985E-2</v>
      </c>
      <c r="D60" s="409" t="s">
        <v>341</v>
      </c>
      <c r="E60" s="409">
        <v>5278</v>
      </c>
      <c r="F60" s="464">
        <f t="shared" si="0"/>
        <v>0.13820371825085101</v>
      </c>
    </row>
    <row r="61" spans="1:11" s="409" customFormat="1">
      <c r="A61" s="409" t="s">
        <v>119</v>
      </c>
      <c r="B61" s="409">
        <v>872641</v>
      </c>
      <c r="C61" s="464">
        <v>0.29072857301821781</v>
      </c>
      <c r="D61" s="409" t="s">
        <v>342</v>
      </c>
      <c r="E61" s="409">
        <v>5933</v>
      </c>
      <c r="F61" s="464">
        <f t="shared" si="0"/>
        <v>0.15535480492275464</v>
      </c>
    </row>
    <row r="62" spans="1:11" s="409" customFormat="1">
      <c r="A62" s="409" t="s">
        <v>118</v>
      </c>
      <c r="B62" s="409">
        <v>1313385</v>
      </c>
      <c r="C62" s="464">
        <v>0.43756659023989475</v>
      </c>
      <c r="D62" s="409" t="s">
        <v>32</v>
      </c>
      <c r="E62" s="409">
        <v>13661</v>
      </c>
      <c r="F62" s="464">
        <f t="shared" si="0"/>
        <v>0.35771144278606964</v>
      </c>
    </row>
    <row r="63" spans="1:11" s="106" customFormat="1" ht="15.75">
      <c r="A63" s="409" t="s">
        <v>1</v>
      </c>
      <c r="B63" s="409">
        <v>3001566</v>
      </c>
      <c r="C63" s="464">
        <v>1</v>
      </c>
      <c r="D63" s="409"/>
      <c r="E63" s="409"/>
      <c r="F63" s="409"/>
      <c r="G63" s="409"/>
    </row>
    <row r="64" spans="1:11" s="106" customFormat="1" ht="15.75">
      <c r="D64" s="409" t="s">
        <v>380</v>
      </c>
      <c r="E64" s="409"/>
      <c r="F64" s="409"/>
      <c r="G64" s="409"/>
    </row>
    <row r="65" spans="4:7" s="106" customFormat="1" ht="15.75">
      <c r="D65" s="409" t="s">
        <v>1</v>
      </c>
      <c r="E65" s="409">
        <v>38190</v>
      </c>
      <c r="F65" s="464">
        <f>+E65/E65</f>
        <v>1</v>
      </c>
      <c r="G65" s="409"/>
    </row>
    <row r="66" spans="4:7" s="106" customFormat="1" ht="15.75">
      <c r="D66" s="409" t="s">
        <v>32</v>
      </c>
      <c r="E66" s="409">
        <f>SUM(E40:E55)+E62</f>
        <v>17463</v>
      </c>
      <c r="F66" s="464">
        <f>SUM(F40:F55)+F62</f>
        <v>0.45726630007855457</v>
      </c>
    </row>
    <row r="67" spans="4:7" s="106" customFormat="1" ht="15.75">
      <c r="D67" s="409" t="s">
        <v>119</v>
      </c>
      <c r="E67" s="409">
        <v>1779</v>
      </c>
      <c r="F67" s="464">
        <f t="shared" ref="F67:F72" si="1">+E67/$E$39</f>
        <v>4.6582875098193241E-2</v>
      </c>
    </row>
    <row r="68" spans="4:7" s="106" customFormat="1" ht="15.75">
      <c r="D68" s="409" t="s">
        <v>332</v>
      </c>
      <c r="E68" s="409">
        <v>2303</v>
      </c>
      <c r="F68" s="464">
        <f t="shared" si="1"/>
        <v>6.0303744435716157E-2</v>
      </c>
    </row>
    <row r="69" spans="4:7" s="106" customFormat="1" ht="15.75">
      <c r="D69" s="409" t="s">
        <v>335</v>
      </c>
      <c r="E69" s="409">
        <v>2583</v>
      </c>
      <c r="F69" s="464">
        <f t="shared" si="1"/>
        <v>6.7635506677140619E-2</v>
      </c>
    </row>
    <row r="70" spans="4:7" s="106" customFormat="1" ht="15.75">
      <c r="D70" s="409" t="s">
        <v>121</v>
      </c>
      <c r="E70" s="409">
        <v>2851</v>
      </c>
      <c r="F70" s="464">
        <f t="shared" si="1"/>
        <v>7.4653050536789736E-2</v>
      </c>
    </row>
    <row r="71" spans="4:7" s="106" customFormat="1" ht="15.75">
      <c r="D71" s="409" t="s">
        <v>341</v>
      </c>
      <c r="E71" s="409">
        <v>5278</v>
      </c>
      <c r="F71" s="464">
        <f t="shared" si="1"/>
        <v>0.13820371825085101</v>
      </c>
    </row>
    <row r="72" spans="4:7" s="106" customFormat="1" ht="15.75">
      <c r="D72" s="409" t="s">
        <v>342</v>
      </c>
      <c r="E72" s="409">
        <v>5933</v>
      </c>
      <c r="F72" s="464">
        <f t="shared" si="1"/>
        <v>0.15535480492275464</v>
      </c>
    </row>
    <row r="73" spans="4:7" s="106" customFormat="1"/>
    <row r="74" spans="4:7" s="106" customFormat="1"/>
    <row r="75" spans="4:7" s="106" customFormat="1"/>
  </sheetData>
  <hyperlinks>
    <hyperlink ref="G4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ignoredErrors>
    <ignoredError sqref="B56:C56" formulaRange="1"/>
  </ignoredError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showGridLines="0" zoomScale="70" zoomScaleNormal="70" zoomScaleSheetLayoutView="80" workbookViewId="0">
      <selection activeCell="G4" sqref="G4"/>
    </sheetView>
  </sheetViews>
  <sheetFormatPr baseColWidth="10" defaultColWidth="11.42578125" defaultRowHeight="15"/>
  <cols>
    <col min="1" max="1" width="30.85546875" style="16" customWidth="1"/>
    <col min="2" max="2" width="19.140625" style="16" customWidth="1"/>
    <col min="3" max="4" width="24.85546875" style="16" customWidth="1"/>
    <col min="5" max="5" width="24.42578125" style="16" customWidth="1"/>
    <col min="6" max="10" width="20.5703125" style="16" customWidth="1"/>
    <col min="11" max="11" width="11.42578125" style="16" customWidth="1"/>
    <col min="12" max="16384" width="11.42578125" style="16"/>
  </cols>
  <sheetData>
    <row r="1" spans="6:7" s="48" customFormat="1"/>
    <row r="2" spans="6:7" s="48" customFormat="1"/>
    <row r="3" spans="6:7" s="48" customFormat="1">
      <c r="F3" s="24"/>
    </row>
    <row r="4" spans="6:7" s="48" customFormat="1">
      <c r="G4" s="24" t="s">
        <v>172</v>
      </c>
    </row>
    <row r="5" spans="6:7" s="48" customFormat="1"/>
    <row r="6" spans="6:7" s="48" customFormat="1"/>
    <row r="7" spans="6:7" s="48" customFormat="1"/>
    <row r="8" spans="6:7" s="48" customFormat="1"/>
    <row r="9" spans="6:7" s="48" customFormat="1"/>
    <row r="10" spans="6:7" s="48" customFormat="1"/>
    <row r="11" spans="6:7" s="48" customFormat="1"/>
    <row r="12" spans="6:7" s="48" customFormat="1"/>
    <row r="13" spans="6:7" s="48" customFormat="1"/>
    <row r="14" spans="6:7" s="48" customFormat="1"/>
    <row r="15" spans="6:7" s="48" customFormat="1"/>
    <row r="16" spans="6:7" s="48" customFormat="1"/>
    <row r="17" spans="1:6" s="48" customFormat="1"/>
    <row r="18" spans="1:6" s="48" customFormat="1"/>
    <row r="19" spans="1:6" s="48" customFormat="1"/>
    <row r="20" spans="1:6" s="48" customFormat="1"/>
    <row r="21" spans="1:6" s="48" customFormat="1"/>
    <row r="22" spans="1:6" s="48" customFormat="1"/>
    <row r="23" spans="1:6" s="48" customFormat="1"/>
    <row r="24" spans="1:6" s="48" customFormat="1"/>
    <row r="25" spans="1:6" s="48" customFormat="1"/>
    <row r="26" spans="1:6" s="48" customFormat="1">
      <c r="F26" s="24"/>
    </row>
    <row r="27" spans="1:6" s="48" customFormat="1"/>
    <row r="28" spans="1:6" s="77" customFormat="1"/>
    <row r="29" spans="1:6" s="77" customFormat="1">
      <c r="A29" s="149"/>
    </row>
    <row r="30" spans="1:6" s="77" customFormat="1">
      <c r="A30" s="149"/>
    </row>
    <row r="31" spans="1:6" s="77" customFormat="1">
      <c r="A31" s="149"/>
    </row>
    <row r="32" spans="1:6" s="409" customFormat="1"/>
    <row r="33" spans="1:6" s="409" customFormat="1">
      <c r="A33" s="465" t="s">
        <v>120</v>
      </c>
      <c r="B33" s="465">
        <v>0.23866071428571431</v>
      </c>
      <c r="C33" s="410">
        <f>+B33/$B$45</f>
        <v>2.1083852302669025E-5</v>
      </c>
      <c r="D33" s="409" t="s">
        <v>337</v>
      </c>
      <c r="E33" s="466">
        <v>3.9285714285714285E-2</v>
      </c>
      <c r="F33" s="410">
        <f>+E33/$E$53</f>
        <v>4.4225479183066942E-5</v>
      </c>
    </row>
    <row r="34" spans="1:6" s="106" customFormat="1" ht="15.75">
      <c r="A34" s="465" t="s">
        <v>12</v>
      </c>
      <c r="B34" s="465">
        <v>16.051160714285718</v>
      </c>
      <c r="C34" s="410">
        <f t="shared" ref="C34:C45" si="0">+B34/$B$45</f>
        <v>1.4179975233848555E-3</v>
      </c>
      <c r="D34" s="409" t="s">
        <v>264</v>
      </c>
      <c r="E34" s="466">
        <v>3.9285714285714285E-2</v>
      </c>
      <c r="F34" s="410">
        <f t="shared" ref="F34:F53" si="1">+E34/$E$53</f>
        <v>4.4225479183066942E-5</v>
      </c>
    </row>
    <row r="35" spans="1:6" s="106" customFormat="1" ht="15.75">
      <c r="A35" s="465" t="s">
        <v>272</v>
      </c>
      <c r="B35" s="465">
        <v>20.830267857142857</v>
      </c>
      <c r="C35" s="410">
        <f t="shared" si="0"/>
        <v>1.8401951583839806E-3</v>
      </c>
      <c r="D35" s="409" t="s">
        <v>332</v>
      </c>
      <c r="E35" s="466">
        <v>9.9196428571428574E-2</v>
      </c>
      <c r="F35" s="410">
        <f t="shared" si="1"/>
        <v>1.1166933493724403E-4</v>
      </c>
    </row>
    <row r="36" spans="1:6" s="106" customFormat="1" ht="15.75">
      <c r="A36" s="465" t="s">
        <v>331</v>
      </c>
      <c r="B36" s="465">
        <v>31.132946428571429</v>
      </c>
      <c r="C36" s="410">
        <f t="shared" si="0"/>
        <v>2.7503581651946722E-3</v>
      </c>
      <c r="D36" s="409" t="s">
        <v>335</v>
      </c>
      <c r="E36" s="466">
        <v>0.10214285714285715</v>
      </c>
      <c r="F36" s="410">
        <f t="shared" si="1"/>
        <v>1.1498624587597404E-4</v>
      </c>
    </row>
    <row r="37" spans="1:6" s="106" customFormat="1" ht="15.75">
      <c r="A37" s="465" t="s">
        <v>333</v>
      </c>
      <c r="B37" s="465">
        <v>51.977946428571428</v>
      </c>
      <c r="C37" s="410">
        <f t="shared" si="0"/>
        <v>4.5918547959430149E-3</v>
      </c>
      <c r="D37" s="409" t="s">
        <v>12</v>
      </c>
      <c r="E37" s="466">
        <v>0.1080357142857143</v>
      </c>
      <c r="F37" s="410">
        <f t="shared" si="1"/>
        <v>1.2162006775343411E-4</v>
      </c>
    </row>
    <row r="38" spans="1:6" s="106" customFormat="1" ht="15.75">
      <c r="A38" s="465" t="s">
        <v>48</v>
      </c>
      <c r="B38" s="465">
        <v>65.844821428571436</v>
      </c>
      <c r="C38" s="410">
        <f t="shared" si="0"/>
        <v>5.8168873501050896E-3</v>
      </c>
      <c r="D38" s="409" t="s">
        <v>343</v>
      </c>
      <c r="E38" s="466">
        <v>0.1699107142857143</v>
      </c>
      <c r="F38" s="410">
        <f t="shared" si="1"/>
        <v>1.9127519746676454E-4</v>
      </c>
    </row>
    <row r="39" spans="1:6" s="106" customFormat="1" ht="15.75">
      <c r="A39" s="465" t="s">
        <v>334</v>
      </c>
      <c r="B39" s="465">
        <v>95.609642857142859</v>
      </c>
      <c r="C39" s="410">
        <f t="shared" si="0"/>
        <v>8.4463821150626492E-3</v>
      </c>
      <c r="D39" s="409" t="s">
        <v>330</v>
      </c>
      <c r="E39" s="466">
        <v>0.37321428571428572</v>
      </c>
      <c r="F39" s="410">
        <f t="shared" si="1"/>
        <v>4.2014205223913595E-4</v>
      </c>
    </row>
    <row r="40" spans="1:6" s="106" customFormat="1" ht="15.75">
      <c r="A40" s="465" t="s">
        <v>121</v>
      </c>
      <c r="B40" s="465">
        <v>139.36116071428572</v>
      </c>
      <c r="C40" s="410">
        <f t="shared" si="0"/>
        <v>1.2311494742745765E-2</v>
      </c>
      <c r="D40" s="409" t="s">
        <v>336</v>
      </c>
      <c r="E40" s="466">
        <v>0.58339285714285727</v>
      </c>
      <c r="F40" s="410">
        <f t="shared" si="1"/>
        <v>6.567483658685442E-4</v>
      </c>
    </row>
    <row r="41" spans="1:6" s="106" customFormat="1" ht="15.75">
      <c r="A41" s="465" t="s">
        <v>332</v>
      </c>
      <c r="B41" s="465">
        <v>1665.089642857143</v>
      </c>
      <c r="C41" s="410">
        <f t="shared" si="0"/>
        <v>0.14709795956898011</v>
      </c>
      <c r="D41" s="409" t="s">
        <v>338</v>
      </c>
      <c r="E41" s="466">
        <v>0.72482142857142862</v>
      </c>
      <c r="F41" s="410">
        <f t="shared" si="1"/>
        <v>8.1596009092758514E-4</v>
      </c>
    </row>
    <row r="42" spans="1:6" s="106" customFormat="1" ht="15.75">
      <c r="A42" s="465" t="s">
        <v>118</v>
      </c>
      <c r="B42" s="465">
        <v>1981.4142857142861</v>
      </c>
      <c r="C42" s="410">
        <f t="shared" si="0"/>
        <v>0.17504282711726996</v>
      </c>
      <c r="D42" s="409" t="s">
        <v>272</v>
      </c>
      <c r="E42" s="466">
        <v>1.1098214285714285</v>
      </c>
      <c r="F42" s="410">
        <f t="shared" si="1"/>
        <v>1.2493697869216411E-3</v>
      </c>
    </row>
    <row r="43" spans="1:6" s="106" customFormat="1" ht="15.75">
      <c r="A43" s="465" t="s">
        <v>119</v>
      </c>
      <c r="B43" s="465">
        <v>2922.3022321428575</v>
      </c>
      <c r="C43" s="410">
        <f t="shared" si="0"/>
        <v>0.25816309496375311</v>
      </c>
      <c r="D43" s="409" t="s">
        <v>20</v>
      </c>
      <c r="E43" s="466">
        <v>1.6234821428571431</v>
      </c>
      <c r="F43" s="410">
        <f t="shared" si="1"/>
        <v>1.8276179272402415E-3</v>
      </c>
    </row>
    <row r="44" spans="1:6" s="106" customFormat="1" ht="15.75">
      <c r="A44" s="465" t="s">
        <v>335</v>
      </c>
      <c r="B44" s="465">
        <v>4329.7443750000002</v>
      </c>
      <c r="C44" s="410">
        <f t="shared" si="0"/>
        <v>0.38249986464687408</v>
      </c>
      <c r="D44" s="409" t="s">
        <v>118</v>
      </c>
      <c r="E44" s="466">
        <v>2.5977678571428573</v>
      </c>
      <c r="F44" s="410">
        <f t="shared" si="1"/>
        <v>2.9244098109803014E-3</v>
      </c>
    </row>
    <row r="45" spans="1:6" s="106" customFormat="1" ht="15.75">
      <c r="A45" s="465" t="s">
        <v>1</v>
      </c>
      <c r="B45" s="465">
        <v>11319.597142857145</v>
      </c>
      <c r="C45" s="467">
        <f t="shared" si="0"/>
        <v>1</v>
      </c>
      <c r="D45" s="409" t="s">
        <v>341</v>
      </c>
      <c r="E45" s="466">
        <v>3.566160714285715</v>
      </c>
      <c r="F45" s="410">
        <f t="shared" si="1"/>
        <v>4.0145678728429023E-3</v>
      </c>
    </row>
    <row r="46" spans="1:6" s="106" customFormat="1" ht="15.75">
      <c r="A46" s="409"/>
      <c r="B46" s="409"/>
      <c r="C46" s="409"/>
      <c r="D46" s="409" t="s">
        <v>334</v>
      </c>
      <c r="E46" s="466">
        <v>6.0833928571428579</v>
      </c>
      <c r="F46" s="410">
        <f t="shared" si="1"/>
        <v>6.8483154514979161E-3</v>
      </c>
    </row>
    <row r="47" spans="1:6" s="106" customFormat="1" ht="15.75">
      <c r="A47" s="409"/>
      <c r="B47" s="409"/>
      <c r="C47" s="409"/>
      <c r="D47" s="409" t="s">
        <v>119</v>
      </c>
      <c r="E47" s="466">
        <v>10.56</v>
      </c>
      <c r="F47" s="410">
        <f t="shared" si="1"/>
        <v>1.1887808804408394E-2</v>
      </c>
    </row>
    <row r="48" spans="1:6" s="106" customFormat="1" ht="15.75">
      <c r="A48" s="409"/>
      <c r="B48" s="409"/>
      <c r="C48" s="409"/>
      <c r="D48" s="409" t="s">
        <v>340</v>
      </c>
      <c r="E48" s="466">
        <v>11.400714285714287</v>
      </c>
      <c r="F48" s="410">
        <f t="shared" si="1"/>
        <v>1.2834234058926027E-2</v>
      </c>
    </row>
    <row r="49" spans="1:6" s="106" customFormat="1" ht="15.75">
      <c r="A49" s="409" t="s">
        <v>32</v>
      </c>
      <c r="B49" s="468">
        <f>SUM(B33:B37)</f>
        <v>120.23098214285714</v>
      </c>
      <c r="C49" s="410">
        <f>SUM(C33:C37)</f>
        <v>1.0621489495209191E-2</v>
      </c>
      <c r="D49" s="409" t="s">
        <v>339</v>
      </c>
      <c r="E49" s="466">
        <v>13.888482142857143</v>
      </c>
      <c r="F49" s="410">
        <f t="shared" si="1"/>
        <v>1.563481252819374E-2</v>
      </c>
    </row>
    <row r="50" spans="1:6" s="106" customFormat="1" ht="15.75">
      <c r="A50" s="465" t="s">
        <v>48</v>
      </c>
      <c r="B50" s="465">
        <v>65.844821428571436</v>
      </c>
      <c r="C50" s="410">
        <f t="shared" ref="C50:C57" si="2">+B50/$B$45</f>
        <v>5.8168873501050896E-3</v>
      </c>
      <c r="D50" s="409" t="s">
        <v>121</v>
      </c>
      <c r="E50" s="466">
        <v>67.274821428571443</v>
      </c>
      <c r="F50" s="410">
        <f t="shared" si="1"/>
        <v>7.5733921827042999E-2</v>
      </c>
    </row>
    <row r="51" spans="1:6" s="106" customFormat="1" ht="15.75">
      <c r="A51" s="465" t="s">
        <v>334</v>
      </c>
      <c r="B51" s="465">
        <v>95.609642857142859</v>
      </c>
      <c r="C51" s="410">
        <f t="shared" si="2"/>
        <v>8.4463821150626492E-3</v>
      </c>
      <c r="D51" s="409" t="s">
        <v>342</v>
      </c>
      <c r="E51" s="466">
        <v>361.59750000000003</v>
      </c>
      <c r="F51" s="410">
        <f t="shared" si="1"/>
        <v>0.40706457804470308</v>
      </c>
    </row>
    <row r="52" spans="1:6" s="106" customFormat="1" ht="15.75">
      <c r="A52" s="465" t="s">
        <v>121</v>
      </c>
      <c r="B52" s="465">
        <v>139.36116071428572</v>
      </c>
      <c r="C52" s="410">
        <f t="shared" si="2"/>
        <v>1.2311494742745765E-2</v>
      </c>
      <c r="D52" s="409" t="s">
        <v>32</v>
      </c>
      <c r="E52" s="466">
        <v>406.3635714285715</v>
      </c>
      <c r="F52" s="410">
        <f t="shared" si="1"/>
        <v>0.45745951157380788</v>
      </c>
    </row>
    <row r="53" spans="1:6" s="106" customFormat="1" ht="15.75">
      <c r="A53" s="465" t="s">
        <v>332</v>
      </c>
      <c r="B53" s="465">
        <v>1665.089642857143</v>
      </c>
      <c r="C53" s="410">
        <f t="shared" si="2"/>
        <v>0.14709795956898011</v>
      </c>
      <c r="D53" s="409" t="s">
        <v>1</v>
      </c>
      <c r="E53" s="466">
        <v>888.30500000000018</v>
      </c>
      <c r="F53" s="410">
        <f t="shared" si="1"/>
        <v>1</v>
      </c>
    </row>
    <row r="54" spans="1:6" s="106" customFormat="1" ht="15.75">
      <c r="A54" s="465" t="s">
        <v>118</v>
      </c>
      <c r="B54" s="465">
        <v>1981.4142857142861</v>
      </c>
      <c r="C54" s="410">
        <f t="shared" si="2"/>
        <v>0.17504282711726996</v>
      </c>
    </row>
    <row r="55" spans="1:6" s="106" customFormat="1" ht="15.75">
      <c r="A55" s="465" t="s">
        <v>119</v>
      </c>
      <c r="B55" s="465">
        <v>2922.3022321428575</v>
      </c>
      <c r="C55" s="410">
        <f t="shared" si="2"/>
        <v>0.25816309496375311</v>
      </c>
      <c r="D55" s="409" t="s">
        <v>32</v>
      </c>
      <c r="E55" s="466">
        <f>SUM(E33:E45)+E52</f>
        <v>417.50008928571435</v>
      </c>
      <c r="F55" s="410">
        <f>+E55/$E$62</f>
        <v>0.46999632928522778</v>
      </c>
    </row>
    <row r="56" spans="1:6" s="106" customFormat="1" ht="15.75">
      <c r="A56" s="465" t="s">
        <v>335</v>
      </c>
      <c r="B56" s="465">
        <v>4329.7443750000002</v>
      </c>
      <c r="C56" s="410">
        <f t="shared" si="2"/>
        <v>0.38249986464687408</v>
      </c>
      <c r="D56" s="409" t="s">
        <v>334</v>
      </c>
      <c r="E56" s="466">
        <v>6.0833928571428579</v>
      </c>
      <c r="F56" s="410">
        <f t="shared" ref="F56:F62" si="3">+E56/$E$53</f>
        <v>6.8483154514979161E-3</v>
      </c>
    </row>
    <row r="57" spans="1:6" s="106" customFormat="1" ht="15.75">
      <c r="A57" s="465" t="s">
        <v>1</v>
      </c>
      <c r="B57" s="465">
        <v>11319.597142857145</v>
      </c>
      <c r="C57" s="467">
        <f t="shared" si="2"/>
        <v>1</v>
      </c>
      <c r="D57" s="409" t="s">
        <v>119</v>
      </c>
      <c r="E57" s="466">
        <v>10.56</v>
      </c>
      <c r="F57" s="410">
        <f t="shared" si="3"/>
        <v>1.1887808804408394E-2</v>
      </c>
    </row>
    <row r="58" spans="1:6" s="106" customFormat="1" ht="15.75">
      <c r="D58" s="409" t="s">
        <v>340</v>
      </c>
      <c r="E58" s="466">
        <v>11.400714285714287</v>
      </c>
      <c r="F58" s="410">
        <f t="shared" si="3"/>
        <v>1.2834234058926027E-2</v>
      </c>
    </row>
    <row r="59" spans="1:6" s="106" customFormat="1" ht="15.75">
      <c r="D59" s="409" t="s">
        <v>339</v>
      </c>
      <c r="E59" s="466">
        <v>13.888482142857143</v>
      </c>
      <c r="F59" s="410">
        <f t="shared" si="3"/>
        <v>1.563481252819374E-2</v>
      </c>
    </row>
    <row r="60" spans="1:6" s="106" customFormat="1" ht="15.75">
      <c r="D60" s="409" t="s">
        <v>121</v>
      </c>
      <c r="E60" s="466">
        <v>67.274821428571443</v>
      </c>
      <c r="F60" s="410">
        <f t="shared" si="3"/>
        <v>7.5733921827042999E-2</v>
      </c>
    </row>
    <row r="61" spans="1:6" s="106" customFormat="1" ht="15.75">
      <c r="D61" s="409" t="s">
        <v>342</v>
      </c>
      <c r="E61" s="466">
        <v>361.59750000000003</v>
      </c>
      <c r="F61" s="410">
        <f t="shared" si="3"/>
        <v>0.40706457804470308</v>
      </c>
    </row>
    <row r="62" spans="1:6" s="106" customFormat="1" ht="15.75">
      <c r="D62" s="409" t="s">
        <v>1</v>
      </c>
      <c r="E62" s="466">
        <v>888.30500000000018</v>
      </c>
      <c r="F62" s="410">
        <f t="shared" si="3"/>
        <v>1</v>
      </c>
    </row>
    <row r="63" spans="1:6" s="106" customFormat="1"/>
    <row r="64" spans="1:6" s="106" customFormat="1"/>
    <row r="65" spans="1:4" s="106" customFormat="1"/>
    <row r="66" spans="1:4" s="106" customFormat="1"/>
    <row r="67" spans="1:4" s="106" customFormat="1"/>
    <row r="68" spans="1:4" s="106" customFormat="1">
      <c r="A68" s="106" t="s">
        <v>403</v>
      </c>
      <c r="B68" s="528" t="s">
        <v>404</v>
      </c>
      <c r="C68" s="106" t="s">
        <v>405</v>
      </c>
      <c r="D68" s="106" t="s">
        <v>406</v>
      </c>
    </row>
    <row r="69" spans="1:4" s="106" customFormat="1">
      <c r="A69" s="529" t="s">
        <v>1</v>
      </c>
      <c r="B69" s="529">
        <v>888.30500000000018</v>
      </c>
    </row>
    <row r="70" spans="1:4" s="106" customFormat="1">
      <c r="A70" s="529" t="s">
        <v>342</v>
      </c>
      <c r="B70" s="529">
        <v>361.59750000000003</v>
      </c>
      <c r="C70" s="384">
        <f t="shared" ref="C70:C88" si="4">B70/$B$69</f>
        <v>0.40706457804470308</v>
      </c>
      <c r="D70" s="529"/>
    </row>
    <row r="71" spans="1:4" s="106" customFormat="1">
      <c r="A71" s="529" t="s">
        <v>121</v>
      </c>
      <c r="B71" s="529">
        <v>67.274821428571443</v>
      </c>
      <c r="C71" s="384">
        <f t="shared" si="4"/>
        <v>7.5733921827042999E-2</v>
      </c>
      <c r="D71" s="529"/>
    </row>
    <row r="72" spans="1:4" s="106" customFormat="1">
      <c r="A72" s="529" t="s">
        <v>339</v>
      </c>
      <c r="B72" s="529">
        <v>13.888482142857143</v>
      </c>
      <c r="C72" s="384">
        <f t="shared" si="4"/>
        <v>1.563481252819374E-2</v>
      </c>
      <c r="D72" s="529"/>
    </row>
    <row r="73" spans="1:4" s="106" customFormat="1">
      <c r="A73" s="529" t="s">
        <v>340</v>
      </c>
      <c r="B73" s="529">
        <v>11.400714285714287</v>
      </c>
      <c r="C73" s="384">
        <f t="shared" si="4"/>
        <v>1.2834234058926027E-2</v>
      </c>
      <c r="D73" s="529"/>
    </row>
    <row r="74" spans="1:4" s="106" customFormat="1">
      <c r="A74" s="529" t="s">
        <v>119</v>
      </c>
      <c r="B74" s="529">
        <v>10.56</v>
      </c>
      <c r="C74" s="384">
        <f t="shared" si="4"/>
        <v>1.1887808804408394E-2</v>
      </c>
      <c r="D74" s="529"/>
    </row>
    <row r="75" spans="1:4" s="106" customFormat="1">
      <c r="A75" s="529" t="s">
        <v>334</v>
      </c>
      <c r="B75" s="529">
        <v>6.0833928571428579</v>
      </c>
      <c r="C75" s="384">
        <f t="shared" si="4"/>
        <v>6.8483154514979161E-3</v>
      </c>
      <c r="D75" s="529"/>
    </row>
    <row r="76" spans="1:4" s="106" customFormat="1">
      <c r="A76" s="529" t="s">
        <v>341</v>
      </c>
      <c r="B76" s="529">
        <v>3.566160714285715</v>
      </c>
      <c r="C76" s="384">
        <f t="shared" si="4"/>
        <v>4.0145678728429023E-3</v>
      </c>
      <c r="D76" s="529"/>
    </row>
    <row r="77" spans="1:4" s="106" customFormat="1">
      <c r="A77" s="529" t="s">
        <v>118</v>
      </c>
      <c r="B77" s="529">
        <v>2.5977678571428573</v>
      </c>
      <c r="C77" s="384">
        <f t="shared" si="4"/>
        <v>2.9244098109803014E-3</v>
      </c>
      <c r="D77" s="529"/>
    </row>
    <row r="78" spans="1:4" s="106" customFormat="1">
      <c r="A78" s="529" t="s">
        <v>20</v>
      </c>
      <c r="B78" s="529">
        <v>1.6234821428571431</v>
      </c>
      <c r="C78" s="384">
        <f t="shared" si="4"/>
        <v>1.8276179272402415E-3</v>
      </c>
      <c r="D78" s="529"/>
    </row>
    <row r="79" spans="1:4" s="106" customFormat="1">
      <c r="A79" s="529" t="s">
        <v>272</v>
      </c>
      <c r="B79" s="529">
        <v>1.1098214285714285</v>
      </c>
      <c r="C79" s="384">
        <f t="shared" si="4"/>
        <v>1.2493697869216411E-3</v>
      </c>
      <c r="D79" s="529"/>
    </row>
    <row r="80" spans="1:4" s="106" customFormat="1">
      <c r="A80" s="529" t="s">
        <v>338</v>
      </c>
      <c r="B80" s="529">
        <v>0.72482142857142862</v>
      </c>
      <c r="C80" s="384">
        <f t="shared" si="4"/>
        <v>8.1596009092758514E-4</v>
      </c>
      <c r="D80" s="529"/>
    </row>
    <row r="81" spans="1:3" s="106" customFormat="1">
      <c r="A81" s="529" t="s">
        <v>336</v>
      </c>
      <c r="B81" s="529">
        <v>0.58339285714285727</v>
      </c>
      <c r="C81" s="384">
        <f t="shared" si="4"/>
        <v>6.567483658685442E-4</v>
      </c>
    </row>
    <row r="82" spans="1:3" s="106" customFormat="1">
      <c r="A82" s="529" t="s">
        <v>330</v>
      </c>
      <c r="B82" s="529">
        <v>0.37321428571428572</v>
      </c>
      <c r="C82" s="384">
        <f t="shared" si="4"/>
        <v>4.2014205223913595E-4</v>
      </c>
    </row>
    <row r="83" spans="1:3" s="106" customFormat="1">
      <c r="A83" s="529" t="s">
        <v>343</v>
      </c>
      <c r="B83" s="529">
        <v>0.1699107142857143</v>
      </c>
      <c r="C83" s="384">
        <f t="shared" si="4"/>
        <v>1.9127519746676454E-4</v>
      </c>
    </row>
    <row r="84" spans="1:3" s="106" customFormat="1">
      <c r="A84" s="529" t="s">
        <v>12</v>
      </c>
      <c r="B84" s="529">
        <v>0.1080357142857143</v>
      </c>
      <c r="C84" s="384">
        <f t="shared" si="4"/>
        <v>1.2162006775343411E-4</v>
      </c>
    </row>
    <row r="85" spans="1:3" s="106" customFormat="1">
      <c r="A85" s="529" t="s">
        <v>335</v>
      </c>
      <c r="B85" s="529">
        <v>0.10214285714285715</v>
      </c>
      <c r="C85" s="384">
        <f t="shared" si="4"/>
        <v>1.1498624587597404E-4</v>
      </c>
    </row>
    <row r="86" spans="1:3" s="106" customFormat="1">
      <c r="A86" s="529" t="s">
        <v>332</v>
      </c>
      <c r="B86" s="529">
        <v>9.9196428571428574E-2</v>
      </c>
      <c r="C86" s="384">
        <f t="shared" si="4"/>
        <v>1.1166933493724403E-4</v>
      </c>
    </row>
    <row r="87" spans="1:3" s="106" customFormat="1">
      <c r="A87" s="529" t="s">
        <v>337</v>
      </c>
      <c r="B87" s="529">
        <v>3.9285714285714285E-2</v>
      </c>
      <c r="C87" s="384">
        <f t="shared" si="4"/>
        <v>4.4225479183066942E-5</v>
      </c>
    </row>
    <row r="88" spans="1:3" s="106" customFormat="1">
      <c r="A88" s="529" t="s">
        <v>264</v>
      </c>
      <c r="B88" s="529">
        <v>3.9285714285714285E-2</v>
      </c>
      <c r="C88" s="384">
        <f t="shared" si="4"/>
        <v>4.4225479183066942E-5</v>
      </c>
    </row>
    <row r="89" spans="1:3" s="106" customFormat="1">
      <c r="A89" s="529" t="s">
        <v>32</v>
      </c>
      <c r="B89" s="529">
        <v>406.3635714285715</v>
      </c>
    </row>
    <row r="90" spans="1:3" s="106" customFormat="1"/>
    <row r="91" spans="1:3" s="106" customFormat="1"/>
    <row r="92" spans="1:3" s="106" customFormat="1"/>
    <row r="93" spans="1:3" s="106" customFormat="1"/>
    <row r="94" spans="1:3" s="106" customFormat="1"/>
    <row r="95" spans="1:3" s="106" customFormat="1"/>
    <row r="96" spans="1:3" s="106" customFormat="1"/>
  </sheetData>
  <hyperlinks>
    <hyperlink ref="G4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zoomScale="80" zoomScaleNormal="80" zoomScaleSheetLayoutView="80" workbookViewId="0">
      <selection activeCell="I2" sqref="I2"/>
    </sheetView>
  </sheetViews>
  <sheetFormatPr baseColWidth="10" defaultColWidth="11.42578125" defaultRowHeight="15"/>
  <cols>
    <col min="1" max="1" width="33" style="59" customWidth="1"/>
    <col min="2" max="2" width="11.42578125" style="59" customWidth="1"/>
    <col min="3" max="9" width="12.7109375" style="59" customWidth="1"/>
    <col min="10" max="16384" width="11.42578125" style="59"/>
  </cols>
  <sheetData>
    <row r="1" spans="1:9" ht="42.75" customHeight="1"/>
    <row r="2" spans="1:9" ht="42.75" customHeight="1">
      <c r="I2" s="24" t="s">
        <v>172</v>
      </c>
    </row>
    <row r="3" spans="1:9" ht="42.75" customHeight="1"/>
    <row r="4" spans="1:9" ht="42.75" customHeight="1"/>
    <row r="5" spans="1:9" ht="42.75" customHeight="1"/>
    <row r="6" spans="1:9" ht="42.75" customHeight="1"/>
    <row r="7" spans="1:9" ht="42.75" customHeight="1"/>
    <row r="8" spans="1:9" ht="42.75" customHeight="1"/>
    <row r="9" spans="1:9" ht="42.75" customHeight="1"/>
    <row r="10" spans="1:9" ht="42.75" customHeight="1"/>
    <row r="11" spans="1:9" ht="42.75" customHeight="1"/>
    <row r="12" spans="1:9" ht="42.75" customHeight="1"/>
    <row r="13" spans="1:9" ht="42.75" customHeight="1"/>
    <row r="14" spans="1:9" ht="42.75" customHeight="1"/>
    <row r="15" spans="1:9" s="120" customFormat="1" ht="42.75" customHeight="1"/>
    <row r="16" spans="1:9" s="121" customFormat="1" ht="35.25" customHeight="1">
      <c r="A16" s="574"/>
      <c r="B16" s="574"/>
      <c r="C16" s="574"/>
      <c r="D16" s="574"/>
      <c r="E16" s="574"/>
      <c r="F16" s="574"/>
      <c r="G16" s="574"/>
      <c r="H16" s="574"/>
      <c r="I16" s="574"/>
    </row>
    <row r="17" spans="1:14" s="121" customFormat="1" ht="17.25" customHeight="1">
      <c r="A17" s="574"/>
      <c r="B17" s="574"/>
      <c r="C17" s="574"/>
      <c r="D17" s="574"/>
      <c r="E17" s="574"/>
      <c r="F17" s="574"/>
      <c r="G17" s="574"/>
      <c r="H17" s="574"/>
      <c r="I17" s="574"/>
    </row>
    <row r="18" spans="1:14" s="469" customFormat="1" ht="16.5" customHeight="1">
      <c r="A18" s="575" t="s">
        <v>127</v>
      </c>
      <c r="B18" s="575" t="s">
        <v>128</v>
      </c>
      <c r="C18" s="576" t="s">
        <v>129</v>
      </c>
      <c r="D18" s="576"/>
      <c r="E18" s="576"/>
      <c r="F18" s="576"/>
      <c r="G18" s="576"/>
      <c r="H18" s="576"/>
      <c r="I18" s="576"/>
    </row>
    <row r="19" spans="1:14" s="469" customFormat="1" ht="16.5" customHeight="1">
      <c r="A19" s="575"/>
      <c r="B19" s="575"/>
      <c r="C19" s="576"/>
      <c r="D19" s="576"/>
      <c r="E19" s="576"/>
      <c r="F19" s="576"/>
      <c r="G19" s="576"/>
      <c r="H19" s="576"/>
      <c r="I19" s="576"/>
    </row>
    <row r="20" spans="1:14" s="469" customFormat="1">
      <c r="A20" s="575"/>
      <c r="B20" s="575"/>
      <c r="C20" s="248" t="s">
        <v>130</v>
      </c>
      <c r="D20" s="248" t="s">
        <v>131</v>
      </c>
      <c r="E20" s="248" t="s">
        <v>132</v>
      </c>
      <c r="F20" s="248" t="s">
        <v>133</v>
      </c>
      <c r="G20" s="248" t="s">
        <v>134</v>
      </c>
      <c r="H20" s="248" t="s">
        <v>135</v>
      </c>
      <c r="I20" s="248" t="s">
        <v>136</v>
      </c>
      <c r="J20" s="470"/>
    </row>
    <row r="21" spans="1:14" s="469" customFormat="1">
      <c r="A21" s="471" t="s">
        <v>74</v>
      </c>
      <c r="B21" s="472">
        <f>SUM(C21:I21)</f>
        <v>2655</v>
      </c>
      <c r="C21" s="473">
        <v>177</v>
      </c>
      <c r="D21" s="473">
        <v>983</v>
      </c>
      <c r="E21" s="473">
        <v>425</v>
      </c>
      <c r="F21" s="473">
        <v>329</v>
      </c>
      <c r="G21" s="473">
        <v>364</v>
      </c>
      <c r="H21" s="473">
        <v>289</v>
      </c>
      <c r="I21" s="473">
        <v>88</v>
      </c>
      <c r="J21" s="470"/>
    </row>
    <row r="22" spans="1:14" s="469" customFormat="1">
      <c r="C22" s="474">
        <f>C21/$B$21</f>
        <v>6.6666666666666666E-2</v>
      </c>
      <c r="D22" s="474">
        <f t="shared" ref="D22:I22" si="0">D21/$B$21</f>
        <v>0.37024482109227874</v>
      </c>
      <c r="E22" s="474">
        <f>E21/$B$21</f>
        <v>0.160075329566855</v>
      </c>
      <c r="F22" s="474">
        <f t="shared" si="0"/>
        <v>0.12391713747645951</v>
      </c>
      <c r="G22" s="474">
        <f t="shared" si="0"/>
        <v>0.13709981167608287</v>
      </c>
      <c r="H22" s="474">
        <f t="shared" si="0"/>
        <v>0.1088512241054614</v>
      </c>
      <c r="I22" s="474">
        <f t="shared" si="0"/>
        <v>3.3145009416195859E-2</v>
      </c>
    </row>
    <row r="23" spans="1:14" s="469" customFormat="1"/>
    <row r="24" spans="1:14" s="117" customFormat="1"/>
    <row r="25" spans="1:14" s="117" customFormat="1"/>
    <row r="26" spans="1:14" s="117" customFormat="1"/>
    <row r="27" spans="1:14" s="117" customFormat="1">
      <c r="A27" s="117" t="s">
        <v>127</v>
      </c>
      <c r="B27" s="117" t="s">
        <v>128</v>
      </c>
    </row>
    <row r="28" spans="1:14" s="117" customFormat="1">
      <c r="C28" s="117" t="s">
        <v>137</v>
      </c>
      <c r="D28" s="117" t="s">
        <v>123</v>
      </c>
      <c r="E28" s="117" t="s">
        <v>138</v>
      </c>
      <c r="F28" s="117" t="s">
        <v>139</v>
      </c>
      <c r="G28" s="117" t="s">
        <v>140</v>
      </c>
      <c r="H28" s="117" t="s">
        <v>141</v>
      </c>
      <c r="I28" s="117" t="s">
        <v>142</v>
      </c>
      <c r="J28" s="117" t="s">
        <v>124</v>
      </c>
      <c r="K28" s="117" t="s">
        <v>60</v>
      </c>
      <c r="L28" s="117" t="s">
        <v>125</v>
      </c>
      <c r="M28" s="117" t="s">
        <v>62</v>
      </c>
      <c r="N28" s="117" t="s">
        <v>126</v>
      </c>
    </row>
    <row r="29" spans="1:14" s="117" customFormat="1">
      <c r="A29" s="117" t="s">
        <v>1</v>
      </c>
      <c r="B29" s="117">
        <f>SUM(C29:N29)</f>
        <v>2655</v>
      </c>
      <c r="C29" s="117">
        <v>254</v>
      </c>
      <c r="D29" s="117">
        <v>207</v>
      </c>
      <c r="E29" s="117">
        <v>230</v>
      </c>
      <c r="F29" s="117">
        <v>212</v>
      </c>
      <c r="G29" s="117">
        <v>224</v>
      </c>
      <c r="H29" s="117">
        <v>205</v>
      </c>
      <c r="I29" s="117">
        <v>234</v>
      </c>
      <c r="J29" s="117">
        <v>226</v>
      </c>
      <c r="K29" s="117">
        <v>217</v>
      </c>
      <c r="L29" s="117">
        <v>219</v>
      </c>
      <c r="M29" s="117">
        <v>212</v>
      </c>
      <c r="N29" s="117">
        <v>215</v>
      </c>
    </row>
    <row r="30" spans="1:14" s="117" customFormat="1">
      <c r="C30" s="117">
        <f>AVERAGE(C29:N29)</f>
        <v>221.25</v>
      </c>
    </row>
    <row r="31" spans="1:14" s="117" customFormat="1"/>
    <row r="32" spans="1:14" s="117" customFormat="1"/>
    <row r="33" s="117" customFormat="1"/>
    <row r="34" s="117" customFormat="1"/>
    <row r="35" s="117" customFormat="1"/>
    <row r="36" s="117" customFormat="1"/>
    <row r="37" s="117" customFormat="1"/>
    <row r="38" s="117" customFormat="1"/>
    <row r="39" s="117" customFormat="1"/>
    <row r="40" s="117" customFormat="1"/>
    <row r="41" s="117" customFormat="1"/>
    <row r="42" s="117" customFormat="1"/>
    <row r="43" s="117" customFormat="1"/>
    <row r="44" s="117" customFormat="1"/>
    <row r="45" s="117" customFormat="1"/>
    <row r="46" s="117" customFormat="1"/>
    <row r="47" s="117" customFormat="1"/>
    <row r="48" s="117" customFormat="1"/>
    <row r="49" s="117" customFormat="1"/>
    <row r="50" s="117" customFormat="1"/>
    <row r="51" s="117" customFormat="1"/>
    <row r="52" s="117" customFormat="1"/>
    <row r="53" s="117" customFormat="1"/>
    <row r="54" s="117" customFormat="1"/>
    <row r="55" s="117" customFormat="1"/>
    <row r="56" s="117" customFormat="1"/>
    <row r="57" s="117" customFormat="1"/>
    <row r="58" s="117" customFormat="1"/>
    <row r="59" s="117" customFormat="1"/>
    <row r="60" s="117" customFormat="1"/>
    <row r="61" s="117" customFormat="1"/>
    <row r="62" s="117" customFormat="1"/>
    <row r="63" s="117" customFormat="1"/>
    <row r="64" s="117" customFormat="1"/>
    <row r="65" s="117" customFormat="1"/>
    <row r="66" s="117" customFormat="1"/>
    <row r="67" s="117" customFormat="1"/>
    <row r="68" s="117" customFormat="1"/>
    <row r="69" s="117" customFormat="1"/>
    <row r="70" s="117" customFormat="1"/>
    <row r="71" s="117" customFormat="1"/>
    <row r="72" s="117" customFormat="1"/>
    <row r="73" s="122" customFormat="1"/>
    <row r="74" s="122" customFormat="1"/>
    <row r="75" s="122" customFormat="1"/>
    <row r="76" s="122" customFormat="1"/>
    <row r="77" s="122" customFormat="1"/>
    <row r="78" s="122" customFormat="1"/>
    <row r="79" s="122" customFormat="1"/>
    <row r="80" s="122" customFormat="1"/>
    <row r="81" s="122" customFormat="1"/>
    <row r="82" s="122" customFormat="1"/>
    <row r="83" s="122" customFormat="1"/>
    <row r="84" s="117" customFormat="1"/>
    <row r="85" s="117" customFormat="1"/>
    <row r="86" s="117" customFormat="1"/>
    <row r="87" s="117" customFormat="1"/>
    <row r="88" s="117" customFormat="1"/>
    <row r="89" s="117" customFormat="1"/>
    <row r="90" s="117" customFormat="1"/>
    <row r="91" s="117" customFormat="1"/>
  </sheetData>
  <mergeCells count="4">
    <mergeCell ref="A16:I17"/>
    <mergeCell ref="A18:A20"/>
    <mergeCell ref="B18:B20"/>
    <mergeCell ref="C18:I19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Entidades Portuarias - 2015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6"/>
  <sheetViews>
    <sheetView showGridLines="0" zoomScale="80" zoomScaleNormal="80" zoomScaleSheetLayoutView="80" workbookViewId="0">
      <selection activeCell="J5" sqref="J5"/>
    </sheetView>
  </sheetViews>
  <sheetFormatPr baseColWidth="10" defaultColWidth="11.42578125" defaultRowHeight="15"/>
  <cols>
    <col min="1" max="1" width="17.85546875" style="3" customWidth="1"/>
    <col min="2" max="2" width="14.140625" style="3" customWidth="1"/>
    <col min="3" max="5" width="13.5703125" style="3" customWidth="1"/>
    <col min="6" max="10" width="12.85546875" style="3" customWidth="1"/>
    <col min="11" max="11" width="13.7109375" style="3" customWidth="1"/>
    <col min="12" max="13" width="12.85546875" style="3" customWidth="1"/>
    <col min="14" max="14" width="14.28515625" style="3" customWidth="1"/>
    <col min="15" max="16384" width="11.42578125" style="3"/>
  </cols>
  <sheetData>
    <row r="5" spans="10:10">
      <c r="J5" s="24" t="s">
        <v>172</v>
      </c>
    </row>
    <row r="33" spans="1:6" s="108" customFormat="1"/>
    <row r="34" spans="1:6" s="478" customFormat="1">
      <c r="A34" s="475" t="s">
        <v>301</v>
      </c>
      <c r="B34" s="476">
        <v>43880175.490000002</v>
      </c>
      <c r="C34" s="477" t="s">
        <v>34</v>
      </c>
    </row>
    <row r="35" spans="1:6" s="478" customFormat="1">
      <c r="A35" s="475" t="s">
        <v>302</v>
      </c>
      <c r="B35" s="476">
        <f>SUM(B36:B42)</f>
        <v>43844983.079999998</v>
      </c>
      <c r="C35" s="479">
        <f>SUM(C36:C42)</f>
        <v>1.0000000000000002</v>
      </c>
      <c r="E35" s="414" t="s">
        <v>134</v>
      </c>
      <c r="F35" s="414">
        <v>24331839</v>
      </c>
    </row>
    <row r="36" spans="1:6" s="108" customFormat="1">
      <c r="A36" s="480" t="s">
        <v>130</v>
      </c>
      <c r="B36" s="481">
        <f>B55+B63</f>
        <v>705128.19</v>
      </c>
      <c r="C36" s="110">
        <f t="shared" ref="C36:C42" si="0">B36/$B$35</f>
        <v>1.6082300424507312E-2</v>
      </c>
      <c r="E36" s="414" t="s">
        <v>131</v>
      </c>
      <c r="F36" s="414">
        <v>12095794.01</v>
      </c>
    </row>
    <row r="37" spans="1:6" s="108" customFormat="1">
      <c r="A37" s="482" t="s">
        <v>131</v>
      </c>
      <c r="B37" s="481">
        <f>B51+B59</f>
        <v>12095794.01</v>
      </c>
      <c r="C37" s="110">
        <f t="shared" si="0"/>
        <v>0.27587635255622955</v>
      </c>
      <c r="E37" s="414" t="s">
        <v>135</v>
      </c>
      <c r="F37" s="414">
        <v>3060812.4000000004</v>
      </c>
    </row>
    <row r="38" spans="1:6" s="108" customFormat="1">
      <c r="A38" s="480" t="s">
        <v>132</v>
      </c>
      <c r="B38" s="481">
        <f>B56+B64</f>
        <v>622744</v>
      </c>
      <c r="C38" s="110">
        <f t="shared" si="0"/>
        <v>1.4203312585700741E-2</v>
      </c>
      <c r="E38" s="414" t="s">
        <v>133</v>
      </c>
      <c r="F38" s="414">
        <v>1721761</v>
      </c>
    </row>
    <row r="39" spans="1:6" s="108" customFormat="1">
      <c r="A39" s="482" t="s">
        <v>133</v>
      </c>
      <c r="B39" s="481">
        <f>B53+B61</f>
        <v>1721761</v>
      </c>
      <c r="C39" s="110">
        <f t="shared" si="0"/>
        <v>3.9269281889297514E-2</v>
      </c>
      <c r="E39" s="414" t="s">
        <v>136</v>
      </c>
      <c r="F39" s="414">
        <v>1306904.48</v>
      </c>
    </row>
    <row r="40" spans="1:6" s="108" customFormat="1">
      <c r="A40" s="480" t="s">
        <v>134</v>
      </c>
      <c r="B40" s="481">
        <f>B50+B58</f>
        <v>24331839</v>
      </c>
      <c r="C40" s="110">
        <f t="shared" si="0"/>
        <v>0.55495149708699587</v>
      </c>
      <c r="E40" s="530" t="s">
        <v>130</v>
      </c>
      <c r="F40" s="530">
        <v>705128.19</v>
      </c>
    </row>
    <row r="41" spans="1:6" s="108" customFormat="1">
      <c r="A41" s="482" t="s">
        <v>135</v>
      </c>
      <c r="B41" s="481">
        <f>B52+B60</f>
        <v>3060812.4000000004</v>
      </c>
      <c r="C41" s="110">
        <f t="shared" si="0"/>
        <v>6.9809866146263791E-2</v>
      </c>
      <c r="E41" s="414" t="s">
        <v>132</v>
      </c>
      <c r="F41" s="414">
        <v>622744</v>
      </c>
    </row>
    <row r="42" spans="1:6" s="108" customFormat="1">
      <c r="A42" s="480" t="s">
        <v>136</v>
      </c>
      <c r="B42" s="481">
        <f>B54+B62</f>
        <v>1306904.48</v>
      </c>
      <c r="C42" s="110">
        <f t="shared" si="0"/>
        <v>2.9807389311005295E-2</v>
      </c>
    </row>
    <row r="43" spans="1:6" s="108" customFormat="1">
      <c r="C43" s="483"/>
    </row>
    <row r="44" spans="1:6" s="108" customFormat="1"/>
    <row r="45" spans="1:6" s="108" customFormat="1"/>
    <row r="46" spans="1:6" s="108" customFormat="1"/>
    <row r="47" spans="1:6" s="108" customFormat="1"/>
    <row r="48" spans="1:6" s="108" customFormat="1"/>
    <row r="49" spans="1:4" s="108" customFormat="1">
      <c r="A49" s="484" t="s">
        <v>299</v>
      </c>
      <c r="B49" s="485">
        <f>SUM(B50:B56)</f>
        <v>12977816.949999999</v>
      </c>
      <c r="C49" s="486" t="s">
        <v>34</v>
      </c>
    </row>
    <row r="50" spans="1:4" s="108" customFormat="1">
      <c r="A50" s="487" t="s">
        <v>134</v>
      </c>
      <c r="B50" s="488">
        <v>1395689.9999999998</v>
      </c>
      <c r="C50" s="110">
        <f>B50/$B$49</f>
        <v>0.10754428155191385</v>
      </c>
      <c r="D50" s="111">
        <f>SUM(C50:C56)</f>
        <v>1</v>
      </c>
    </row>
    <row r="51" spans="1:4" s="108" customFormat="1">
      <c r="A51" s="489" t="s">
        <v>131</v>
      </c>
      <c r="B51" s="488">
        <v>6178290.5499999998</v>
      </c>
      <c r="C51" s="110">
        <f t="shared" ref="C51:C56" si="1">B51/$B$49</f>
        <v>0.47606547185888609</v>
      </c>
      <c r="D51" s="111"/>
    </row>
    <row r="52" spans="1:4" s="108" customFormat="1">
      <c r="A52" s="489" t="s">
        <v>135</v>
      </c>
      <c r="B52" s="488">
        <v>3060812.4000000004</v>
      </c>
      <c r="C52" s="110">
        <f t="shared" si="1"/>
        <v>0.23584955865786045</v>
      </c>
    </row>
    <row r="53" spans="1:4" s="108" customFormat="1">
      <c r="A53" s="489" t="s">
        <v>133</v>
      </c>
      <c r="B53" s="488">
        <v>92423</v>
      </c>
      <c r="C53" s="110">
        <f t="shared" si="1"/>
        <v>7.1216137780399195E-3</v>
      </c>
    </row>
    <row r="54" spans="1:4" s="108" customFormat="1">
      <c r="A54" s="487" t="s">
        <v>136</v>
      </c>
      <c r="B54" s="488">
        <v>1306904.48</v>
      </c>
      <c r="C54" s="110">
        <f t="shared" si="1"/>
        <v>0.10070295220183392</v>
      </c>
    </row>
    <row r="55" spans="1:4" s="108" customFormat="1">
      <c r="A55" s="487" t="s">
        <v>130</v>
      </c>
      <c r="B55" s="488">
        <v>371737.51999999996</v>
      </c>
      <c r="C55" s="110">
        <f t="shared" si="1"/>
        <v>2.864407175969607E-2</v>
      </c>
    </row>
    <row r="56" spans="1:4" s="108" customFormat="1">
      <c r="A56" s="487" t="s">
        <v>132</v>
      </c>
      <c r="B56" s="488">
        <v>571959</v>
      </c>
      <c r="C56" s="110">
        <f t="shared" si="1"/>
        <v>4.4072050191769734E-2</v>
      </c>
    </row>
    <row r="57" spans="1:4" s="108" customFormat="1">
      <c r="A57" s="484" t="s">
        <v>300</v>
      </c>
      <c r="B57" s="485">
        <f>SUM(B58:B64)</f>
        <v>30867166.130000003</v>
      </c>
      <c r="C57" s="486" t="s">
        <v>34</v>
      </c>
    </row>
    <row r="58" spans="1:4" s="108" customFormat="1">
      <c r="A58" s="487" t="s">
        <v>134</v>
      </c>
      <c r="B58" s="488">
        <v>22936149</v>
      </c>
      <c r="C58" s="110">
        <f>B58/$B$57</f>
        <v>0.74305975817158687</v>
      </c>
      <c r="D58" s="111">
        <f>SUM(C58:C64)</f>
        <v>0.99999999999999978</v>
      </c>
    </row>
    <row r="59" spans="1:4" s="108" customFormat="1">
      <c r="A59" s="489" t="s">
        <v>131</v>
      </c>
      <c r="B59" s="488">
        <v>5917503.46</v>
      </c>
      <c r="C59" s="110">
        <f t="shared" ref="C59:C64" si="2">B59/$B$57</f>
        <v>0.19170867306308173</v>
      </c>
      <c r="D59" s="111"/>
    </row>
    <row r="60" spans="1:4" s="108" customFormat="1">
      <c r="A60" s="489" t="s">
        <v>135</v>
      </c>
      <c r="B60" s="488">
        <v>0</v>
      </c>
      <c r="C60" s="110">
        <f t="shared" si="2"/>
        <v>0</v>
      </c>
    </row>
    <row r="61" spans="1:4" s="108" customFormat="1">
      <c r="A61" s="489" t="s">
        <v>133</v>
      </c>
      <c r="B61" s="488">
        <v>1629338</v>
      </c>
      <c r="C61" s="110">
        <f t="shared" si="2"/>
        <v>5.2785474155220086E-2</v>
      </c>
    </row>
    <row r="62" spans="1:4" s="108" customFormat="1">
      <c r="A62" s="487" t="s">
        <v>136</v>
      </c>
      <c r="B62" s="488">
        <v>0</v>
      </c>
      <c r="C62" s="110">
        <f t="shared" si="2"/>
        <v>0</v>
      </c>
    </row>
    <row r="63" spans="1:4" s="108" customFormat="1">
      <c r="A63" s="487" t="s">
        <v>130</v>
      </c>
      <c r="B63" s="488">
        <v>333390.67</v>
      </c>
      <c r="C63" s="110">
        <f t="shared" si="2"/>
        <v>1.0800818857030591E-2</v>
      </c>
    </row>
    <row r="64" spans="1:4" s="108" customFormat="1">
      <c r="A64" s="487" t="s">
        <v>132</v>
      </c>
      <c r="B64" s="488">
        <v>50785</v>
      </c>
      <c r="C64" s="110">
        <f t="shared" si="2"/>
        <v>1.6452757530806084E-3</v>
      </c>
    </row>
    <row r="65" s="108" customFormat="1"/>
    <row r="66" s="108" customFormat="1"/>
    <row r="67" s="108" customFormat="1"/>
    <row r="68" s="108" customFormat="1"/>
    <row r="69" s="108" customFormat="1"/>
    <row r="70" s="108" customFormat="1"/>
    <row r="71" s="108" customFormat="1"/>
    <row r="72" s="108" customFormat="1"/>
    <row r="73" s="108" customFormat="1"/>
    <row r="74" s="108" customFormat="1"/>
    <row r="75" s="108" customFormat="1"/>
    <row r="76" s="108" customFormat="1"/>
    <row r="77" s="108" customFormat="1"/>
    <row r="78" s="108" customFormat="1"/>
    <row r="79" s="108" customFormat="1"/>
    <row r="80" s="108" customFormat="1"/>
    <row r="81" s="141" customFormat="1"/>
    <row r="82" s="141" customFormat="1"/>
    <row r="83" s="108" customFormat="1"/>
    <row r="84" s="108" customFormat="1"/>
    <row r="85" s="108" customFormat="1"/>
    <row r="86" s="108" customFormat="1"/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Entidades Portuarias - 2015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40</vt:i4>
      </vt:variant>
    </vt:vector>
  </HeadingPairs>
  <TitlesOfParts>
    <vt:vector size="75" baseType="lpstr">
      <vt:lpstr>ÍNDICE</vt:lpstr>
      <vt:lpstr>GRÁFICO 1</vt:lpstr>
      <vt:lpstr>GRÁFICO 2</vt:lpstr>
      <vt:lpstr>GRÁFICO 3</vt:lpstr>
      <vt:lpstr>GRÁFICO 4</vt:lpstr>
      <vt:lpstr>GRÁFICO 5</vt:lpstr>
      <vt:lpstr>GRÁFICO 6</vt:lpstr>
      <vt:lpstr>GRÁFICO 7</vt:lpstr>
      <vt:lpstr>GRÁFICO 8</vt:lpstr>
      <vt:lpstr>GRÁFICO 9</vt:lpstr>
      <vt:lpstr>GRÁFICO 10</vt:lpstr>
      <vt:lpstr>GRÁFICO 11</vt:lpstr>
      <vt:lpstr>GRÁFICO 12</vt:lpstr>
      <vt:lpstr>GRÁFICO 13</vt:lpstr>
      <vt:lpstr>GRÁFICO 14</vt:lpstr>
      <vt:lpstr>GRÁFICO 15</vt:lpstr>
      <vt:lpstr>GRÁFICO 16</vt:lpstr>
      <vt:lpstr>GRÁFICO 17</vt:lpstr>
      <vt:lpstr>GRÁFICO 18</vt:lpstr>
      <vt:lpstr>GRÁFICO 19</vt:lpstr>
      <vt:lpstr>GRÁFICO 20</vt:lpstr>
      <vt:lpstr>GRÁFICO 21</vt:lpstr>
      <vt:lpstr>GRÁFICO 22</vt:lpstr>
      <vt:lpstr>GRÁFICO 23</vt:lpstr>
      <vt:lpstr>GRÁFICO 24</vt:lpstr>
      <vt:lpstr>GRÁFICO 25</vt:lpstr>
      <vt:lpstr>GRÁFICO 26</vt:lpstr>
      <vt:lpstr>GRÁFICO 27</vt:lpstr>
      <vt:lpstr>GRÁFICO 28</vt:lpstr>
      <vt:lpstr>GRÁFICO 29</vt:lpstr>
      <vt:lpstr>GRÁFICO 30</vt:lpstr>
      <vt:lpstr>GRÁFICO 31</vt:lpstr>
      <vt:lpstr>GRÁFICO 32</vt:lpstr>
      <vt:lpstr>GRÁFICO 33</vt:lpstr>
      <vt:lpstr>GRÁFICO 34</vt:lpstr>
      <vt:lpstr>'GRÁFICO 1'!Área_de_impresión</vt:lpstr>
      <vt:lpstr>'GRÁFICO 10'!Área_de_impresión</vt:lpstr>
      <vt:lpstr>'GRÁFICO 11'!Área_de_impresión</vt:lpstr>
      <vt:lpstr>'GRÁFICO 12'!Área_de_impresión</vt:lpstr>
      <vt:lpstr>'GRÁFICO 13'!Área_de_impresión</vt:lpstr>
      <vt:lpstr>'GRÁFICO 14'!Área_de_impresión</vt:lpstr>
      <vt:lpstr>'GRÁFICO 15'!Área_de_impresión</vt:lpstr>
      <vt:lpstr>'GRÁFICO 16'!Área_de_impresión</vt:lpstr>
      <vt:lpstr>'GRÁFICO 17'!Área_de_impresión</vt:lpstr>
      <vt:lpstr>'GRÁFICO 18'!Área_de_impresión</vt:lpstr>
      <vt:lpstr>'GRÁFICO 19'!Área_de_impresión</vt:lpstr>
      <vt:lpstr>'GRÁFICO 2'!Área_de_impresión</vt:lpstr>
      <vt:lpstr>'GRÁFICO 20'!Área_de_impresión</vt:lpstr>
      <vt:lpstr>'GRÁFICO 21'!Área_de_impresión</vt:lpstr>
      <vt:lpstr>'GRÁFICO 22'!Área_de_impresión</vt:lpstr>
      <vt:lpstr>'GRÁFICO 23'!Área_de_impresión</vt:lpstr>
      <vt:lpstr>'GRÁFICO 24'!Área_de_impresión</vt:lpstr>
      <vt:lpstr>'GRÁFICO 25'!Área_de_impresión</vt:lpstr>
      <vt:lpstr>'GRÁFICO 26'!Área_de_impresión</vt:lpstr>
      <vt:lpstr>'GRÁFICO 27'!Área_de_impresión</vt:lpstr>
      <vt:lpstr>'GRÁFICO 28'!Área_de_impresión</vt:lpstr>
      <vt:lpstr>'GRÁFICO 29'!Área_de_impresión</vt:lpstr>
      <vt:lpstr>'GRÁFICO 3'!Área_de_impresión</vt:lpstr>
      <vt:lpstr>'GRÁFICO 30'!Área_de_impresión</vt:lpstr>
      <vt:lpstr>'GRÁFICO 31'!Área_de_impresión</vt:lpstr>
      <vt:lpstr>'GRÁFICO 32'!Área_de_impresión</vt:lpstr>
      <vt:lpstr>'GRÁFICO 33'!Área_de_impresión</vt:lpstr>
      <vt:lpstr>'GRÁFICO 34'!Área_de_impresión</vt:lpstr>
      <vt:lpstr>'GRÁFICO 4'!Área_de_impresión</vt:lpstr>
      <vt:lpstr>'GRÁFICO 5'!Área_de_impresión</vt:lpstr>
      <vt:lpstr>'GRÁFICO 6'!Área_de_impresión</vt:lpstr>
      <vt:lpstr>'GRÁFICO 7'!Área_de_impresión</vt:lpstr>
      <vt:lpstr>'GRÁFICO 8'!Área_de_impresión</vt:lpstr>
      <vt:lpstr>'GRÁFICO 9'!Área_de_impresión</vt:lpstr>
      <vt:lpstr>ÍNDICE!Área_de_impresión</vt:lpstr>
      <vt:lpstr>'GRÁFICO 23'!Títulos_a_imprimir</vt:lpstr>
      <vt:lpstr>'GRÁFICO 29'!Títulos_a_imprimir</vt:lpstr>
      <vt:lpstr>'GRÁFICO 30'!Títulos_a_imprimir</vt:lpstr>
      <vt:lpstr>'GRÁFICO 31'!Títulos_a_imprimir</vt:lpstr>
      <vt:lpstr>'GRÁFICO 32'!Títulos_a_imprimir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2016-10-28T23:18:41Z</cp:lastPrinted>
  <dcterms:created xsi:type="dcterms:W3CDTF">2015-10-13T13:48:39Z</dcterms:created>
  <dcterms:modified xsi:type="dcterms:W3CDTF">2018-01-26T16:27:47Z</dcterms:modified>
</cp:coreProperties>
</file>