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drawings/drawing16.xml" ContentType="application/vnd.openxmlformats-officedocument.drawingml.chartshapes+xml"/>
  <Override PartName="/xl/charts/chart12.xml" ContentType="application/vnd.openxmlformats-officedocument.drawingml.chart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6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7.xml" ContentType="application/vnd.openxmlformats-officedocument.drawingml.chart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drawings/drawing2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8.xml" ContentType="application/vnd.openxmlformats-officedocument.drawing+xml"/>
  <Override PartName="/xl/charts/chart21.xml" ContentType="application/vnd.openxmlformats-officedocument.drawingml.chart+xml"/>
  <Override PartName="/xl/drawings/drawing29.xml" ContentType="application/vnd.openxmlformats-officedocument.drawing+xml"/>
  <Override PartName="/xl/charts/chart22.xml" ContentType="application/vnd.openxmlformats-officedocument.drawingml.chart+xml"/>
  <Override PartName="/xl/drawings/drawing30.xml" ContentType="application/vnd.openxmlformats-officedocument.drawing+xml"/>
  <Override PartName="/xl/charts/chart23.xml" ContentType="application/vnd.openxmlformats-officedocument.drawingml.chart+xml"/>
  <Override PartName="/xl/drawings/drawing31.xml" ContentType="application/vnd.openxmlformats-officedocument.drawing+xml"/>
  <Override PartName="/xl/charts/chart24.xml" ContentType="application/vnd.openxmlformats-officedocument.drawingml.chart+xml"/>
  <Override PartName="/xl/drawings/drawing32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harts/chart33.xml" ContentType="application/vnd.openxmlformats-officedocument.drawingml.chart+xml"/>
  <Override PartName="/xl/drawings/drawing41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42.xml" ContentType="application/vnd.openxmlformats-officedocument.drawing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65" windowWidth="16605" windowHeight="6840" tabRatio="915" firstSheet="29" activeTab="31"/>
  </bookViews>
  <sheets>
    <sheet name="ÍNDICE" sheetId="163" r:id="rId1"/>
    <sheet name="GRÁFICO 1" sheetId="17" r:id="rId2"/>
    <sheet name="GRÁFICO 2" sheetId="66" r:id="rId3"/>
    <sheet name="GRÁFICO 3" sheetId="16" r:id="rId4"/>
    <sheet name="GRÁFICO 4" sheetId="6" r:id="rId5"/>
    <sheet name="GRÁFICO 5" sheetId="18" r:id="rId6"/>
    <sheet name="GRÁFICO 6" sheetId="19" r:id="rId7"/>
    <sheet name="GRÁFICO 7" sheetId="8" r:id="rId8"/>
    <sheet name="GRÁFICO 8" sheetId="64" r:id="rId9"/>
    <sheet name="GRÁFICO 9" sheetId="73" r:id="rId10"/>
    <sheet name="GRÁFICO 10" sheetId="20" r:id="rId11"/>
    <sheet name="GRÁFICO 11" sheetId="68" r:id="rId12"/>
    <sheet name="GRÁFICO 12" sheetId="21" r:id="rId13"/>
    <sheet name="GRÁFICO 13" sheetId="69" r:id="rId14"/>
    <sheet name="GRÁFICO 14" sheetId="22" r:id="rId15"/>
    <sheet name="GRÁFICO 15" sheetId="23" r:id="rId16"/>
    <sheet name="GRÁFICO 16" sheetId="24" r:id="rId17"/>
    <sheet name="GRÁFICO 17" sheetId="71" r:id="rId18"/>
    <sheet name="GRÁFICO 18" sheetId="25" r:id="rId19"/>
    <sheet name="GRÁFICO 19 " sheetId="74" r:id="rId20"/>
    <sheet name="GRÁFICO 20" sheetId="28" r:id="rId21"/>
    <sheet name="GRÁFICO 21" sheetId="29" r:id="rId22"/>
    <sheet name="GRÁFICO 22" sheetId="129" r:id="rId23"/>
    <sheet name="GRÁFICO 23" sheetId="154" r:id="rId24"/>
    <sheet name="GRÁFICO 24" sheetId="155" r:id="rId25"/>
    <sheet name="GRÁFICO 25" sheetId="164" r:id="rId26"/>
    <sheet name="GRÁFICO 26" sheetId="99" r:id="rId27"/>
    <sheet name="GRÁFICO 27" sheetId="100" r:id="rId28"/>
    <sheet name="GRÁFICO 28" sheetId="157" r:id="rId29"/>
    <sheet name="GRÁFICO 29" sheetId="160" r:id="rId30"/>
    <sheet name="GRÁFICO 30" sheetId="159" r:id="rId31"/>
    <sheet name="GRÁFICO 31" sheetId="44" r:id="rId32"/>
    <sheet name="GRÁFICO 32" sheetId="158" r:id="rId33"/>
  </sheets>
  <definedNames>
    <definedName name="_xlnm._FilterDatabase" localSheetId="1" hidden="1">'GRÁFICO 1'!$A$56:$B$56</definedName>
    <definedName name="_xlnm._FilterDatabase" localSheetId="13" hidden="1">'GRÁFICO 13'!$B$57:$G$57</definedName>
    <definedName name="_xlnm._FilterDatabase" localSheetId="18" hidden="1">'GRÁFICO 18'!$F$37:$H$37</definedName>
    <definedName name="_xlnm._FilterDatabase" localSheetId="29" hidden="1">'GRÁFICO 29'!#REF!</definedName>
    <definedName name="_xlnm._FilterDatabase" localSheetId="30" hidden="1">'GRÁFICO 30'!#REF!</definedName>
    <definedName name="_xlnm._FilterDatabase" localSheetId="31" hidden="1">'GRÁFICO 31'!#REF!</definedName>
    <definedName name="_xlnm._FilterDatabase" localSheetId="6" hidden="1">'GRÁFICO 6'!$B$25:$I$25</definedName>
    <definedName name="_xlnm._FilterDatabase" localSheetId="8" hidden="1">'GRÁFICO 8'!$A$40:$B$40</definedName>
    <definedName name="_xlnm.Print_Area" localSheetId="1">'GRÁFICO 1'!$A$1:$F$28</definedName>
    <definedName name="_xlnm.Print_Area" localSheetId="10">'GRÁFICO 10'!$A$1:$I$33</definedName>
    <definedName name="_xlnm.Print_Area" localSheetId="11">'GRÁFICO 11'!$A$1:$I$10</definedName>
    <definedName name="_xlnm.Print_Area" localSheetId="12">'GRÁFICO 12'!$A$1:$G$31</definedName>
    <definedName name="_xlnm.Print_Area" localSheetId="13">'GRÁFICO 13'!$A$1:$G$34</definedName>
    <definedName name="_xlnm.Print_Area" localSheetId="14">'GRÁFICO 14'!$A$1:$J$32</definedName>
    <definedName name="_xlnm.Print_Area" localSheetId="15">'GRÁFICO 15'!$A$1:$F$7</definedName>
    <definedName name="_xlnm.Print_Area" localSheetId="16">'GRÁFICO 16'!$A$1:$I$12</definedName>
    <definedName name="_xlnm.Print_Area" localSheetId="17">'GRÁFICO 17'!$A$1:$H$34</definedName>
    <definedName name="_xlnm.Print_Area" localSheetId="18">'GRÁFICO 18'!$A$1:$H$16</definedName>
    <definedName name="_xlnm.Print_Area" localSheetId="19">'GRÁFICO 19 '!$A$1:$J$33</definedName>
    <definedName name="_xlnm.Print_Area" localSheetId="2">'GRÁFICO 2'!$A$1:$J$11</definedName>
    <definedName name="_xlnm.Print_Area" localSheetId="20">'GRÁFICO 20'!$A$1:$I$32</definedName>
    <definedName name="_xlnm.Print_Area" localSheetId="21">'GRÁFICO 21'!$A$1:$F$31</definedName>
    <definedName name="_xlnm.Print_Area" localSheetId="22">'GRÁFICO 22'!$A$1:$H$26</definedName>
    <definedName name="_xlnm.Print_Area" localSheetId="23">'GRÁFICO 23'!$A$1:$E$32</definedName>
    <definedName name="_xlnm.Print_Area" localSheetId="24">'GRÁFICO 24'!$A$1:$K$30</definedName>
    <definedName name="_xlnm.Print_Area" localSheetId="25">'GRÁFICO 25'!$A$1:$K$33</definedName>
    <definedName name="_xlnm.Print_Area" localSheetId="26">'GRÁFICO 26'!$A$1:$K$33</definedName>
    <definedName name="_xlnm.Print_Area" localSheetId="27">'GRÁFICO 27'!$A$1:$J$34</definedName>
    <definedName name="_xlnm.Print_Area" localSheetId="28">'GRÁFICO 28'!$A$1:$K$33</definedName>
    <definedName name="_xlnm.Print_Area" localSheetId="29">'GRÁFICO 29'!$A$1:$G$6</definedName>
    <definedName name="_xlnm.Print_Area" localSheetId="3">'GRÁFICO 3'!$A$1:$G$13</definedName>
    <definedName name="_xlnm.Print_Area" localSheetId="30">'GRÁFICO 30'!$A$1:$G$6</definedName>
    <definedName name="_xlnm.Print_Area" localSheetId="31">'GRÁFICO 31'!$A$1:$H$11</definedName>
    <definedName name="_xlnm.Print_Area" localSheetId="32">'GRÁFICO 32'!$A$1:$I$33</definedName>
    <definedName name="_xlnm.Print_Area" localSheetId="4">'GRÁFICO 4'!$A$1:$G$9</definedName>
    <definedName name="_xlnm.Print_Area" localSheetId="5">'GRÁFICO 5'!$A$1:$F$29</definedName>
    <definedName name="_xlnm.Print_Area" localSheetId="6">'GRÁFICO 6'!$A$1:$G$9</definedName>
    <definedName name="_xlnm.Print_Area" localSheetId="7">'GRÁFICO 7'!$A$1:$I$8</definedName>
    <definedName name="_xlnm.Print_Area" localSheetId="8">'GRÁFICO 8'!$A$1:$K$32</definedName>
    <definedName name="_xlnm.Print_Area" localSheetId="9">'GRÁFICO 9'!$A$1:$H$34</definedName>
    <definedName name="_xlnm.Print_Area" localSheetId="0">ÍNDICE!$A$1:$A$44</definedName>
    <definedName name="_xlnm.Print_Titles" localSheetId="23">'GRÁFICO 23'!$1:$51</definedName>
    <definedName name="_xlnm.Print_Titles" localSheetId="29">'GRÁFICO 29'!$1:$18</definedName>
    <definedName name="_xlnm.Print_Titles" localSheetId="30">'GRÁFICO 30'!$1:$18</definedName>
  </definedNames>
  <calcPr calcId="145621"/>
</workbook>
</file>

<file path=xl/calcChain.xml><?xml version="1.0" encoding="utf-8"?>
<calcChain xmlns="http://schemas.openxmlformats.org/spreadsheetml/2006/main">
  <c r="J45" i="160" l="1"/>
  <c r="I45" i="160"/>
  <c r="H45" i="160"/>
  <c r="G45" i="160"/>
  <c r="E45" i="160"/>
  <c r="D45" i="160"/>
  <c r="C45" i="160"/>
  <c r="J44" i="160"/>
  <c r="I44" i="160"/>
  <c r="H44" i="160"/>
  <c r="G44" i="160"/>
  <c r="E44" i="160"/>
  <c r="D44" i="160"/>
  <c r="C44" i="160"/>
  <c r="J43" i="160"/>
  <c r="I43" i="160"/>
  <c r="H43" i="160"/>
  <c r="G43" i="160"/>
  <c r="E43" i="160"/>
  <c r="D43" i="160"/>
  <c r="C43" i="160"/>
  <c r="J42" i="160"/>
  <c r="I42" i="160"/>
  <c r="H42" i="160"/>
  <c r="G42" i="160"/>
  <c r="E42" i="160"/>
  <c r="D42" i="160"/>
  <c r="C42" i="160"/>
  <c r="J41" i="160"/>
  <c r="I41" i="160"/>
  <c r="H41" i="160"/>
  <c r="G41" i="160"/>
  <c r="E41" i="160"/>
  <c r="D41" i="160"/>
  <c r="C41" i="160"/>
  <c r="J40" i="160"/>
  <c r="I40" i="160"/>
  <c r="H40" i="160"/>
  <c r="G40" i="160"/>
  <c r="E40" i="160"/>
  <c r="D40" i="160"/>
  <c r="C40" i="160"/>
  <c r="J39" i="160"/>
  <c r="I39" i="160"/>
  <c r="H39" i="160"/>
  <c r="G39" i="160"/>
  <c r="E39" i="160"/>
  <c r="D39" i="160"/>
  <c r="C39" i="160"/>
  <c r="T4" i="155" l="1"/>
  <c r="T5" i="155"/>
  <c r="T6" i="155"/>
  <c r="T7" i="155"/>
  <c r="T8" i="155"/>
  <c r="T9" i="155"/>
  <c r="T10" i="155"/>
  <c r="T11" i="155"/>
  <c r="T12" i="155"/>
  <c r="T13" i="155"/>
  <c r="T14" i="155"/>
  <c r="T3" i="155"/>
  <c r="C30" i="16"/>
  <c r="C31" i="16"/>
  <c r="C32" i="16"/>
  <c r="C33" i="16"/>
  <c r="C34" i="16"/>
  <c r="C35" i="16"/>
  <c r="C36" i="16"/>
  <c r="C37" i="16"/>
  <c r="C38" i="16"/>
  <c r="C39" i="16"/>
  <c r="C40" i="16"/>
  <c r="C29" i="16"/>
  <c r="D42" i="159"/>
  <c r="C39" i="159"/>
  <c r="D39" i="159"/>
  <c r="E39" i="159"/>
  <c r="G39" i="159"/>
  <c r="H39" i="159"/>
  <c r="I39" i="159"/>
  <c r="J39" i="159"/>
  <c r="C40" i="159"/>
  <c r="D40" i="159"/>
  <c r="E40" i="159"/>
  <c r="G40" i="159"/>
  <c r="H40" i="159"/>
  <c r="I40" i="159"/>
  <c r="J40" i="159"/>
  <c r="C41" i="159"/>
  <c r="D41" i="159"/>
  <c r="E41" i="159"/>
  <c r="G41" i="159"/>
  <c r="H41" i="159"/>
  <c r="I41" i="159"/>
  <c r="J41" i="159"/>
  <c r="C42" i="159"/>
  <c r="E42" i="159"/>
  <c r="G42" i="159"/>
  <c r="H42" i="159"/>
  <c r="I42" i="159"/>
  <c r="J42" i="159"/>
  <c r="C43" i="159"/>
  <c r="D43" i="159"/>
  <c r="E43" i="159"/>
  <c r="G43" i="159"/>
  <c r="H43" i="159"/>
  <c r="I43" i="159"/>
  <c r="J43" i="159"/>
  <c r="C44" i="159"/>
  <c r="D44" i="159"/>
  <c r="E44" i="159"/>
  <c r="G44" i="159"/>
  <c r="H44" i="159"/>
  <c r="I44" i="159"/>
  <c r="J44" i="159"/>
  <c r="C45" i="159"/>
  <c r="D45" i="159"/>
  <c r="E45" i="159"/>
  <c r="G45" i="159"/>
  <c r="H45" i="159"/>
  <c r="I45" i="159"/>
  <c r="J45" i="159"/>
  <c r="C59" i="158" l="1"/>
  <c r="C58" i="158"/>
  <c r="C55" i="158"/>
  <c r="C54" i="158"/>
  <c r="B52" i="158"/>
  <c r="C57" i="158" s="1"/>
  <c r="D64" i="157"/>
  <c r="D63" i="157"/>
  <c r="B63" i="157"/>
  <c r="D62" i="157"/>
  <c r="B62" i="157"/>
  <c r="D61" i="157"/>
  <c r="B61" i="157"/>
  <c r="C48" i="157"/>
  <c r="B48" i="157"/>
  <c r="B43" i="157" s="1"/>
  <c r="C43" i="157"/>
  <c r="C42" i="157"/>
  <c r="B42" i="157"/>
  <c r="C41" i="157"/>
  <c r="C40" i="157"/>
  <c r="B40" i="157"/>
  <c r="D81" i="154"/>
  <c r="B81" i="154"/>
  <c r="B75" i="154"/>
  <c r="B74" i="154"/>
  <c r="B73" i="154"/>
  <c r="B72" i="154"/>
  <c r="I83" i="154" s="1"/>
  <c r="B71" i="154"/>
  <c r="B70" i="154"/>
  <c r="B69" i="154"/>
  <c r="I82" i="154" s="1"/>
  <c r="B68" i="154"/>
  <c r="B67" i="154"/>
  <c r="B66" i="154"/>
  <c r="B65" i="154"/>
  <c r="B64" i="154"/>
  <c r="B63" i="154"/>
  <c r="B62" i="154"/>
  <c r="B61" i="154"/>
  <c r="I81" i="154" s="1"/>
  <c r="B60" i="154"/>
  <c r="B59" i="154"/>
  <c r="B58" i="154"/>
  <c r="B57" i="154"/>
  <c r="B56" i="154"/>
  <c r="B55" i="154"/>
  <c r="B54" i="154"/>
  <c r="B53" i="154"/>
  <c r="B52" i="154"/>
  <c r="I80" i="154" s="1"/>
  <c r="J51" i="154"/>
  <c r="I51" i="154"/>
  <c r="H51" i="154"/>
  <c r="G51" i="154"/>
  <c r="F51" i="154"/>
  <c r="E51" i="154"/>
  <c r="D51" i="154"/>
  <c r="C51" i="154"/>
  <c r="B51" i="154" s="1"/>
  <c r="C56" i="158" l="1"/>
  <c r="C53" i="158"/>
  <c r="C60" i="158" s="1"/>
  <c r="B41" i="157"/>
  <c r="F80" i="154"/>
  <c r="F81" i="154"/>
  <c r="B82" i="154"/>
  <c r="F82" i="154"/>
  <c r="B83" i="154"/>
  <c r="F83" i="154"/>
  <c r="B80" i="154"/>
  <c r="C80" i="154"/>
  <c r="G80" i="154"/>
  <c r="C81" i="154"/>
  <c r="G81" i="154"/>
  <c r="C82" i="154"/>
  <c r="G82" i="154"/>
  <c r="C83" i="154"/>
  <c r="G83" i="154"/>
  <c r="D80" i="154"/>
  <c r="H80" i="154"/>
  <c r="H81" i="154"/>
  <c r="D82" i="154"/>
  <c r="H82" i="154"/>
  <c r="D83" i="154"/>
  <c r="H83" i="154"/>
  <c r="E80" i="154"/>
  <c r="E81" i="154"/>
  <c r="E82" i="154"/>
  <c r="E83" i="154"/>
  <c r="H38" i="29" l="1"/>
  <c r="H39" i="29"/>
  <c r="H40" i="29"/>
  <c r="H41" i="29"/>
  <c r="H42" i="29"/>
  <c r="H43" i="29"/>
  <c r="H44" i="29"/>
  <c r="H37" i="29"/>
  <c r="D38" i="29"/>
  <c r="D39" i="29"/>
  <c r="D40" i="29"/>
  <c r="D41" i="29"/>
  <c r="D42" i="29"/>
  <c r="D43" i="29"/>
  <c r="D44" i="29"/>
  <c r="D37" i="29"/>
  <c r="F38" i="29"/>
  <c r="F39" i="29"/>
  <c r="F40" i="29"/>
  <c r="F41" i="29"/>
  <c r="F42" i="29"/>
  <c r="F43" i="29"/>
  <c r="F44" i="29"/>
  <c r="F37" i="29"/>
  <c r="J38" i="29"/>
  <c r="J39" i="29"/>
  <c r="J40" i="29"/>
  <c r="J41" i="29"/>
  <c r="J42" i="29"/>
  <c r="J43" i="29"/>
  <c r="J44" i="29"/>
  <c r="J37" i="29"/>
  <c r="B29" i="25" l="1"/>
  <c r="B26" i="23" l="1"/>
  <c r="G41" i="69"/>
  <c r="G42" i="69"/>
  <c r="G43" i="69"/>
  <c r="G60" i="69" s="1"/>
  <c r="G44" i="69"/>
  <c r="G45" i="69"/>
  <c r="G46" i="69"/>
  <c r="G47" i="69"/>
  <c r="G64" i="69" s="1"/>
  <c r="C49" i="69"/>
  <c r="D49" i="69"/>
  <c r="E49" i="69"/>
  <c r="F49" i="69"/>
  <c r="G49" i="69"/>
  <c r="H49" i="69"/>
  <c r="I49" i="69"/>
  <c r="J49" i="69"/>
  <c r="C50" i="69"/>
  <c r="D50" i="69"/>
  <c r="E50" i="69"/>
  <c r="F50" i="69"/>
  <c r="G50" i="69"/>
  <c r="H50" i="69"/>
  <c r="I50" i="69"/>
  <c r="J50" i="69"/>
  <c r="C51" i="69"/>
  <c r="D51" i="69"/>
  <c r="E51" i="69"/>
  <c r="F51" i="69"/>
  <c r="G51" i="69"/>
  <c r="H51" i="69"/>
  <c r="I51" i="69"/>
  <c r="J51" i="69"/>
  <c r="C52" i="69"/>
  <c r="D52" i="69"/>
  <c r="E52" i="69"/>
  <c r="F52" i="69"/>
  <c r="G52" i="69"/>
  <c r="H52" i="69"/>
  <c r="I52" i="69"/>
  <c r="J52" i="69"/>
  <c r="C53" i="69"/>
  <c r="D53" i="69"/>
  <c r="E53" i="69"/>
  <c r="F53" i="69"/>
  <c r="G53" i="69"/>
  <c r="H53" i="69"/>
  <c r="I53" i="69"/>
  <c r="J53" i="69"/>
  <c r="C54" i="69"/>
  <c r="D54" i="69"/>
  <c r="E54" i="69"/>
  <c r="F54" i="69"/>
  <c r="G54" i="69"/>
  <c r="H54" i="69"/>
  <c r="I54" i="69"/>
  <c r="J54" i="69"/>
  <c r="C55" i="69"/>
  <c r="D55" i="69"/>
  <c r="E55" i="69"/>
  <c r="F55" i="69"/>
  <c r="G55" i="69"/>
  <c r="H55" i="69"/>
  <c r="I55" i="69"/>
  <c r="J55" i="69"/>
  <c r="C58" i="69"/>
  <c r="D58" i="69"/>
  <c r="E58" i="69"/>
  <c r="F58" i="69"/>
  <c r="G58" i="69"/>
  <c r="C59" i="69"/>
  <c r="D59" i="69"/>
  <c r="E59" i="69"/>
  <c r="F59" i="69"/>
  <c r="G59" i="69"/>
  <c r="C60" i="69"/>
  <c r="D60" i="69"/>
  <c r="E60" i="69"/>
  <c r="F60" i="69"/>
  <c r="C61" i="69"/>
  <c r="D61" i="69"/>
  <c r="E61" i="69"/>
  <c r="F61" i="69"/>
  <c r="G61" i="69"/>
  <c r="C62" i="69"/>
  <c r="D62" i="69"/>
  <c r="E62" i="69"/>
  <c r="F62" i="69"/>
  <c r="G62" i="69"/>
  <c r="C63" i="69"/>
  <c r="D63" i="69"/>
  <c r="E63" i="69"/>
  <c r="F63" i="69"/>
  <c r="G63" i="69"/>
  <c r="C64" i="69"/>
  <c r="D64" i="69"/>
  <c r="E64" i="69"/>
  <c r="F64" i="69"/>
  <c r="B37" i="68"/>
  <c r="B38" i="68"/>
  <c r="B39" i="68"/>
  <c r="B40" i="68"/>
  <c r="B41" i="68"/>
  <c r="B42" i="68"/>
  <c r="B43" i="68"/>
  <c r="B42" i="20"/>
  <c r="B49" i="20" s="1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N19" i="68"/>
  <c r="M19" i="68"/>
  <c r="L19" i="68"/>
  <c r="K19" i="68"/>
  <c r="J19" i="68"/>
  <c r="I19" i="68"/>
  <c r="H19" i="68"/>
  <c r="G19" i="68"/>
  <c r="F19" i="68"/>
  <c r="E19" i="68"/>
  <c r="D19" i="68"/>
  <c r="C19" i="68"/>
  <c r="B24" i="8"/>
  <c r="B25" i="8" s="1"/>
  <c r="B51" i="64"/>
  <c r="B20" i="19"/>
  <c r="B18" i="16"/>
  <c r="K52" i="69" l="1"/>
  <c r="K50" i="69"/>
  <c r="K54" i="69"/>
  <c r="K55" i="69"/>
  <c r="K53" i="69"/>
  <c r="K51" i="69"/>
  <c r="K49" i="69"/>
  <c r="B19" i="68"/>
  <c r="B15" i="66"/>
  <c r="C19" i="66" s="1"/>
  <c r="C16" i="8" l="1"/>
  <c r="C20" i="8"/>
  <c r="C17" i="8"/>
  <c r="C21" i="8"/>
  <c r="C25" i="8"/>
  <c r="C14" i="8"/>
  <c r="C18" i="8"/>
  <c r="C22" i="8"/>
  <c r="C15" i="8"/>
  <c r="C19" i="8"/>
  <c r="C23" i="8"/>
  <c r="C24" i="8"/>
  <c r="C17" i="66"/>
  <c r="C18" i="66"/>
  <c r="C16" i="66"/>
  <c r="B39" i="64" l="1"/>
  <c r="C48" i="64" s="1"/>
  <c r="C51" i="64" l="1"/>
  <c r="C41" i="64"/>
  <c r="C45" i="64"/>
  <c r="C49" i="64"/>
  <c r="C42" i="64"/>
  <c r="C46" i="64"/>
  <c r="C50" i="64"/>
  <c r="C43" i="64"/>
  <c r="C47" i="64"/>
  <c r="C44" i="64"/>
  <c r="C38" i="28" l="1"/>
  <c r="C48" i="28" s="1"/>
  <c r="D38" i="28"/>
  <c r="D48" i="28" s="1"/>
  <c r="E38" i="28"/>
  <c r="E48" i="28" s="1"/>
  <c r="F38" i="28"/>
  <c r="F48" i="28" s="1"/>
  <c r="G38" i="28"/>
  <c r="G48" i="28" s="1"/>
  <c r="H38" i="28"/>
  <c r="H48" i="28" s="1"/>
  <c r="I38" i="28"/>
  <c r="I48" i="28" s="1"/>
  <c r="J38" i="28"/>
  <c r="J48" i="28" s="1"/>
  <c r="K38" i="28"/>
  <c r="K48" i="28" s="1"/>
  <c r="L38" i="28"/>
  <c r="L48" i="28" s="1"/>
  <c r="M38" i="28"/>
  <c r="M48" i="28" s="1"/>
  <c r="B38" i="28"/>
  <c r="B47" i="28" s="1"/>
  <c r="N42" i="28"/>
  <c r="N43" i="28"/>
  <c r="N44" i="28"/>
  <c r="N41" i="28"/>
  <c r="C45" i="25"/>
  <c r="D45" i="25"/>
  <c r="B53" i="25"/>
  <c r="B48" i="25"/>
  <c r="B56" i="25"/>
  <c r="B62" i="25"/>
  <c r="B64" i="25"/>
  <c r="B63" i="25"/>
  <c r="B44" i="25"/>
  <c r="G44" i="25" s="1"/>
  <c r="B39" i="25"/>
  <c r="G39" i="25" s="1"/>
  <c r="B57" i="25"/>
  <c r="B60" i="25"/>
  <c r="B59" i="25"/>
  <c r="B41" i="25"/>
  <c r="G41" i="25" s="1"/>
  <c r="B42" i="25"/>
  <c r="G42" i="25" s="1"/>
  <c r="B50" i="25"/>
  <c r="B51" i="25"/>
  <c r="B40" i="25"/>
  <c r="G40" i="25" s="1"/>
  <c r="B55" i="25"/>
  <c r="B47" i="25"/>
  <c r="B52" i="25"/>
  <c r="B49" i="25"/>
  <c r="B61" i="25"/>
  <c r="B54" i="25"/>
  <c r="B58" i="25"/>
  <c r="B43" i="25"/>
  <c r="G43" i="25" s="1"/>
  <c r="E50" i="28" l="1"/>
  <c r="E49" i="28"/>
  <c r="E52" i="28" s="1"/>
  <c r="B45" i="25"/>
  <c r="H45" i="25" s="1"/>
  <c r="D46" i="25"/>
  <c r="D38" i="25" s="1"/>
  <c r="H39" i="25"/>
  <c r="H41" i="25"/>
  <c r="H43" i="25"/>
  <c r="C46" i="25"/>
  <c r="C38" i="25" s="1"/>
  <c r="B38" i="25" s="1"/>
  <c r="H40" i="25"/>
  <c r="H42" i="25"/>
  <c r="H44" i="25"/>
  <c r="D50" i="28"/>
  <c r="H50" i="28"/>
  <c r="D49" i="28"/>
  <c r="H49" i="28"/>
  <c r="I50" i="28"/>
  <c r="I49" i="28"/>
  <c r="B50" i="28"/>
  <c r="C47" i="28"/>
  <c r="D47" i="28"/>
  <c r="E47" i="28"/>
  <c r="F47" i="28"/>
  <c r="G47" i="28"/>
  <c r="H47" i="28"/>
  <c r="I47" i="28"/>
  <c r="J47" i="28"/>
  <c r="K47" i="28"/>
  <c r="L47" i="28"/>
  <c r="M47" i="28"/>
  <c r="B49" i="28"/>
  <c r="C50" i="28"/>
  <c r="D52" i="28"/>
  <c r="F50" i="28"/>
  <c r="G50" i="28"/>
  <c r="J50" i="28"/>
  <c r="K50" i="28"/>
  <c r="L50" i="28"/>
  <c r="M50" i="28"/>
  <c r="F49" i="28"/>
  <c r="G49" i="28"/>
  <c r="J49" i="28"/>
  <c r="K49" i="28"/>
  <c r="L49" i="28"/>
  <c r="M49" i="28"/>
  <c r="B48" i="28"/>
  <c r="B52" i="28" s="1"/>
  <c r="C49" i="28"/>
  <c r="C52" i="28" s="1"/>
  <c r="N38" i="28"/>
  <c r="N50" i="28" s="1"/>
  <c r="B33" i="21"/>
  <c r="M52" i="28" l="1"/>
  <c r="G52" i="28"/>
  <c r="I52" i="28"/>
  <c r="H52" i="28"/>
  <c r="K52" i="28"/>
  <c r="J52" i="28"/>
  <c r="F52" i="28"/>
  <c r="B46" i="25"/>
  <c r="G45" i="25"/>
  <c r="N49" i="28"/>
  <c r="L52" i="28"/>
  <c r="N48" i="28"/>
  <c r="N47" i="28"/>
  <c r="N52" i="28" l="1"/>
  <c r="C29" i="6"/>
  <c r="D29" i="6"/>
  <c r="E29" i="6"/>
  <c r="F29" i="6"/>
  <c r="G29" i="6"/>
  <c r="D30" i="6"/>
  <c r="G30" i="6"/>
  <c r="C25" i="6"/>
  <c r="D25" i="6"/>
  <c r="E25" i="6"/>
  <c r="F25" i="6"/>
  <c r="G25" i="6"/>
  <c r="C26" i="6"/>
  <c r="D26" i="6"/>
  <c r="E26" i="6"/>
  <c r="F26" i="6"/>
  <c r="G26" i="6"/>
  <c r="C27" i="6"/>
  <c r="D27" i="6"/>
  <c r="E27" i="6"/>
  <c r="F27" i="6"/>
  <c r="G27" i="6"/>
  <c r="C28" i="6"/>
  <c r="D28" i="6"/>
  <c r="E28" i="6"/>
  <c r="F28" i="6"/>
  <c r="G28" i="6"/>
  <c r="C30" i="6"/>
  <c r="E30" i="6"/>
  <c r="F30" i="6"/>
  <c r="D24" i="6"/>
  <c r="E24" i="6"/>
  <c r="F24" i="6"/>
  <c r="G24" i="6"/>
  <c r="C24" i="6"/>
  <c r="B22" i="19" l="1"/>
  <c r="B23" i="19"/>
  <c r="B24" i="19"/>
  <c r="J28" i="19" l="1"/>
  <c r="J26" i="19"/>
  <c r="J30" i="19"/>
  <c r="D17" i="19"/>
  <c r="E17" i="19"/>
  <c r="I17" i="19"/>
  <c r="H17" i="19"/>
  <c r="F17" i="19"/>
  <c r="G17" i="19"/>
  <c r="C47" i="17"/>
  <c r="C48" i="17"/>
  <c r="C49" i="17"/>
  <c r="C50" i="17"/>
  <c r="C51" i="17"/>
  <c r="C52" i="17"/>
  <c r="C53" i="17"/>
  <c r="C54" i="17"/>
  <c r="C41" i="17"/>
  <c r="C42" i="17"/>
  <c r="C43" i="17"/>
  <c r="C44" i="17"/>
  <c r="C45" i="17"/>
  <c r="C46" i="17"/>
  <c r="C40" i="17"/>
  <c r="G36" i="29" l="1"/>
  <c r="E36" i="29"/>
  <c r="C36" i="29"/>
  <c r="B36" i="29" l="1"/>
  <c r="B33" i="24"/>
  <c r="B32" i="24"/>
  <c r="B31" i="24"/>
  <c r="B30" i="24"/>
  <c r="B29" i="24"/>
  <c r="B28" i="24"/>
  <c r="B27" i="24"/>
  <c r="B26" i="24"/>
  <c r="B25" i="24"/>
  <c r="B24" i="24"/>
  <c r="B23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C20" i="23"/>
  <c r="B53" i="22"/>
  <c r="B52" i="22"/>
  <c r="B51" i="22"/>
  <c r="B50" i="22"/>
  <c r="B49" i="22"/>
  <c r="B48" i="22"/>
  <c r="B47" i="22"/>
  <c r="B46" i="22"/>
  <c r="C38" i="21"/>
  <c r="C42" i="21" l="1"/>
  <c r="B22" i="24"/>
  <c r="C21" i="23"/>
  <c r="C35" i="21"/>
  <c r="C14" i="23"/>
  <c r="C24" i="23"/>
  <c r="C19" i="23"/>
  <c r="C15" i="23"/>
  <c r="C26" i="23"/>
  <c r="C17" i="23"/>
  <c r="C22" i="23"/>
  <c r="F45" i="22"/>
  <c r="J45" i="22"/>
  <c r="N45" i="22"/>
  <c r="E45" i="22"/>
  <c r="I45" i="22"/>
  <c r="M45" i="22"/>
  <c r="D45" i="22"/>
  <c r="H45" i="22"/>
  <c r="L45" i="22"/>
  <c r="G45" i="22"/>
  <c r="K45" i="22"/>
  <c r="C45" i="22"/>
  <c r="C39" i="21"/>
  <c r="C36" i="21"/>
  <c r="C41" i="21"/>
  <c r="C40" i="21"/>
  <c r="C18" i="23"/>
  <c r="C23" i="23"/>
  <c r="C16" i="23"/>
  <c r="F29" i="25"/>
  <c r="C37" i="21"/>
  <c r="C40" i="20"/>
  <c r="B21" i="19"/>
  <c r="C33" i="21" l="1"/>
  <c r="E29" i="25"/>
  <c r="C17" i="19"/>
  <c r="B45" i="22"/>
  <c r="J27" i="19" l="1"/>
  <c r="J29" i="19"/>
  <c r="B46" i="18" l="1"/>
  <c r="C46" i="18" l="1"/>
  <c r="C44" i="18"/>
  <c r="C41" i="18"/>
  <c r="C42" i="18"/>
  <c r="C43" i="18"/>
  <c r="C39" i="18"/>
  <c r="C45" i="18"/>
  <c r="C40" i="18"/>
  <c r="C23" i="16" l="1"/>
  <c r="C21" i="16" l="1"/>
  <c r="C22" i="16"/>
  <c r="C20" i="16"/>
  <c r="C19" i="16"/>
  <c r="B39" i="17" l="1"/>
  <c r="C43" i="20"/>
  <c r="C44" i="20" l="1"/>
  <c r="C47" i="20"/>
  <c r="C48" i="20"/>
  <c r="C45" i="20"/>
  <c r="C46" i="20"/>
  <c r="C42" i="20"/>
</calcChain>
</file>

<file path=xl/sharedStrings.xml><?xml version="1.0" encoding="utf-8"?>
<sst xmlns="http://schemas.openxmlformats.org/spreadsheetml/2006/main" count="1016" uniqueCount="408">
  <si>
    <t>PROVINCIA</t>
  </si>
  <si>
    <t>TOTAL</t>
  </si>
  <si>
    <t>PARTICULAR</t>
  </si>
  <si>
    <t>ALQUILER</t>
  </si>
  <si>
    <t>ESTADO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</si>
  <si>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</si>
  <si>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</si>
  <si>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</si>
  <si>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</si>
  <si>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</si>
  <si>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</si>
  <si>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</si>
  <si>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</si>
  <si>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</si>
  <si>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</si>
  <si>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</si>
  <si>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>LOS RÍOS</t>
  </si>
  <si>
    <t>MANABÍ</t>
  </si>
  <si>
    <t>NAPO</t>
  </si>
  <si>
    <t>ORELLANA</t>
  </si>
  <si>
    <t>PASTAZA</t>
  </si>
  <si>
    <t>PICHINCHA</t>
  </si>
  <si>
    <t>SUCUMBÍOS</t>
  </si>
  <si>
    <t>TUNGURAHUA</t>
  </si>
  <si>
    <t>ZAMORA CHINCHIPE</t>
  </si>
  <si>
    <t xml:space="preserve">Modelo </t>
  </si>
  <si>
    <t xml:space="preserve">Total </t>
  </si>
  <si>
    <t>(2003 Y ANTERIORES)</t>
  </si>
  <si>
    <t>2004-2005</t>
  </si>
  <si>
    <t>2006-2007</t>
  </si>
  <si>
    <t>2008-2009</t>
  </si>
  <si>
    <t>2010-2011</t>
  </si>
  <si>
    <t>2012-2013</t>
  </si>
  <si>
    <t>CLASE</t>
  </si>
  <si>
    <t>AUTOMÓVIL</t>
  </si>
  <si>
    <t>CAMIONETA</t>
  </si>
  <si>
    <t>JEEP</t>
  </si>
  <si>
    <t>MOTOCICLETA</t>
  </si>
  <si>
    <t>OTROS</t>
  </si>
  <si>
    <t xml:space="preserve">TOTAL </t>
  </si>
  <si>
    <t>%</t>
  </si>
  <si>
    <t>MARCA</t>
  </si>
  <si>
    <t>AMAZON</t>
  </si>
  <si>
    <t>AUDI</t>
  </si>
  <si>
    <t>AUSTIN</t>
  </si>
  <si>
    <t>AXXO</t>
  </si>
  <si>
    <t>BAJAJ</t>
  </si>
  <si>
    <t>BMW</t>
  </si>
  <si>
    <t>CHANGHE</t>
  </si>
  <si>
    <t>CHERY</t>
  </si>
  <si>
    <t>CHEVROLET</t>
  </si>
  <si>
    <t>CITROEN</t>
  </si>
  <si>
    <t>DAEWOO</t>
  </si>
  <si>
    <t>DAIHATSU</t>
  </si>
  <si>
    <t>DAKAR</t>
  </si>
  <si>
    <t>DATSUN</t>
  </si>
  <si>
    <t>DAYANG</t>
  </si>
  <si>
    <t>DAYTONA</t>
  </si>
  <si>
    <t>DAYUN</t>
  </si>
  <si>
    <t>DODGE</t>
  </si>
  <si>
    <t>DUCAR</t>
  </si>
  <si>
    <t>DUKARE</t>
  </si>
  <si>
    <t>FIAT</t>
  </si>
  <si>
    <t>FORD</t>
  </si>
  <si>
    <t>FORMOSA</t>
  </si>
  <si>
    <t>FREIGHTLINER</t>
  </si>
  <si>
    <t>GALARDI</t>
  </si>
  <si>
    <t>GMC</t>
  </si>
  <si>
    <t>GREAT WALL</t>
  </si>
  <si>
    <t>HARLEY DAVIDSON</t>
  </si>
  <si>
    <t>HINO</t>
  </si>
  <si>
    <t>HONDA</t>
  </si>
  <si>
    <t>HUSSAR</t>
  </si>
  <si>
    <t>HYUNDAI</t>
  </si>
  <si>
    <t>INTERNATIONAL</t>
  </si>
  <si>
    <t>ISUZU</t>
  </si>
  <si>
    <t>JAC</t>
  </si>
  <si>
    <t>JIALING</t>
  </si>
  <si>
    <t>JIANSHE</t>
  </si>
  <si>
    <t>JMC</t>
  </si>
  <si>
    <t>KAWASAKI</t>
  </si>
  <si>
    <t>KEEWAY</t>
  </si>
  <si>
    <t>KENWORTH</t>
  </si>
  <si>
    <t>KIA</t>
  </si>
  <si>
    <t>KINGDOM</t>
  </si>
  <si>
    <t>KTM</t>
  </si>
  <si>
    <t>LADA</t>
  </si>
  <si>
    <t>LAMBORBINI</t>
  </si>
  <si>
    <t>LAND ROVER</t>
  </si>
  <si>
    <t>LEXUS</t>
  </si>
  <si>
    <t>LIFAN</t>
  </si>
  <si>
    <t>LING KEN</t>
  </si>
  <si>
    <t>LONCIN</t>
  </si>
  <si>
    <t>MACK</t>
  </si>
  <si>
    <t>MAHINDRA</t>
  </si>
  <si>
    <t>MAN</t>
  </si>
  <si>
    <t>MAZDA</t>
  </si>
  <si>
    <t>MERCEDES BENZ</t>
  </si>
  <si>
    <t>MICARGI</t>
  </si>
  <si>
    <t>MITSUBISHI</t>
  </si>
  <si>
    <t>MOTOR UNO</t>
  </si>
  <si>
    <t>NIMBUS</t>
  </si>
  <si>
    <t>NISSAN</t>
  </si>
  <si>
    <t>OROMOTO</t>
  </si>
  <si>
    <t>PEGASSO</t>
  </si>
  <si>
    <t>PEUGEOT</t>
  </si>
  <si>
    <t>QINGQI</t>
  </si>
  <si>
    <t>QMC</t>
  </si>
  <si>
    <t>RANGER</t>
  </si>
  <si>
    <t>RENAULT</t>
  </si>
  <si>
    <t>SAIC WULING</t>
  </si>
  <si>
    <t>SANYA</t>
  </si>
  <si>
    <t>SCANIA</t>
  </si>
  <si>
    <t>SHINERAY</t>
  </si>
  <si>
    <t>SKODA</t>
  </si>
  <si>
    <t>SKYGO</t>
  </si>
  <si>
    <t>SUBARU</t>
  </si>
  <si>
    <t>SUKIDA</t>
  </si>
  <si>
    <t>SUZUKI</t>
  </si>
  <si>
    <t>TEKNO</t>
  </si>
  <si>
    <t>THUNDER</t>
  </si>
  <si>
    <t>TOYOTA</t>
  </si>
  <si>
    <t>TRAXX</t>
  </si>
  <si>
    <t>TUKO</t>
  </si>
  <si>
    <t>TUNDRA</t>
  </si>
  <si>
    <t>UM</t>
  </si>
  <si>
    <t>VESPA</t>
  </si>
  <si>
    <t>VOLKSWAGEN</t>
  </si>
  <si>
    <t>VOLVO</t>
  </si>
  <si>
    <t>YAMAHA</t>
  </si>
  <si>
    <t>LOJA</t>
  </si>
  <si>
    <t xml:space="preserve">OTROS </t>
  </si>
  <si>
    <t>2014-2015</t>
  </si>
  <si>
    <t xml:space="preserve">LOS RÍOS </t>
  </si>
  <si>
    <t>ORO MOTO</t>
  </si>
  <si>
    <t>BULTACO</t>
  </si>
  <si>
    <t>ICS</t>
  </si>
  <si>
    <t>PEGASO</t>
  </si>
  <si>
    <t>ZOTYE</t>
  </si>
  <si>
    <t>Z1</t>
  </si>
  <si>
    <t>ORION</t>
  </si>
  <si>
    <t>DONGFENG</t>
  </si>
  <si>
    <t>NISSAN DIESEL</t>
  </si>
  <si>
    <t>SSANGYONG</t>
  </si>
  <si>
    <t>VYCAST</t>
  </si>
  <si>
    <t>KINGTON</t>
  </si>
  <si>
    <t>JINCHENG</t>
  </si>
  <si>
    <t>BYD</t>
  </si>
  <si>
    <t>FENGCHI</t>
  </si>
  <si>
    <t>YASAKI</t>
  </si>
  <si>
    <t>BMA</t>
  </si>
  <si>
    <t>LML</t>
  </si>
  <si>
    <t>ZANYA</t>
  </si>
  <si>
    <t>DFSK</t>
  </si>
  <si>
    <t>LINGKEN</t>
  </si>
  <si>
    <t>PORSCHE</t>
  </si>
  <si>
    <t>OKAZAKI</t>
  </si>
  <si>
    <t>KINLON</t>
  </si>
  <si>
    <t>SAEHAN</t>
  </si>
  <si>
    <t>ASIA</t>
  </si>
  <si>
    <t>LONGJIA</t>
  </si>
  <si>
    <t>TATA</t>
  </si>
  <si>
    <t>FACTORY</t>
  </si>
  <si>
    <t>JRI</t>
  </si>
  <si>
    <t>KENBO</t>
  </si>
  <si>
    <t>HERO</t>
  </si>
  <si>
    <t>SRM</t>
  </si>
  <si>
    <t>TIANYE</t>
  </si>
  <si>
    <t>FOTON</t>
  </si>
  <si>
    <t>JIEDA</t>
  </si>
  <si>
    <t>WILLYS</t>
  </si>
  <si>
    <t>DACIA</t>
  </si>
  <si>
    <t>CHRYSLER</t>
  </si>
  <si>
    <t>JINBEI HAISE</t>
  </si>
  <si>
    <t>KOSHIN</t>
  </si>
  <si>
    <t>SINSKI</t>
  </si>
  <si>
    <t>YAMOTO</t>
  </si>
  <si>
    <t>ZX AUTO</t>
  </si>
  <si>
    <t>MACAT</t>
  </si>
  <si>
    <t>CHANGAN</t>
  </si>
  <si>
    <t>TVS</t>
  </si>
  <si>
    <t>FAW</t>
  </si>
  <si>
    <t>KOSHIN MOTOR</t>
  </si>
  <si>
    <t>OSAKA</t>
  </si>
  <si>
    <t>Otras Marcas</t>
  </si>
  <si>
    <t>OTRAS MARCAS</t>
  </si>
  <si>
    <t>PROVINCIAS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</si>
  <si>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</si>
  <si>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</si>
  <si>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</si>
  <si>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</si>
  <si>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</si>
  <si>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</si>
  <si>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</si>
  <si>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</si>
  <si>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</si>
  <si>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</si>
  <si>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</si>
  <si>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</si>
  <si>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</si>
  <si>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AZUAY </t>
  </si>
  <si>
    <t>MORONA  SANTIAGO</t>
  </si>
  <si>
    <t>STO.DOMINGO DE LOS TSACHILAS</t>
  </si>
  <si>
    <t>STA.ELENA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</si>
  <si>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</si>
  <si>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</si>
  <si>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</si>
  <si>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</si>
  <si>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</si>
  <si>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</si>
  <si>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</si>
  <si>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CLASE DE ACCIDENTES</t>
  </si>
  <si>
    <t xml:space="preserve">MESES </t>
  </si>
  <si>
    <t xml:space="preserve"> TOTAL</t>
  </si>
  <si>
    <t xml:space="preserve">ATROPELLOS.  </t>
  </si>
  <si>
    <t>EMBRIAGUEZ O               DROGA</t>
  </si>
  <si>
    <t>MAL REBASAM. INVADIR CARRIL</t>
  </si>
  <si>
    <t>EXCESO VELOCIDAD</t>
  </si>
  <si>
    <t>IMPERIC. E IMPRUD. CONDUCTOR</t>
  </si>
  <si>
    <t>IMPRUDENCIA  DEL PEATÓN</t>
  </si>
  <si>
    <t>DAÑOS MECÁNICOS</t>
  </si>
  <si>
    <t>NO RESP. SEÑALES DE TRÁNSITO</t>
  </si>
  <si>
    <t>FACTORES CLIMÁTICOS</t>
  </si>
  <si>
    <t>MAL ESTADO DE LA VÍA</t>
  </si>
  <si>
    <t>CAUSAS DESCONOCIDAS</t>
  </si>
  <si>
    <t>OTRAS CAUSAS</t>
  </si>
  <si>
    <t>EMBRIAGUEZ O DROGA</t>
  </si>
  <si>
    <t xml:space="preserve">CAUSAS DEL ACCIDENTE </t>
  </si>
  <si>
    <t>MAL REBASAMIENTO; INV. CARRIL</t>
  </si>
  <si>
    <t>EXCESO DE VELOCIDAD</t>
  </si>
  <si>
    <t>IMPRUDENCIA PEÁTON</t>
  </si>
  <si>
    <t xml:space="preserve">DAÑOS MECÁNICOS </t>
  </si>
  <si>
    <t xml:space="preserve">FACTORES CLIMÁTICOS </t>
  </si>
  <si>
    <t>V  Í  C  T  I  M  A  S</t>
  </si>
  <si>
    <t xml:space="preserve">MUERTOS </t>
  </si>
  <si>
    <t xml:space="preserve">HERIDOS </t>
  </si>
  <si>
    <t>SERIE HISTÓRICA</t>
  </si>
  <si>
    <t xml:space="preserve">ACCIDENTES DE TRÁNSITO </t>
  </si>
  <si>
    <t>AÑOS</t>
  </si>
  <si>
    <t xml:space="preserve">VÍCTIMAS EN ACCIDENTE DE TRÁNSITO </t>
  </si>
  <si>
    <t>RUTAS</t>
  </si>
  <si>
    <t xml:space="preserve"> NÚMERO DE PASAJEROS</t>
  </si>
  <si>
    <t>PASAJEROS TRANSPORTADOS</t>
  </si>
  <si>
    <t>CENTRO</t>
  </si>
  <si>
    <t>LITORAL</t>
  </si>
  <si>
    <t>NORTE</t>
  </si>
  <si>
    <t>SUR</t>
  </si>
  <si>
    <t xml:space="preserve">MES </t>
  </si>
  <si>
    <t xml:space="preserve">ENERO </t>
  </si>
  <si>
    <t>RANGOS DE EDAD</t>
  </si>
  <si>
    <t xml:space="preserve">DE 1 A 9 AÑOS 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</si>
  <si>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</si>
  <si>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</si>
  <si>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</si>
  <si>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</si>
  <si>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</si>
  <si>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</si>
  <si>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Y MÁS</t>
  </si>
  <si>
    <t>RANGO DE EDAD DEL PASAJERO</t>
  </si>
  <si>
    <t>Alemania</t>
  </si>
  <si>
    <t>Francia</t>
  </si>
  <si>
    <t>Colombia</t>
  </si>
  <si>
    <t>España</t>
  </si>
  <si>
    <t>Países Bajos</t>
  </si>
  <si>
    <t>Reino Unido</t>
  </si>
  <si>
    <t>Argentina</t>
  </si>
  <si>
    <t>Suiza</t>
  </si>
  <si>
    <t>Canadá</t>
  </si>
  <si>
    <t>Otros</t>
  </si>
  <si>
    <t>QUITO</t>
  </si>
  <si>
    <t>GUAYAQUIL</t>
  </si>
  <si>
    <t>LATACUNGA</t>
  </si>
  <si>
    <t>MANTA</t>
  </si>
  <si>
    <t xml:space="preserve">   TOTAL</t>
  </si>
  <si>
    <t xml:space="preserve"> FEBRERO</t>
  </si>
  <si>
    <t xml:space="preserve"> AGOSTO</t>
  </si>
  <si>
    <t xml:space="preserve"> OCTUBRE</t>
  </si>
  <si>
    <t xml:space="preserve"> DICIEMBRE</t>
  </si>
  <si>
    <t>BANDERAS</t>
  </si>
  <si>
    <t xml:space="preserve">  TOTAL</t>
  </si>
  <si>
    <t xml:space="preserve">    ENTIDADES    PORTUARIAS</t>
  </si>
  <si>
    <t>APE</t>
  </si>
  <si>
    <t>APG</t>
  </si>
  <si>
    <t>APM</t>
  </si>
  <si>
    <t>APPB</t>
  </si>
  <si>
    <t>SUINBA</t>
  </si>
  <si>
    <t>SUINLI</t>
  </si>
  <si>
    <t>SUINSA</t>
  </si>
  <si>
    <t xml:space="preserve">  ENERO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</si>
  <si>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</si>
  <si>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</si>
  <si>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</si>
  <si>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</si>
  <si>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</si>
  <si>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PICHINCHA </t>
  </si>
  <si>
    <t xml:space="preserve">total </t>
  </si>
  <si>
    <t>provincias</t>
  </si>
  <si>
    <t>Carga salida (84.549)</t>
  </si>
  <si>
    <t xml:space="preserve">provincias </t>
  </si>
  <si>
    <t>AUTOMOVUILES</t>
  </si>
  <si>
    <t xml:space="preserve">PROVINCIA </t>
  </si>
  <si>
    <t>CAUSA</t>
  </si>
  <si>
    <t xml:space="preserve"> 136.363 Nacionales</t>
  </si>
  <si>
    <t>32.501 Extranjeros</t>
  </si>
  <si>
    <t>5.867 No informa</t>
  </si>
  <si>
    <t>74.147 HOMBRES</t>
  </si>
  <si>
    <t>100.287 MUJERES</t>
  </si>
  <si>
    <t>297 NO ESPECIFICADO</t>
  </si>
  <si>
    <t>Pasajeros entrados (1.996.851)</t>
  </si>
  <si>
    <t>Pasajeros salidos (1.913.452)</t>
  </si>
  <si>
    <t xml:space="preserve">REGULAR </t>
  </si>
  <si>
    <t xml:space="preserve">NO REGULAR </t>
  </si>
  <si>
    <t>ENTRADAS Y SALIDAS TOTAL:</t>
  </si>
  <si>
    <t>AMBATO - CEVALLOS</t>
  </si>
  <si>
    <t>AMBATO - URBINA</t>
  </si>
  <si>
    <t>MACHACHI - BOLICHE</t>
  </si>
  <si>
    <t>QUITO  - LATACUNGA</t>
  </si>
  <si>
    <t>QUITO - BOLICHE</t>
  </si>
  <si>
    <t>QUITO - DURÁN</t>
  </si>
  <si>
    <t>QUITO - TAMBILLO</t>
  </si>
  <si>
    <t>QUITO - YAGUACHI</t>
  </si>
  <si>
    <t>BUCAY  - DURÁN</t>
  </si>
  <si>
    <t>BUCAY - ALAUSÍ</t>
  </si>
  <si>
    <t>DURÁN - BUCAY</t>
  </si>
  <si>
    <t>DURÁN - MILAGRO</t>
  </si>
  <si>
    <t>DURAN - QUITO</t>
  </si>
  <si>
    <t>DURÁN - YAGUACHI</t>
  </si>
  <si>
    <t>MILAGRO - NARANJAL</t>
  </si>
  <si>
    <t>IBARRA  - SALINAS</t>
  </si>
  <si>
    <t>SALINAS - IBARRA</t>
  </si>
  <si>
    <t>ALAUSI - SIBAMBE</t>
  </si>
  <si>
    <t>RIOBAMBA  - COLTA</t>
  </si>
  <si>
    <t>RIOBAMBA - URBINA</t>
  </si>
  <si>
    <t>297 NO INFORMA</t>
  </si>
  <si>
    <t>Ecuador</t>
  </si>
  <si>
    <t>Estados Unidos</t>
  </si>
  <si>
    <t>Carga entrada(18.807)</t>
  </si>
  <si>
    <t>Carga salida(109,503)</t>
  </si>
  <si>
    <t>MUERTOS : 2.322</t>
  </si>
  <si>
    <t>HERIDOS: 27.668</t>
  </si>
  <si>
    <t>IMPERICIA E IMPRUDENCIA DEL CONDUCTOR</t>
  </si>
  <si>
    <t>NO RESPETAR LAS SEÑAL DE TRÁNSITO PASARSE EL SEMÁFORO EN ROJO</t>
  </si>
  <si>
    <t>74.147 HOMBRE</t>
  </si>
  <si>
    <t>100.287 MUJER</t>
  </si>
  <si>
    <t xml:space="preserve"> TOTAL:</t>
  </si>
  <si>
    <t>INDICE&gt;&gt;</t>
  </si>
  <si>
    <t>BOGOTA</t>
  </si>
  <si>
    <t>LIMA</t>
  </si>
  <si>
    <t>MADRID</t>
  </si>
  <si>
    <t>MIAMI</t>
  </si>
  <si>
    <t>PANAMA</t>
  </si>
  <si>
    <t>AMSTERDAM</t>
  </si>
  <si>
    <t>CIUDADES DE
 ORIGEN Y DESTINO</t>
  </si>
  <si>
    <t xml:space="preserve">S A L I D A </t>
  </si>
  <si>
    <t xml:space="preserve">E N T R A D A </t>
  </si>
  <si>
    <t>CARGA</t>
  </si>
  <si>
    <t>PANAMÁ</t>
  </si>
  <si>
    <t>BOGOTÁ</t>
  </si>
  <si>
    <t>AUTOBUS</t>
  </si>
  <si>
    <t>CAMIÓN</t>
  </si>
  <si>
    <t>FURGONETA C</t>
  </si>
  <si>
    <t>FURGONETA P</t>
  </si>
  <si>
    <t>TANQUERO</t>
  </si>
  <si>
    <t>TRAILER</t>
  </si>
  <si>
    <t>VOLQUETA</t>
  </si>
  <si>
    <t>OTRA CLASE</t>
  </si>
  <si>
    <t xml:space="preserve">Gráfico No. 1  Vehículos Matriculados, Año 2014 </t>
  </si>
  <si>
    <t>Gráfico No. 2 Vehículos Matriculados, según Uso Año 2014</t>
  </si>
  <si>
    <t>Gráfico No. 3 Vehículos Matriculados, según Clase Año 2014</t>
  </si>
  <si>
    <t>Gráfico No.6 Vehículos Matriculados por Modelo, según provincia  Año 2014</t>
  </si>
  <si>
    <t>Gráfico No. 16 Impericia e Imprudencia del conductor y No Respeta las Señales de Tránsito, por mes.- Año 2014</t>
  </si>
  <si>
    <t>GRÁFICOS DE VEHÍCULOS MATRICULADOS</t>
  </si>
  <si>
    <t>Gráfico No. 10 Automóviles Matriculados, según Marcas Año 2014</t>
  </si>
  <si>
    <t xml:space="preserve">Gráfico No. 11 Accidentes de Tránsito, según meses.-Año 2014   </t>
  </si>
  <si>
    <t xml:space="preserve">Gráfico No. 12 Accidentes de Tránsito, según Clase.-Año 2014   </t>
  </si>
  <si>
    <t xml:space="preserve">Gráfico No. 13 Accidentes de Tránsito, según Clase.-Año 2014   </t>
  </si>
  <si>
    <t>Gráfico No. 14 Atropellos, Choques y Estrellamientos, según Clase.-Año 2014</t>
  </si>
  <si>
    <t>Gráfico No. 15 Accidentes de Tránsito, según Causa.-Año 2014</t>
  </si>
  <si>
    <t xml:space="preserve">GRÁFICOS DE ACCIDENTES DE TRÁNSITO </t>
  </si>
  <si>
    <t>GRÁFICOS DE FERROCARRILES DEL ESTADO</t>
  </si>
  <si>
    <t>Gráfico No. 18. Víctimas en Accidentes de Tránsito</t>
  </si>
  <si>
    <t xml:space="preserve">Gráfico No. 25 Tráfico Aéreo Internacional. Entrada y Salida Internacional de pasajeros  </t>
  </si>
  <si>
    <t>Gráfico No. 26 Entrada Regular Internacional de Pasajeros a Quito, Guayaquil y Esmeraldas, según Ciudad de Origen</t>
  </si>
  <si>
    <t>Gráfico No. 27 Salida Regular Internacional de Pasajeros de Quito, Guayaquil y Esmeraldas, según Ciudad de Destino</t>
  </si>
  <si>
    <t>Gráfico No. 32 Carga, Entrada y Salida (En Tonelada), Por Puertos año 2014</t>
  </si>
  <si>
    <t>GRÁFICOS DE TRÁFICO AÉREO</t>
  </si>
  <si>
    <t>GRÁFICOS DE  TRANSPORTE MARÍTIMO</t>
  </si>
  <si>
    <t>Gráfico No. 4 Vehículos Matriculados, según Clase Año 2014</t>
  </si>
  <si>
    <t>Gráfico No. 5 Vehículos Matriculados, por Modelo Año 2014</t>
  </si>
  <si>
    <t>Gráfico No. 7 Vehículos Matriculados, según Marcas Año 2014</t>
  </si>
  <si>
    <t>Gráfico No. 8 Automóviles Matriculados, según Marcas Año 2014</t>
  </si>
  <si>
    <t>Gráfico No. 9 Accidentes de Tránsito en el país.</t>
  </si>
  <si>
    <t>Gráfico No. 17. Víctimas en accidentes de tránsito, ocurridos en el país.</t>
  </si>
  <si>
    <t xml:space="preserve">Gráfico No. 19 Ferrocarriles del Ecuador. Número de pasajeros transportados (Nacional y Extranjeros) por Filial  </t>
  </si>
  <si>
    <t>Gráfico No. 20 Ferrocarriles del Ecuador. Número de pasajeros transportados por filial  y mes</t>
  </si>
  <si>
    <t>Gráfico No. 21 Ferrocarriles del Ecuador. Número de pasajeros transportados por rango de edad y sexo</t>
  </si>
  <si>
    <t>Gráfico No. 22 Ferrocarriles del Ecuador. Número de pasajeros transportados por filial y sexo</t>
  </si>
  <si>
    <t>Gráfico No. 23 Ferrocarriles del Ecuador. Número de pasajeros transportados por filial y rangos de edad</t>
  </si>
  <si>
    <t>Gráfico No. 24 Ferrocarriles del Ecuador. Número de pasajeros transportados por nacionalidad y sexo</t>
  </si>
  <si>
    <t xml:space="preserve">Gráfico No. 28 Tráfico Aéreo Internacional Entrada y Salida Internacional de carga </t>
  </si>
  <si>
    <t>Gráfico No. 29 Entrada Regular Internacional de Carga a Quito, Guayaquil y Esmeraldas, según ciudades de origen</t>
  </si>
  <si>
    <t>Gráfico No. 30 Salida Regular Internacional de carga de Quito, Guayaquil y Esmeraldas, según ciudades de destino</t>
  </si>
  <si>
    <t>Gráfico No. 31 Número de naves entradas y salidas, según entidades portuarias Año 2014</t>
  </si>
  <si>
    <t>ÍNDICE ANUARIO DE TRANSPORTE 2014</t>
  </si>
  <si>
    <t>Carga salida(109.537)</t>
  </si>
  <si>
    <t>Carga entrada(25.771)</t>
  </si>
  <si>
    <t>Pasajeros entrados:36.007</t>
  </si>
  <si>
    <t>Pasajeros Salidos:42.454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</si>
</sst>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###0"/>
    <numFmt numFmtId="167" formatCode="_-* #,##0.00\ &quot;pta&quot;_-;\-* #,##0.00\ &quot;pta&quot;_-;_-* &quot;-&quot;??\ &quot;pta&quot;_-;_-@_-"/>
    <numFmt numFmtId="168" formatCode="0.000%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sz val="1"/>
      <color indexed="8"/>
      <name val="Courier"/>
      <family val="3"/>
    </font>
    <font>
      <sz val="12"/>
      <name val="Courier"/>
      <family val="3"/>
    </font>
    <font>
      <u/>
      <sz val="12"/>
      <color theme="10"/>
      <name val="Courier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ourier"/>
      <family val="3"/>
    </font>
    <font>
      <sz val="10"/>
      <name val="LinePrinter"/>
      <family val="3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color theme="0" tint="-0.34998626667073579"/>
      <name val="Arial"/>
      <family val="2"/>
    </font>
    <font>
      <b/>
      <sz val="11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b/>
      <u/>
      <sz val="11"/>
      <color theme="0" tint="-0.34998626667073579"/>
      <name val="Arial"/>
      <family val="2"/>
    </font>
    <font>
      <strike/>
      <sz val="11"/>
      <color theme="0" tint="-0.34998626667073579"/>
      <name val="Arial"/>
      <family val="2"/>
    </font>
    <font>
      <i/>
      <sz val="9"/>
      <color theme="4" tint="-0.249977111117893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1"/>
      <color theme="0" tint="-0.34998626667073579"/>
      <name val="Courier"/>
      <family val="3"/>
    </font>
    <font>
      <sz val="12"/>
      <color theme="0" tint="-0.34998626667073579"/>
      <name val="Courier"/>
      <family val="3"/>
    </font>
    <font>
      <sz val="9"/>
      <color theme="0" tint="-0.34998626667073579"/>
      <name val="Courier"/>
      <family val="3"/>
    </font>
    <font>
      <b/>
      <sz val="11"/>
      <color theme="0" tint="-0.34998626667073579"/>
      <name val="Calibri"/>
      <family val="2"/>
      <scheme val="minor"/>
    </font>
    <font>
      <b/>
      <sz val="12"/>
      <color theme="0" tint="-0.34998626667073579"/>
      <name val="Arial"/>
      <family val="2"/>
    </font>
    <font>
      <sz val="12"/>
      <color theme="0" tint="-0.249977111117893"/>
      <name val="Courier"/>
      <family val="3"/>
    </font>
    <font>
      <sz val="10"/>
      <color theme="0" tint="-0.249977111117893"/>
      <name val="Arial"/>
      <family val="2"/>
    </font>
    <font>
      <sz val="10"/>
      <color theme="0" tint="-0.249977111117893"/>
      <name val="LinePrinter"/>
      <family val="3"/>
    </font>
    <font>
      <b/>
      <sz val="11"/>
      <color theme="0" tint="-0.249977111117893"/>
      <name val="Calibri"/>
      <family val="2"/>
      <scheme val="minor"/>
    </font>
    <font>
      <b/>
      <sz val="11"/>
      <color theme="0" tint="-0.249977111117893"/>
      <name val="Arial"/>
      <family val="2"/>
    </font>
    <font>
      <sz val="11"/>
      <color theme="0" tint="-0.249977111117893"/>
      <name val="Calibri"/>
      <family val="2"/>
      <scheme val="minor"/>
    </font>
    <font>
      <u/>
      <sz val="12"/>
      <color theme="0" tint="-0.249977111117893"/>
      <name val="Courier"/>
      <family val="3"/>
    </font>
    <font>
      <sz val="11"/>
      <color theme="0" tint="-0.249977111117893"/>
      <name val="Arial"/>
      <family val="2"/>
    </font>
    <font>
      <i/>
      <sz val="11"/>
      <color theme="0" tint="-0.249977111117893"/>
      <name val="Calibri"/>
      <family val="2"/>
      <scheme val="minor"/>
    </font>
    <font>
      <sz val="11"/>
      <name val="Arial "/>
    </font>
    <font>
      <sz val="11"/>
      <color indexed="8"/>
      <name val="Arial "/>
    </font>
    <font>
      <b/>
      <sz val="11"/>
      <color theme="3" tint="0.39997558519241921"/>
      <name val="Arial"/>
      <family val="2"/>
    </font>
    <font>
      <sz val="14"/>
      <color theme="0" tint="-0.34998626667073579"/>
      <name val="Arial"/>
      <family val="2"/>
    </font>
    <font>
      <b/>
      <sz val="14"/>
      <color theme="0" tint="-0.34998626667073579"/>
      <name val="Arial"/>
      <family val="2"/>
    </font>
    <font>
      <b/>
      <sz val="12"/>
      <color theme="0" tint="-0.34998626667073579"/>
      <name val="Courier"/>
      <family val="3"/>
    </font>
    <font>
      <sz val="12"/>
      <color theme="0" tint="-0.34998626667073579"/>
      <name val="Arial"/>
      <family val="2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LinePrinter"/>
      <family val="3"/>
    </font>
    <font>
      <u/>
      <sz val="12"/>
      <color theme="0" tint="-0.34998626667073579"/>
      <name val="Courier"/>
      <family val="3"/>
    </font>
    <font>
      <sz val="10"/>
      <color theme="0" tint="-0.34998626667073579"/>
      <name val="Arial"/>
      <family val="2"/>
    </font>
    <font>
      <i/>
      <sz val="11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" fillId="7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/>
  </cellStyleXfs>
  <cellXfs count="3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5" borderId="0" xfId="0" applyFont="1" applyFill="1"/>
    <xf numFmtId="0" fontId="2" fillId="6" borderId="0" xfId="0" applyFont="1" applyFill="1" applyBorder="1" applyAlignment="1" applyProtection="1">
      <alignment horizontal="left"/>
    </xf>
    <xf numFmtId="37" fontId="3" fillId="6" borderId="0" xfId="0" applyNumberFormat="1" applyFont="1" applyFill="1" applyBorder="1" applyProtection="1"/>
    <xf numFmtId="37" fontId="2" fillId="6" borderId="0" xfId="0" applyNumberFormat="1" applyFont="1" applyFill="1" applyBorder="1" applyProtection="1"/>
    <xf numFmtId="0" fontId="2" fillId="6" borderId="0" xfId="0" applyFont="1" applyFill="1" applyBorder="1"/>
    <xf numFmtId="165" fontId="3" fillId="6" borderId="0" xfId="1" applyNumberFormat="1" applyFont="1" applyFill="1" applyBorder="1"/>
    <xf numFmtId="0" fontId="7" fillId="0" borderId="0" xfId="0" applyFont="1"/>
    <xf numFmtId="0" fontId="3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/>
    <xf numFmtId="0" fontId="4" fillId="0" borderId="0" xfId="0" applyFont="1" applyAlignment="1">
      <alignment vertical="center"/>
    </xf>
    <xf numFmtId="0" fontId="3" fillId="5" borderId="0" xfId="0" applyFont="1" applyFill="1" applyBorder="1" applyAlignment="1">
      <alignment vertical="center" wrapText="1"/>
    </xf>
    <xf numFmtId="0" fontId="6" fillId="5" borderId="0" xfId="5" applyFont="1" applyFill="1" applyBorder="1" applyAlignment="1" applyProtection="1">
      <alignment horizontal="right"/>
    </xf>
    <xf numFmtId="0" fontId="3" fillId="5" borderId="0" xfId="5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9" fontId="4" fillId="0" borderId="0" xfId="2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0" borderId="0" xfId="0" applyNumberFormat="1" applyFont="1"/>
    <xf numFmtId="0" fontId="2" fillId="0" borderId="0" xfId="27" applyFont="1"/>
    <xf numFmtId="165" fontId="2" fillId="0" borderId="0" xfId="19" applyNumberFormat="1" applyFont="1"/>
    <xf numFmtId="0" fontId="2" fillId="0" borderId="0" xfId="27" applyFont="1" applyAlignment="1">
      <alignment vertical="center"/>
    </xf>
    <xf numFmtId="0" fontId="2" fillId="5" borderId="0" xfId="27" applyFont="1" applyFill="1" applyAlignment="1">
      <alignment vertical="center" wrapText="1"/>
    </xf>
    <xf numFmtId="9" fontId="4" fillId="5" borderId="0" xfId="2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 wrapText="1"/>
    </xf>
    <xf numFmtId="0" fontId="2" fillId="5" borderId="0" xfId="32" applyNumberFormat="1" applyFont="1" applyFill="1" applyBorder="1" applyAlignment="1">
      <alignment horizontal="right" vertical="center" wrapText="1"/>
    </xf>
    <xf numFmtId="0" fontId="7" fillId="5" borderId="0" xfId="0" applyFont="1" applyFill="1" applyBorder="1" applyAlignment="1">
      <alignment vertical="center"/>
    </xf>
    <xf numFmtId="0" fontId="8" fillId="0" borderId="0" xfId="22"/>
    <xf numFmtId="0" fontId="14" fillId="0" borderId="0" xfId="22" applyFont="1"/>
    <xf numFmtId="0" fontId="12" fillId="0" borderId="0" xfId="5" applyFont="1" applyFill="1" applyBorder="1" applyAlignment="1" applyProtection="1">
      <alignment vertical="center"/>
    </xf>
    <xf numFmtId="0" fontId="1" fillId="0" borderId="0" xfId="28" applyBorder="1"/>
    <xf numFmtId="0" fontId="1" fillId="0" borderId="0" xfId="28"/>
    <xf numFmtId="0" fontId="15" fillId="0" borderId="0" xfId="21" applyFont="1" applyFill="1"/>
    <xf numFmtId="0" fontId="0" fillId="0" borderId="0" xfId="0" applyFont="1" applyAlignment="1">
      <alignment vertical="center"/>
    </xf>
    <xf numFmtId="0" fontId="0" fillId="0" borderId="0" xfId="0" applyFont="1"/>
    <xf numFmtId="0" fontId="13" fillId="0" borderId="0" xfId="0" applyFont="1"/>
    <xf numFmtId="0" fontId="3" fillId="5" borderId="0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 applyProtection="1">
      <alignment horizontal="center" vertical="center" wrapText="1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19" fillId="6" borderId="0" xfId="0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 applyProtection="1">
      <alignment horizontal="right"/>
    </xf>
    <xf numFmtId="0" fontId="19" fillId="2" borderId="0" xfId="3" applyFont="1" applyBorder="1" applyAlignment="1" applyProtection="1">
      <alignment horizontal="left"/>
    </xf>
    <xf numFmtId="165" fontId="19" fillId="2" borderId="0" xfId="1" applyNumberFormat="1" applyFont="1" applyFill="1" applyBorder="1" applyAlignment="1" applyProtection="1">
      <alignment horizontal="right"/>
    </xf>
    <xf numFmtId="0" fontId="20" fillId="0" borderId="0" xfId="0" applyFont="1"/>
    <xf numFmtId="165" fontId="19" fillId="6" borderId="0" xfId="1" applyNumberFormat="1" applyFont="1" applyFill="1" applyBorder="1"/>
    <xf numFmtId="164" fontId="18" fillId="0" borderId="0" xfId="2" applyNumberFormat="1" applyFont="1" applyAlignment="1">
      <alignment horizontal="left"/>
    </xf>
    <xf numFmtId="165" fontId="19" fillId="2" borderId="0" xfId="1" applyNumberFormat="1" applyFont="1" applyFill="1" applyBorder="1" applyProtection="1"/>
    <xf numFmtId="165" fontId="19" fillId="6" borderId="0" xfId="1" applyNumberFormat="1" applyFont="1" applyFill="1" applyBorder="1" applyAlignment="1">
      <alignment horizontal="right"/>
    </xf>
    <xf numFmtId="9" fontId="18" fillId="0" borderId="0" xfId="2" applyNumberFormat="1" applyFont="1" applyAlignment="1">
      <alignment horizontal="left"/>
    </xf>
    <xf numFmtId="0" fontId="19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/>
    <xf numFmtId="0" fontId="18" fillId="0" borderId="0" xfId="0" applyFont="1" applyAlignment="1">
      <alignment horizontal="left"/>
    </xf>
    <xf numFmtId="0" fontId="19" fillId="5" borderId="0" xfId="0" applyFont="1" applyFill="1" applyBorder="1" applyAlignment="1">
      <alignment horizontal="center" vertical="center" wrapText="1"/>
    </xf>
    <xf numFmtId="0" fontId="18" fillId="5" borderId="0" xfId="0" applyFont="1" applyFill="1" applyBorder="1"/>
    <xf numFmtId="0" fontId="19" fillId="5" borderId="0" xfId="0" applyFont="1" applyFill="1" applyBorder="1"/>
    <xf numFmtId="165" fontId="18" fillId="5" borderId="0" xfId="0" applyNumberFormat="1" applyFont="1" applyFill="1" applyBorder="1"/>
    <xf numFmtId="165" fontId="18" fillId="5" borderId="0" xfId="6" applyNumberFormat="1" applyFont="1" applyFill="1" applyBorder="1" applyAlignment="1">
      <alignment horizontal="left"/>
    </xf>
    <xf numFmtId="0" fontId="18" fillId="5" borderId="0" xfId="0" applyFont="1" applyFill="1" applyBorder="1" applyAlignment="1">
      <alignment horizontal="left"/>
    </xf>
    <xf numFmtId="0" fontId="18" fillId="5" borderId="0" xfId="3" applyFont="1" applyFill="1" applyBorder="1" applyAlignment="1" applyProtection="1">
      <alignment horizontal="left" wrapText="1"/>
    </xf>
    <xf numFmtId="165" fontId="19" fillId="5" borderId="0" xfId="6" applyNumberFormat="1" applyFont="1" applyFill="1" applyBorder="1" applyAlignment="1" applyProtection="1">
      <alignment horizontal="right"/>
    </xf>
    <xf numFmtId="1" fontId="19" fillId="5" borderId="0" xfId="2" applyNumberFormat="1" applyFont="1" applyFill="1" applyBorder="1" applyAlignment="1" applyProtection="1">
      <alignment horizontal="right"/>
    </xf>
    <xf numFmtId="1" fontId="19" fillId="5" borderId="0" xfId="6" applyNumberFormat="1" applyFont="1" applyFill="1" applyBorder="1" applyAlignment="1" applyProtection="1">
      <alignment horizontal="right"/>
    </xf>
    <xf numFmtId="0" fontId="18" fillId="5" borderId="0" xfId="5" applyFont="1" applyFill="1" applyBorder="1" applyAlignment="1" applyProtection="1">
      <alignment horizontal="left" wrapText="1"/>
    </xf>
    <xf numFmtId="1" fontId="18" fillId="5" borderId="0" xfId="0" applyNumberFormat="1" applyFont="1" applyFill="1" applyBorder="1"/>
    <xf numFmtId="165" fontId="18" fillId="5" borderId="0" xfId="6" applyNumberFormat="1" applyFont="1" applyFill="1" applyBorder="1" applyAlignment="1" applyProtection="1">
      <alignment horizontal="right"/>
    </xf>
    <xf numFmtId="0" fontId="18" fillId="5" borderId="0" xfId="4" applyFont="1" applyFill="1" applyBorder="1" applyAlignment="1">
      <alignment horizontal="right" vertical="center" wrapText="1"/>
    </xf>
    <xf numFmtId="0" fontId="18" fillId="5" borderId="0" xfId="3" applyFont="1" applyFill="1" applyBorder="1" applyAlignment="1" applyProtection="1">
      <alignment horizontal="left" vertical="center" wrapText="1"/>
    </xf>
    <xf numFmtId="165" fontId="18" fillId="5" borderId="0" xfId="6" applyNumberFormat="1" applyFont="1" applyFill="1" applyBorder="1" applyAlignment="1" applyProtection="1">
      <alignment horizontal="right" vertical="center"/>
    </xf>
    <xf numFmtId="0" fontId="18" fillId="5" borderId="0" xfId="5" applyFont="1" applyFill="1" applyBorder="1" applyAlignment="1">
      <alignment wrapText="1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right"/>
    </xf>
    <xf numFmtId="0" fontId="19" fillId="5" borderId="0" xfId="0" applyFont="1" applyFill="1" applyBorder="1" applyAlignment="1">
      <alignment horizontal="right"/>
    </xf>
    <xf numFmtId="9" fontId="7" fillId="0" borderId="0" xfId="2" applyFont="1" applyAlignment="1">
      <alignment vertical="center"/>
    </xf>
    <xf numFmtId="0" fontId="18" fillId="0" borderId="0" xfId="5" applyFont="1" applyAlignment="1">
      <alignment vertical="center"/>
    </xf>
    <xf numFmtId="0" fontId="19" fillId="0" borderId="0" xfId="5" applyFont="1" applyAlignment="1">
      <alignment vertical="center"/>
    </xf>
    <xf numFmtId="0" fontId="18" fillId="0" borderId="0" xfId="5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9" fontId="18" fillId="0" borderId="0" xfId="2" applyFont="1" applyAlignment="1">
      <alignment vertical="center"/>
    </xf>
    <xf numFmtId="9" fontId="19" fillId="0" borderId="0" xfId="2" applyFont="1" applyAlignment="1">
      <alignment vertical="center"/>
    </xf>
    <xf numFmtId="165" fontId="19" fillId="5" borderId="0" xfId="1" applyNumberFormat="1" applyFont="1" applyFill="1" applyBorder="1" applyAlignment="1">
      <alignment horizontal="right" vertical="center" wrapText="1"/>
    </xf>
    <xf numFmtId="165" fontId="18" fillId="5" borderId="0" xfId="1" applyNumberFormat="1" applyFont="1" applyFill="1" applyBorder="1" applyAlignment="1">
      <alignment horizontal="right" vertical="center" wrapText="1"/>
    </xf>
    <xf numFmtId="165" fontId="18" fillId="5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vertical="center"/>
    </xf>
    <xf numFmtId="0" fontId="19" fillId="5" borderId="0" xfId="21" applyFont="1" applyFill="1" applyBorder="1" applyAlignment="1">
      <alignment vertical="center"/>
    </xf>
    <xf numFmtId="0" fontId="19" fillId="5" borderId="0" xfId="0" applyFont="1" applyFill="1" applyBorder="1" applyAlignment="1">
      <alignment vertical="center"/>
    </xf>
    <xf numFmtId="165" fontId="19" fillId="5" borderId="0" xfId="1" applyNumberFormat="1" applyFont="1" applyFill="1" applyBorder="1" applyAlignment="1">
      <alignment horizontal="center"/>
    </xf>
    <xf numFmtId="3" fontId="21" fillId="5" borderId="0" xfId="145" applyNumberFormat="1" applyFont="1" applyFill="1" applyBorder="1" applyAlignment="1">
      <alignment vertical="center"/>
    </xf>
    <xf numFmtId="165" fontId="18" fillId="5" borderId="0" xfId="1" applyNumberFormat="1" applyFont="1" applyFill="1" applyBorder="1" applyAlignment="1">
      <alignment horizontal="center"/>
    </xf>
    <xf numFmtId="165" fontId="19" fillId="5" borderId="0" xfId="0" applyNumberFormat="1" applyFont="1" applyFill="1" applyBorder="1"/>
    <xf numFmtId="0" fontId="18" fillId="5" borderId="0" xfId="0" applyFont="1" applyFill="1" applyAlignment="1">
      <alignment vertical="center"/>
    </xf>
    <xf numFmtId="9" fontId="18" fillId="5" borderId="0" xfId="2" applyFont="1" applyFill="1" applyAlignment="1">
      <alignment vertical="center"/>
    </xf>
    <xf numFmtId="0" fontId="18" fillId="5" borderId="0" xfId="5" applyFont="1" applyFill="1" applyBorder="1" applyAlignment="1">
      <alignment vertical="center"/>
    </xf>
    <xf numFmtId="165" fontId="19" fillId="5" borderId="0" xfId="5" applyNumberFormat="1" applyFont="1" applyFill="1" applyBorder="1" applyAlignment="1">
      <alignment vertical="center"/>
    </xf>
    <xf numFmtId="165" fontId="18" fillId="5" borderId="0" xfId="5" applyNumberFormat="1" applyFont="1" applyFill="1" applyBorder="1" applyAlignment="1">
      <alignment vertical="center"/>
    </xf>
    <xf numFmtId="0" fontId="19" fillId="5" borderId="0" xfId="5" applyFont="1" applyFill="1" applyBorder="1" applyAlignment="1">
      <alignment vertical="center"/>
    </xf>
    <xf numFmtId="0" fontId="22" fillId="5" borderId="0" xfId="0" applyFont="1" applyFill="1" applyBorder="1" applyAlignment="1">
      <alignment vertical="center"/>
    </xf>
    <xf numFmtId="9" fontId="18" fillId="5" borderId="0" xfId="2" applyFont="1" applyFill="1" applyBorder="1" applyAlignment="1">
      <alignment vertical="center"/>
    </xf>
    <xf numFmtId="3" fontId="19" fillId="5" borderId="0" xfId="0" applyNumberFormat="1" applyFont="1" applyFill="1" applyBorder="1" applyAlignment="1">
      <alignment horizontal="center"/>
    </xf>
    <xf numFmtId="3" fontId="18" fillId="5" borderId="0" xfId="0" applyNumberFormat="1" applyFont="1" applyFill="1" applyBorder="1" applyAlignment="1">
      <alignment horizontal="center"/>
    </xf>
    <xf numFmtId="164" fontId="18" fillId="0" borderId="0" xfId="2" applyNumberFormat="1" applyFont="1" applyAlignment="1">
      <alignment vertical="center"/>
    </xf>
    <xf numFmtId="168" fontId="18" fillId="0" borderId="0" xfId="2" applyNumberFormat="1" applyFont="1" applyAlignment="1">
      <alignment vertical="center"/>
    </xf>
    <xf numFmtId="168" fontId="4" fillId="5" borderId="0" xfId="2" applyNumberFormat="1" applyFont="1" applyFill="1" applyBorder="1" applyAlignment="1">
      <alignment vertical="center"/>
    </xf>
    <xf numFmtId="0" fontId="18" fillId="5" borderId="0" xfId="0" applyNumberFormat="1" applyFont="1" applyFill="1" applyBorder="1"/>
    <xf numFmtId="165" fontId="18" fillId="8" borderId="0" xfId="19" applyNumberFormat="1" applyFont="1" applyFill="1" applyBorder="1" applyAlignment="1">
      <alignment vertical="center" wrapText="1"/>
    </xf>
    <xf numFmtId="165" fontId="18" fillId="8" borderId="0" xfId="19" applyNumberFormat="1" applyFont="1" applyFill="1" applyBorder="1" applyAlignment="1">
      <alignment horizontal="center" vertical="center" wrapText="1"/>
    </xf>
    <xf numFmtId="0" fontId="18" fillId="5" borderId="0" xfId="27" applyFont="1" applyFill="1" applyBorder="1"/>
    <xf numFmtId="165" fontId="18" fillId="5" borderId="0" xfId="19" applyNumberFormat="1" applyFont="1" applyFill="1" applyBorder="1"/>
    <xf numFmtId="0" fontId="19" fillId="5" borderId="0" xfId="21" applyFont="1" applyFill="1" applyBorder="1"/>
    <xf numFmtId="0" fontId="18" fillId="5" borderId="0" xfId="27" applyFont="1" applyFill="1" applyAlignment="1">
      <alignment vertical="center" wrapText="1"/>
    </xf>
    <xf numFmtId="164" fontId="18" fillId="5" borderId="0" xfId="2" applyNumberFormat="1" applyFont="1" applyFill="1" applyBorder="1" applyAlignment="1">
      <alignment vertical="center"/>
    </xf>
    <xf numFmtId="0" fontId="18" fillId="5" borderId="0" xfId="32" applyNumberFormat="1" applyFont="1" applyFill="1" applyBorder="1" applyAlignment="1">
      <alignment horizontal="right" vertical="center" wrapText="1"/>
    </xf>
    <xf numFmtId="0" fontId="18" fillId="5" borderId="0" xfId="27" applyFont="1" applyFill="1" applyAlignment="1">
      <alignment vertical="center"/>
    </xf>
    <xf numFmtId="3" fontId="19" fillId="5" borderId="0" xfId="0" applyNumberFormat="1" applyFont="1" applyFill="1" applyBorder="1" applyAlignment="1">
      <alignment horizontal="center" vertical="center"/>
    </xf>
    <xf numFmtId="3" fontId="18" fillId="5" borderId="0" xfId="0" applyNumberFormat="1" applyFont="1" applyFill="1" applyBorder="1" applyAlignment="1">
      <alignment horizontal="center" vertical="center"/>
    </xf>
    <xf numFmtId="165" fontId="18" fillId="8" borderId="0" xfId="19" applyNumberFormat="1" applyFont="1" applyFill="1" applyBorder="1" applyAlignment="1">
      <alignment horizontal="right" vertical="center" wrapText="1"/>
    </xf>
    <xf numFmtId="0" fontId="18" fillId="5" borderId="0" xfId="0" applyFont="1" applyFill="1" applyBorder="1" applyAlignment="1">
      <alignment vertical="center" wrapText="1"/>
    </xf>
    <xf numFmtId="0" fontId="19" fillId="5" borderId="0" xfId="21" applyFont="1" applyFill="1" applyBorder="1" applyAlignment="1">
      <alignment vertical="center" wrapText="1"/>
    </xf>
    <xf numFmtId="9" fontId="18" fillId="5" borderId="0" xfId="2" applyFont="1" applyFill="1" applyBorder="1"/>
    <xf numFmtId="165" fontId="18" fillId="4" borderId="0" xfId="21" applyNumberFormat="1" applyFont="1" applyFill="1" applyBorder="1" applyAlignment="1">
      <alignment vertical="center"/>
    </xf>
    <xf numFmtId="9" fontId="16" fillId="0" borderId="0" xfId="2" applyFont="1"/>
    <xf numFmtId="165" fontId="17" fillId="0" borderId="0" xfId="16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/>
    <xf numFmtId="0" fontId="24" fillId="0" borderId="0" xfId="0" applyFont="1"/>
    <xf numFmtId="10" fontId="16" fillId="0" borderId="0" xfId="1" applyNumberFormat="1" applyFont="1"/>
    <xf numFmtId="9" fontId="16" fillId="0" borderId="0" xfId="1" applyNumberFormat="1" applyFont="1"/>
    <xf numFmtId="9" fontId="16" fillId="0" borderId="0" xfId="0" applyNumberFormat="1" applyFont="1"/>
    <xf numFmtId="0" fontId="25" fillId="5" borderId="0" xfId="22" applyFont="1" applyFill="1" applyBorder="1"/>
    <xf numFmtId="0" fontId="26" fillId="5" borderId="0" xfId="22" applyFont="1" applyFill="1" applyBorder="1"/>
    <xf numFmtId="165" fontId="27" fillId="5" borderId="0" xfId="22" applyNumberFormat="1" applyFont="1" applyFill="1" applyBorder="1"/>
    <xf numFmtId="0" fontId="28" fillId="5" borderId="0" xfId="5" applyFont="1" applyFill="1" applyBorder="1" applyAlignment="1">
      <alignment vertical="center" wrapText="1"/>
    </xf>
    <xf numFmtId="0" fontId="28" fillId="5" borderId="0" xfId="5" applyFont="1" applyFill="1" applyBorder="1" applyAlignment="1">
      <alignment horizontal="center" vertical="center" wrapText="1"/>
    </xf>
    <xf numFmtId="165" fontId="19" fillId="5" borderId="0" xfId="20" applyNumberFormat="1" applyFont="1" applyFill="1" applyBorder="1" applyAlignment="1">
      <alignment horizontal="left" vertical="center"/>
    </xf>
    <xf numFmtId="165" fontId="29" fillId="5" borderId="0" xfId="20" applyNumberFormat="1" applyFont="1" applyFill="1" applyBorder="1" applyAlignment="1">
      <alignment horizontal="right" vertical="center"/>
    </xf>
    <xf numFmtId="165" fontId="19" fillId="5" borderId="0" xfId="20" applyNumberFormat="1" applyFont="1" applyFill="1" applyBorder="1" applyAlignment="1">
      <alignment horizontal="left" vertical="center" wrapText="1"/>
    </xf>
    <xf numFmtId="165" fontId="29" fillId="5" borderId="0" xfId="20" applyNumberFormat="1" applyFont="1" applyFill="1" applyBorder="1" applyAlignment="1">
      <alignment vertical="center"/>
    </xf>
    <xf numFmtId="165" fontId="29" fillId="5" borderId="0" xfId="20" applyNumberFormat="1" applyFont="1" applyFill="1" applyBorder="1" applyAlignment="1">
      <alignment horizontal="left" vertical="center"/>
    </xf>
    <xf numFmtId="9" fontId="26" fillId="5" borderId="0" xfId="2" applyNumberFormat="1" applyFont="1" applyFill="1" applyBorder="1"/>
    <xf numFmtId="9" fontId="26" fillId="5" borderId="0" xfId="2" applyFont="1" applyFill="1" applyBorder="1"/>
    <xf numFmtId="9" fontId="26" fillId="5" borderId="0" xfId="22" applyNumberFormat="1" applyFont="1" applyFill="1" applyBorder="1"/>
    <xf numFmtId="0" fontId="20" fillId="5" borderId="0" xfId="0" applyFont="1" applyFill="1" applyBorder="1" applyAlignment="1">
      <alignment vertical="center"/>
    </xf>
    <xf numFmtId="0" fontId="28" fillId="5" borderId="0" xfId="0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left" vertical="center"/>
    </xf>
    <xf numFmtId="165" fontId="28" fillId="8" borderId="0" xfId="6" applyNumberFormat="1" applyFont="1" applyFill="1" applyBorder="1" applyAlignment="1">
      <alignment horizontal="right" vertical="center"/>
    </xf>
    <xf numFmtId="0" fontId="30" fillId="5" borderId="0" xfId="22" applyFont="1" applyFill="1" applyBorder="1"/>
    <xf numFmtId="0" fontId="20" fillId="0" borderId="0" xfId="0" applyFont="1" applyAlignment="1">
      <alignment vertical="center"/>
    </xf>
    <xf numFmtId="0" fontId="19" fillId="5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5" borderId="0" xfId="0" applyFont="1" applyFill="1" applyAlignment="1">
      <alignment vertical="center"/>
    </xf>
    <xf numFmtId="0" fontId="13" fillId="0" borderId="0" xfId="28" applyFont="1"/>
    <xf numFmtId="0" fontId="13" fillId="0" borderId="0" xfId="28" applyFont="1" applyBorder="1"/>
    <xf numFmtId="0" fontId="8" fillId="0" borderId="0" xfId="22" applyFont="1"/>
    <xf numFmtId="0" fontId="8" fillId="5" borderId="0" xfId="22" applyFont="1" applyFill="1" applyBorder="1"/>
    <xf numFmtId="0" fontId="12" fillId="9" borderId="0" xfId="0" applyFont="1" applyFill="1" applyAlignment="1">
      <alignment horizontal="left" vertical="center" wrapText="1"/>
    </xf>
    <xf numFmtId="165" fontId="12" fillId="9" borderId="0" xfId="6" applyNumberFormat="1" applyFont="1" applyFill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2" applyNumberFormat="1" applyFont="1"/>
    <xf numFmtId="0" fontId="13" fillId="9" borderId="0" xfId="0" applyFont="1" applyFill="1" applyAlignment="1">
      <alignment horizontal="left" vertical="center" wrapText="1"/>
    </xf>
    <xf numFmtId="9" fontId="13" fillId="0" borderId="0" xfId="0" applyNumberFormat="1" applyFont="1"/>
    <xf numFmtId="0" fontId="5" fillId="0" borderId="0" xfId="21" applyFill="1"/>
    <xf numFmtId="0" fontId="12" fillId="0" borderId="0" xfId="21" applyFont="1" applyFill="1" applyBorder="1" applyAlignment="1" applyProtection="1">
      <alignment horizontal="center" vertical="center" wrapText="1"/>
    </xf>
    <xf numFmtId="0" fontId="12" fillId="0" borderId="0" xfId="21" applyFont="1" applyFill="1" applyAlignment="1" applyProtection="1">
      <alignment horizontal="center" vertical="center" wrapText="1"/>
    </xf>
    <xf numFmtId="0" fontId="33" fillId="5" borderId="0" xfId="22" applyFont="1" applyFill="1" applyBorder="1" applyAlignment="1">
      <alignment horizontal="center" vertical="center" wrapText="1"/>
    </xf>
    <xf numFmtId="43" fontId="33" fillId="5" borderId="0" xfId="16" applyNumberFormat="1" applyFont="1" applyFill="1" applyBorder="1" applyAlignment="1">
      <alignment horizontal="right" vertical="center"/>
    </xf>
    <xf numFmtId="165" fontId="35" fillId="5" borderId="0" xfId="16" applyNumberFormat="1" applyFont="1" applyFill="1" applyBorder="1" applyAlignment="1">
      <alignment horizontal="right" vertical="center"/>
    </xf>
    <xf numFmtId="0" fontId="36" fillId="5" borderId="0" xfId="145" applyFont="1" applyFill="1" applyBorder="1" applyAlignment="1">
      <alignment horizontal="right"/>
    </xf>
    <xf numFmtId="0" fontId="34" fillId="5" borderId="0" xfId="21" applyFont="1" applyFill="1" applyBorder="1" applyAlignment="1">
      <alignment horizontal="left" vertical="center"/>
    </xf>
    <xf numFmtId="165" fontId="34" fillId="5" borderId="0" xfId="16" applyNumberFormat="1" applyFont="1" applyFill="1" applyBorder="1" applyAlignment="1">
      <alignment horizontal="right" vertical="center"/>
    </xf>
    <xf numFmtId="43" fontId="34" fillId="5" borderId="0" xfId="16" applyNumberFormat="1" applyFont="1" applyFill="1" applyBorder="1" applyAlignment="1">
      <alignment horizontal="right" vertical="center"/>
    </xf>
    <xf numFmtId="0" fontId="37" fillId="8" borderId="0" xfId="21" applyFont="1" applyFill="1" applyBorder="1" applyAlignment="1">
      <alignment horizontal="left" vertical="center" wrapText="1"/>
    </xf>
    <xf numFmtId="165" fontId="37" fillId="5" borderId="0" xfId="16" applyNumberFormat="1" applyFont="1" applyFill="1" applyBorder="1" applyAlignment="1">
      <alignment horizontal="right" vertical="center"/>
    </xf>
    <xf numFmtId="165" fontId="37" fillId="8" borderId="0" xfId="16" applyNumberFormat="1" applyFont="1" applyFill="1" applyBorder="1" applyAlignment="1">
      <alignment horizontal="right" vertical="center"/>
    </xf>
    <xf numFmtId="165" fontId="33" fillId="5" borderId="0" xfId="16" applyNumberFormat="1" applyFont="1" applyFill="1" applyBorder="1" applyAlignment="1">
      <alignment horizontal="right" vertical="center"/>
    </xf>
    <xf numFmtId="164" fontId="37" fillId="5" borderId="0" xfId="139" applyNumberFormat="1" applyFont="1" applyFill="1" applyBorder="1" applyAlignment="1">
      <alignment horizontal="right" vertical="center"/>
    </xf>
    <xf numFmtId="164" fontId="37" fillId="8" borderId="0" xfId="139" applyNumberFormat="1" applyFont="1" applyFill="1" applyBorder="1" applyAlignment="1">
      <alignment horizontal="right" vertical="center"/>
    </xf>
    <xf numFmtId="0" fontId="31" fillId="5" borderId="0" xfId="21" applyFont="1" applyFill="1" applyBorder="1"/>
    <xf numFmtId="0" fontId="32" fillId="5" borderId="0" xfId="21" applyFont="1" applyFill="1" applyBorder="1"/>
    <xf numFmtId="0" fontId="31" fillId="5" borderId="0" xfId="21" applyFont="1" applyFill="1" applyBorder="1" applyAlignment="1">
      <alignment horizontal="right"/>
    </xf>
    <xf numFmtId="0" fontId="34" fillId="5" borderId="0" xfId="22" applyFont="1" applyFill="1" applyBorder="1" applyAlignment="1">
      <alignment horizontal="center" vertical="center" wrapText="1"/>
    </xf>
    <xf numFmtId="43" fontId="35" fillId="5" borderId="0" xfId="16" applyNumberFormat="1" applyFont="1" applyFill="1" applyBorder="1" applyAlignment="1">
      <alignment horizontal="right" vertical="center"/>
    </xf>
    <xf numFmtId="0" fontId="37" fillId="5" borderId="0" xfId="21" applyFont="1" applyFill="1" applyBorder="1" applyAlignment="1">
      <alignment horizontal="left" vertical="center" wrapText="1"/>
    </xf>
    <xf numFmtId="0" fontId="38" fillId="5" borderId="0" xfId="22" applyFont="1" applyFill="1" applyBorder="1"/>
    <xf numFmtId="0" fontId="34" fillId="5" borderId="0" xfId="22" applyFont="1" applyFill="1" applyBorder="1" applyAlignment="1">
      <alignment vertical="center" wrapText="1"/>
    </xf>
    <xf numFmtId="0" fontId="39" fillId="4" borderId="0" xfId="5" applyFont="1" applyFill="1" applyBorder="1" applyAlignment="1">
      <alignment horizontal="left" vertical="center"/>
    </xf>
    <xf numFmtId="0" fontId="40" fillId="0" borderId="0" xfId="28" applyFont="1" applyFill="1" applyBorder="1" applyAlignment="1">
      <alignment horizontal="left" vertical="center" wrapText="1"/>
    </xf>
    <xf numFmtId="0" fontId="40" fillId="4" borderId="0" xfId="28" applyFont="1" applyFill="1" applyBorder="1" applyAlignment="1">
      <alignment horizontal="left" vertical="center" wrapText="1"/>
    </xf>
    <xf numFmtId="0" fontId="18" fillId="0" borderId="0" xfId="0" applyFont="1" applyBorder="1"/>
    <xf numFmtId="165" fontId="19" fillId="5" borderId="0" xfId="6" applyNumberFormat="1" applyFont="1" applyFill="1" applyBorder="1" applyAlignment="1">
      <alignment horizontal="right"/>
    </xf>
    <xf numFmtId="0" fontId="19" fillId="6" borderId="0" xfId="5" applyFont="1" applyFill="1" applyBorder="1" applyAlignment="1" applyProtection="1">
      <alignment horizontal="center" vertical="center"/>
    </xf>
    <xf numFmtId="0" fontId="19" fillId="6" borderId="0" xfId="5" applyFont="1" applyFill="1" applyBorder="1" applyAlignment="1" applyProtection="1">
      <alignment horizontal="right"/>
    </xf>
    <xf numFmtId="0" fontId="19" fillId="5" borderId="0" xfId="5" applyFont="1" applyFill="1" applyBorder="1" applyAlignment="1" applyProtection="1">
      <alignment horizontal="right"/>
    </xf>
    <xf numFmtId="165" fontId="19" fillId="2" borderId="0" xfId="6" applyNumberFormat="1" applyFont="1" applyFill="1" applyBorder="1" applyAlignment="1" applyProtection="1">
      <alignment horizontal="right"/>
    </xf>
    <xf numFmtId="9" fontId="19" fillId="5" borderId="0" xfId="2" applyNumberFormat="1" applyFont="1" applyFill="1" applyBorder="1" applyAlignment="1" applyProtection="1">
      <alignment horizontal="right"/>
    </xf>
    <xf numFmtId="0" fontId="18" fillId="6" borderId="0" xfId="5" applyFont="1" applyFill="1" applyBorder="1"/>
    <xf numFmtId="0" fontId="19" fillId="0" borderId="0" xfId="0" applyFont="1" applyBorder="1"/>
    <xf numFmtId="164" fontId="19" fillId="5" borderId="0" xfId="2" applyNumberFormat="1" applyFont="1" applyFill="1" applyBorder="1" applyAlignment="1">
      <alignment horizontal="right"/>
    </xf>
    <xf numFmtId="165" fontId="19" fillId="5" borderId="0" xfId="6" applyNumberFormat="1" applyFont="1" applyFill="1" applyBorder="1" applyProtection="1"/>
    <xf numFmtId="0" fontId="18" fillId="2" borderId="0" xfId="3" applyFont="1" applyBorder="1" applyAlignment="1" applyProtection="1">
      <alignment horizontal="left"/>
    </xf>
    <xf numFmtId="164" fontId="18" fillId="0" borderId="0" xfId="2" applyNumberFormat="1" applyFont="1"/>
    <xf numFmtId="0" fontId="2" fillId="0" borderId="0" xfId="146" applyFont="1" applyAlignment="1">
      <alignment vertical="center" wrapText="1"/>
    </xf>
    <xf numFmtId="0" fontId="2" fillId="0" borderId="0" xfId="146" applyFont="1" applyAlignment="1">
      <alignment vertical="center"/>
    </xf>
    <xf numFmtId="0" fontId="41" fillId="0" borderId="0" xfId="146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146" applyFont="1" applyFill="1" applyAlignment="1" applyProtection="1">
      <alignment vertical="center"/>
    </xf>
    <xf numFmtId="0" fontId="3" fillId="0" borderId="0" xfId="146" applyFont="1" applyFill="1" applyBorder="1" applyAlignment="1" applyProtection="1">
      <alignment vertical="center"/>
    </xf>
    <xf numFmtId="0" fontId="11" fillId="0" borderId="0" xfId="145" applyFill="1" applyBorder="1" applyAlignment="1">
      <alignment vertical="center"/>
    </xf>
    <xf numFmtId="0" fontId="20" fillId="0" borderId="0" xfId="0" applyFont="1" applyFill="1"/>
    <xf numFmtId="0" fontId="18" fillId="0" borderId="0" xfId="0" applyFont="1" applyFill="1" applyBorder="1" applyAlignment="1">
      <alignment horizontal="left" vertical="center" wrapText="1"/>
    </xf>
    <xf numFmtId="164" fontId="20" fillId="0" borderId="0" xfId="2" applyNumberFormat="1" applyFont="1"/>
    <xf numFmtId="164" fontId="20" fillId="0" borderId="0" xfId="0" applyNumberFormat="1" applyFont="1"/>
    <xf numFmtId="0" fontId="18" fillId="0" borderId="0" xfId="5" applyFont="1" applyFill="1" applyBorder="1" applyAlignment="1">
      <alignment horizontal="left" vertical="center"/>
    </xf>
    <xf numFmtId="9" fontId="18" fillId="0" borderId="0" xfId="2" applyFont="1"/>
    <xf numFmtId="0" fontId="18" fillId="5" borderId="0" xfId="0" applyFont="1" applyFill="1"/>
    <xf numFmtId="165" fontId="18" fillId="6" borderId="0" xfId="6" applyNumberFormat="1" applyFont="1" applyFill="1" applyBorder="1" applyAlignment="1">
      <alignment horizontal="left"/>
    </xf>
    <xf numFmtId="164" fontId="18" fillId="0" borderId="0" xfId="2" applyNumberFormat="1" applyFont="1" applyBorder="1"/>
    <xf numFmtId="0" fontId="18" fillId="0" borderId="0" xfId="0" applyFont="1" applyBorder="1" applyAlignment="1">
      <alignment horizontal="left"/>
    </xf>
    <xf numFmtId="165" fontId="19" fillId="0" borderId="0" xfId="0" applyNumberFormat="1" applyFont="1" applyBorder="1"/>
    <xf numFmtId="164" fontId="19" fillId="5" borderId="0" xfId="2" applyNumberFormat="1" applyFont="1" applyFill="1" applyBorder="1" applyAlignment="1" applyProtection="1">
      <alignment horizontal="right"/>
    </xf>
    <xf numFmtId="9" fontId="19" fillId="5" borderId="0" xfId="2" applyFont="1" applyFill="1" applyBorder="1" applyAlignment="1" applyProtection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5" borderId="0" xfId="0" applyFont="1" applyFill="1" applyBorder="1" applyAlignment="1">
      <alignment horizontal="right" vertical="center" wrapText="1"/>
    </xf>
    <xf numFmtId="164" fontId="18" fillId="5" borderId="0" xfId="2" applyNumberFormat="1" applyFont="1" applyFill="1" applyBorder="1" applyAlignment="1">
      <alignment horizontal="right"/>
    </xf>
    <xf numFmtId="165" fontId="18" fillId="5" borderId="0" xfId="0" applyNumberFormat="1" applyFont="1" applyFill="1" applyBorder="1" applyAlignment="1">
      <alignment horizontal="right"/>
    </xf>
    <xf numFmtId="166" fontId="20" fillId="0" borderId="0" xfId="0" applyNumberFormat="1" applyFont="1"/>
    <xf numFmtId="0" fontId="18" fillId="0" borderId="0" xfId="0" applyFont="1" applyAlignment="1">
      <alignment horizontal="right" vertical="center"/>
    </xf>
    <xf numFmtId="164" fontId="18" fillId="5" borderId="0" xfId="0" applyNumberFormat="1" applyFont="1" applyFill="1" applyAlignment="1">
      <alignment vertical="center"/>
    </xf>
    <xf numFmtId="0" fontId="18" fillId="10" borderId="0" xfId="0" applyFont="1" applyFill="1" applyAlignment="1">
      <alignment vertical="center"/>
    </xf>
    <xf numFmtId="164" fontId="18" fillId="10" borderId="0" xfId="2" applyNumberFormat="1" applyFont="1" applyFill="1" applyAlignment="1">
      <alignment vertical="center"/>
    </xf>
    <xf numFmtId="0" fontId="19" fillId="5" borderId="0" xfId="0" applyFont="1" applyFill="1" applyBorder="1" applyAlignment="1">
      <alignment vertical="center" wrapText="1"/>
    </xf>
    <xf numFmtId="164" fontId="18" fillId="5" borderId="0" xfId="2" applyNumberFormat="1" applyFont="1" applyFill="1" applyBorder="1"/>
    <xf numFmtId="0" fontId="19" fillId="5" borderId="0" xfId="5" applyFont="1" applyFill="1" applyBorder="1" applyAlignment="1" applyProtection="1">
      <alignment horizontal="center" vertical="center" wrapText="1"/>
    </xf>
    <xf numFmtId="0" fontId="28" fillId="5" borderId="0" xfId="5" applyFont="1" applyFill="1" applyBorder="1" applyAlignment="1" applyProtection="1">
      <alignment vertical="center"/>
    </xf>
    <xf numFmtId="0" fontId="20" fillId="5" borderId="0" xfId="28" applyFont="1" applyFill="1" applyBorder="1"/>
    <xf numFmtId="165" fontId="19" fillId="5" borderId="0" xfId="20" applyNumberFormat="1" applyFont="1" applyFill="1" applyBorder="1" applyAlignment="1">
      <alignment vertical="center" wrapText="1"/>
    </xf>
    <xf numFmtId="165" fontId="19" fillId="5" borderId="0" xfId="20" applyNumberFormat="1" applyFont="1" applyFill="1" applyBorder="1" applyAlignment="1">
      <alignment horizontal="center" vertical="center" wrapText="1"/>
    </xf>
    <xf numFmtId="165" fontId="18" fillId="5" borderId="0" xfId="20" applyNumberFormat="1" applyFont="1" applyFill="1" applyBorder="1" applyAlignment="1">
      <alignment horizontal="left" vertical="center" wrapText="1"/>
    </xf>
    <xf numFmtId="9" fontId="20" fillId="5" borderId="0" xfId="31" applyFont="1" applyFill="1" applyBorder="1"/>
    <xf numFmtId="10" fontId="20" fillId="5" borderId="0" xfId="31" applyNumberFormat="1" applyFont="1" applyFill="1" applyBorder="1"/>
    <xf numFmtId="165" fontId="18" fillId="5" borderId="0" xfId="20" applyNumberFormat="1" applyFont="1" applyFill="1" applyBorder="1" applyAlignment="1">
      <alignment horizontal="right" vertical="center"/>
    </xf>
    <xf numFmtId="164" fontId="18" fillId="5" borderId="0" xfId="2" applyNumberFormat="1" applyFont="1" applyFill="1" applyBorder="1" applyAlignment="1">
      <alignment horizontal="right" vertical="center"/>
    </xf>
    <xf numFmtId="10" fontId="18" fillId="5" borderId="0" xfId="2" applyNumberFormat="1" applyFont="1" applyFill="1" applyBorder="1" applyAlignment="1">
      <alignment horizontal="right" vertical="center"/>
    </xf>
    <xf numFmtId="165" fontId="20" fillId="5" borderId="0" xfId="31" applyNumberFormat="1" applyFont="1" applyFill="1" applyBorder="1"/>
    <xf numFmtId="0" fontId="20" fillId="0" borderId="0" xfId="28" applyFont="1"/>
    <xf numFmtId="0" fontId="20" fillId="0" borderId="0" xfId="28" applyFont="1" applyBorder="1"/>
    <xf numFmtId="0" fontId="26" fillId="0" borderId="0" xfId="22" applyFont="1"/>
    <xf numFmtId="0" fontId="19" fillId="5" borderId="0" xfId="5" applyFont="1" applyFill="1" applyBorder="1" applyAlignment="1">
      <alignment horizontal="center" vertical="center" wrapText="1"/>
    </xf>
    <xf numFmtId="0" fontId="42" fillId="5" borderId="0" xfId="5" applyFont="1" applyFill="1" applyBorder="1" applyAlignment="1">
      <alignment horizontal="left" vertical="center"/>
    </xf>
    <xf numFmtId="165" fontId="43" fillId="5" borderId="0" xfId="16" applyNumberFormat="1" applyFont="1" applyFill="1" applyBorder="1" applyAlignment="1">
      <alignment horizontal="right" vertical="center"/>
    </xf>
    <xf numFmtId="9" fontId="26" fillId="5" borderId="0" xfId="31" applyFont="1" applyFill="1" applyBorder="1"/>
    <xf numFmtId="165" fontId="26" fillId="5" borderId="0" xfId="22" applyNumberFormat="1" applyFont="1" applyFill="1" applyBorder="1"/>
    <xf numFmtId="0" fontId="43" fillId="5" borderId="0" xfId="5" applyFont="1" applyFill="1" applyBorder="1" applyAlignment="1">
      <alignment horizontal="left" vertical="center"/>
    </xf>
    <xf numFmtId="0" fontId="42" fillId="5" borderId="0" xfId="28" applyFont="1" applyFill="1" applyBorder="1" applyAlignment="1">
      <alignment horizontal="left" vertical="center" wrapText="1"/>
    </xf>
    <xf numFmtId="165" fontId="42" fillId="5" borderId="0" xfId="16" applyNumberFormat="1" applyFont="1" applyFill="1" applyBorder="1" applyAlignment="1">
      <alignment horizontal="right" vertical="center"/>
    </xf>
    <xf numFmtId="0" fontId="43" fillId="5" borderId="0" xfId="28" applyFont="1" applyFill="1" applyBorder="1" applyAlignment="1">
      <alignment horizontal="left" vertical="center" wrapText="1"/>
    </xf>
    <xf numFmtId="0" fontId="44" fillId="5" borderId="0" xfId="22" applyFont="1" applyFill="1" applyBorder="1"/>
    <xf numFmtId="165" fontId="45" fillId="5" borderId="0" xfId="16" applyNumberFormat="1" applyFont="1" applyFill="1" applyBorder="1"/>
    <xf numFmtId="165" fontId="19" fillId="5" borderId="0" xfId="16" applyNumberFormat="1" applyFont="1" applyFill="1" applyBorder="1" applyAlignment="1">
      <alignment horizontal="right" vertical="center"/>
    </xf>
    <xf numFmtId="0" fontId="19" fillId="5" borderId="0" xfId="5" applyFont="1" applyFill="1" applyBorder="1" applyAlignment="1">
      <alignment vertical="center" wrapText="1"/>
    </xf>
    <xf numFmtId="9" fontId="43" fillId="5" borderId="0" xfId="139" applyNumberFormat="1" applyFont="1" applyFill="1" applyBorder="1" applyAlignment="1">
      <alignment horizontal="right" vertical="center"/>
    </xf>
    <xf numFmtId="9" fontId="43" fillId="5" borderId="0" xfId="139" applyFont="1" applyFill="1" applyBorder="1" applyAlignment="1">
      <alignment horizontal="right" vertical="center"/>
    </xf>
    <xf numFmtId="0" fontId="46" fillId="0" borderId="0" xfId="0" applyFont="1" applyFill="1"/>
    <xf numFmtId="0" fontId="47" fillId="0" borderId="0" xfId="21" applyFont="1" applyFill="1"/>
    <xf numFmtId="164" fontId="47" fillId="0" borderId="0" xfId="2" applyNumberFormat="1" applyFont="1" applyFill="1"/>
    <xf numFmtId="1" fontId="47" fillId="0" borderId="0" xfId="21" applyNumberFormat="1" applyFont="1" applyFill="1"/>
    <xf numFmtId="165" fontId="20" fillId="5" borderId="0" xfId="16" applyNumberFormat="1" applyFont="1" applyFill="1" applyBorder="1" applyAlignment="1">
      <alignment horizontal="right" vertical="center"/>
    </xf>
    <xf numFmtId="0" fontId="48" fillId="5" borderId="0" xfId="145" applyFont="1" applyFill="1" applyBorder="1" applyAlignment="1">
      <alignment horizontal="right"/>
    </xf>
    <xf numFmtId="0" fontId="49" fillId="5" borderId="0" xfId="21" applyFont="1" applyFill="1" applyBorder="1"/>
    <xf numFmtId="0" fontId="49" fillId="5" borderId="0" xfId="21" applyFont="1" applyFill="1" applyBorder="1" applyAlignment="1">
      <alignment horizontal="right"/>
    </xf>
    <xf numFmtId="0" fontId="19" fillId="5" borderId="0" xfId="22" applyFont="1" applyFill="1" applyBorder="1" applyAlignment="1">
      <alignment horizontal="center" vertical="center" wrapText="1"/>
    </xf>
    <xf numFmtId="0" fontId="19" fillId="5" borderId="0" xfId="21" applyFont="1" applyFill="1" applyBorder="1" applyAlignment="1">
      <alignment horizontal="left" vertical="center"/>
    </xf>
    <xf numFmtId="43" fontId="19" fillId="5" borderId="0" xfId="16" applyNumberFormat="1" applyFont="1" applyFill="1" applyBorder="1" applyAlignment="1">
      <alignment horizontal="right" vertical="center"/>
    </xf>
    <xf numFmtId="43" fontId="20" fillId="5" borderId="0" xfId="16" applyNumberFormat="1" applyFont="1" applyFill="1" applyBorder="1" applyAlignment="1">
      <alignment horizontal="right" vertical="center"/>
    </xf>
    <xf numFmtId="0" fontId="18" fillId="8" borderId="0" xfId="21" applyFont="1" applyFill="1" applyBorder="1" applyAlignment="1">
      <alignment horizontal="left" vertical="center" wrapText="1"/>
    </xf>
    <xf numFmtId="165" fontId="18" fillId="5" borderId="0" xfId="16" applyNumberFormat="1" applyFont="1" applyFill="1" applyBorder="1" applyAlignment="1">
      <alignment horizontal="right" vertical="center"/>
    </xf>
    <xf numFmtId="165" fontId="18" fillId="8" borderId="0" xfId="16" applyNumberFormat="1" applyFont="1" applyFill="1" applyBorder="1" applyAlignment="1">
      <alignment horizontal="right" vertical="center"/>
    </xf>
    <xf numFmtId="0" fontId="18" fillId="5" borderId="0" xfId="21" applyFont="1" applyFill="1" applyBorder="1" applyAlignment="1">
      <alignment horizontal="left" vertical="center" wrapText="1"/>
    </xf>
    <xf numFmtId="0" fontId="47" fillId="5" borderId="0" xfId="21" applyFont="1" applyFill="1" applyBorder="1"/>
    <xf numFmtId="0" fontId="50" fillId="5" borderId="0" xfId="22" applyFont="1" applyFill="1" applyBorder="1"/>
    <xf numFmtId="165" fontId="28" fillId="5" borderId="0" xfId="16" applyNumberFormat="1" applyFont="1" applyFill="1" applyBorder="1" applyAlignment="1">
      <alignment horizontal="right" vertical="center"/>
    </xf>
    <xf numFmtId="0" fontId="19" fillId="5" borderId="0" xfId="22" applyFont="1" applyFill="1" applyBorder="1" applyAlignment="1">
      <alignment vertical="center" wrapText="1"/>
    </xf>
    <xf numFmtId="164" fontId="18" fillId="5" borderId="0" xfId="139" applyNumberFormat="1" applyFont="1" applyFill="1" applyBorder="1" applyAlignment="1">
      <alignment horizontal="right" vertical="center"/>
    </xf>
    <xf numFmtId="164" fontId="18" fillId="8" borderId="0" xfId="139" applyNumberFormat="1" applyFont="1" applyFill="1" applyBorder="1" applyAlignment="1">
      <alignment horizontal="right" vertical="center"/>
    </xf>
    <xf numFmtId="0" fontId="11" fillId="0" borderId="0" xfId="145" applyAlignment="1">
      <alignment vertical="center" wrapText="1"/>
    </xf>
    <xf numFmtId="9" fontId="0" fillId="0" borderId="0" xfId="2" applyFont="1"/>
    <xf numFmtId="0" fontId="2" fillId="0" borderId="0" xfId="0" applyFont="1" applyBorder="1"/>
    <xf numFmtId="0" fontId="3" fillId="0" borderId="0" xfId="0" applyFont="1" applyBorder="1"/>
    <xf numFmtId="0" fontId="19" fillId="3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0" borderId="0" xfId="4" applyFont="1" applyBorder="1" applyAlignment="1">
      <alignment horizontal="center" vertical="center" wrapText="1"/>
    </xf>
    <xf numFmtId="0" fontId="6" fillId="5" borderId="0" xfId="4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165" fontId="2" fillId="8" borderId="0" xfId="19" applyNumberFormat="1" applyFont="1" applyFill="1" applyAlignment="1">
      <alignment horizontal="center" vertical="center" wrapText="1"/>
    </xf>
    <xf numFmtId="0" fontId="19" fillId="5" borderId="0" xfId="21" applyFont="1" applyFill="1" applyAlignment="1">
      <alignment horizontal="center" vertical="center" wrapText="1"/>
    </xf>
    <xf numFmtId="0" fontId="19" fillId="5" borderId="0" xfId="21" applyFont="1" applyFill="1" applyBorder="1" applyAlignment="1">
      <alignment horizontal="center" vertical="center" wrapText="1"/>
    </xf>
    <xf numFmtId="0" fontId="3" fillId="5" borderId="0" xfId="21" applyFont="1" applyFill="1" applyBorder="1" applyAlignment="1">
      <alignment horizontal="center" vertical="center" wrapText="1"/>
    </xf>
    <xf numFmtId="0" fontId="28" fillId="5" borderId="0" xfId="5" applyFont="1" applyFill="1" applyBorder="1" applyAlignment="1">
      <alignment horizontal="center" vertical="center" wrapText="1"/>
    </xf>
    <xf numFmtId="165" fontId="19" fillId="5" borderId="0" xfId="20" applyNumberFormat="1" applyFont="1" applyFill="1" applyBorder="1" applyAlignment="1">
      <alignment horizontal="center" vertical="center" wrapText="1"/>
    </xf>
    <xf numFmtId="0" fontId="29" fillId="5" borderId="0" xfId="5" applyFont="1" applyFill="1" applyBorder="1" applyAlignment="1" applyProtection="1">
      <alignment horizontal="center" vertical="center" wrapText="1"/>
    </xf>
    <xf numFmtId="0" fontId="19" fillId="5" borderId="0" xfId="5" applyFont="1" applyFill="1" applyBorder="1" applyAlignment="1">
      <alignment horizontal="center" vertical="center" wrapText="1"/>
    </xf>
    <xf numFmtId="0" fontId="34" fillId="5" borderId="0" xfId="22" applyFont="1" applyFill="1" applyBorder="1" applyAlignment="1">
      <alignment horizontal="center" vertical="center" wrapText="1"/>
    </xf>
    <xf numFmtId="0" fontId="34" fillId="5" borderId="0" xfId="21" applyFont="1" applyFill="1" applyBorder="1" applyAlignment="1" applyProtection="1">
      <alignment horizontal="center" vertical="center" wrapText="1"/>
    </xf>
    <xf numFmtId="0" fontId="19" fillId="5" borderId="0" xfId="22" applyFont="1" applyFill="1" applyBorder="1" applyAlignment="1">
      <alignment horizontal="center" vertical="center" wrapText="1"/>
    </xf>
    <xf numFmtId="0" fontId="19" fillId="5" borderId="0" xfId="21" applyFont="1" applyFill="1" applyBorder="1" applyAlignment="1" applyProtection="1">
      <alignment horizontal="center" vertical="center" wrapText="1"/>
    </xf>
    <xf numFmtId="0" fontId="28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/>
    </xf>
  </cellXfs>
  <cellStyles count="147">
    <cellStyle name="20% - Énfasis1" xfId="3" builtinId="30"/>
    <cellStyle name="20% - Énfasis1 2" xfId="7"/>
    <cellStyle name="Euro" xfId="34"/>
    <cellStyle name="F2" xfId="8"/>
    <cellStyle name="F3" xfId="9"/>
    <cellStyle name="F4" xfId="10"/>
    <cellStyle name="F5" xfId="11"/>
    <cellStyle name="F6" xfId="12"/>
    <cellStyle name="F7" xfId="13"/>
    <cellStyle name="F8" xfId="14"/>
    <cellStyle name="Hipervínculo" xfId="145" builtinId="8"/>
    <cellStyle name="Millares" xfId="1" builtinId="3"/>
    <cellStyle name="Millares 2" xfId="15"/>
    <cellStyle name="Millares 2 2" xfId="16"/>
    <cellStyle name="Millares 3" xfId="17"/>
    <cellStyle name="Millares 4" xfId="18"/>
    <cellStyle name="Millares 5" xfId="19"/>
    <cellStyle name="Millares 5 2" xfId="20"/>
    <cellStyle name="Millares 6" xfId="6"/>
    <cellStyle name="Normal" xfId="0" builtinId="0"/>
    <cellStyle name="Normal 10" xfId="35"/>
    <cellStyle name="Normal 100" xfId="36"/>
    <cellStyle name="Normal 101" xfId="37"/>
    <cellStyle name="Normal 102" xfId="38"/>
    <cellStyle name="Normal 103" xfId="39"/>
    <cellStyle name="Normal 104" xfId="40"/>
    <cellStyle name="Normal 105" xfId="41"/>
    <cellStyle name="Normal 106" xfId="42"/>
    <cellStyle name="Normal 107" xfId="43"/>
    <cellStyle name="Normal 108" xfId="44"/>
    <cellStyle name="Normal 11" xfId="45"/>
    <cellStyle name="Normal 12" xfId="46"/>
    <cellStyle name="Normal 13" xfId="47"/>
    <cellStyle name="Normal 14" xfId="48"/>
    <cellStyle name="Normal 15" xfId="49"/>
    <cellStyle name="Normal 16" xfId="50"/>
    <cellStyle name="Normal 17" xfId="51"/>
    <cellStyle name="Normal 18" xfId="52"/>
    <cellStyle name="Normal 19" xfId="53"/>
    <cellStyle name="Normal 2" xfId="21"/>
    <cellStyle name="Normal 2 10" xfId="54"/>
    <cellStyle name="Normal 2 2" xfId="22"/>
    <cellStyle name="Normal 2 2 2" xfId="55"/>
    <cellStyle name="Normal 20" xfId="56"/>
    <cellStyle name="Normal 21" xfId="57"/>
    <cellStyle name="Normal 22" xfId="58"/>
    <cellStyle name="Normal 23" xfId="59"/>
    <cellStyle name="Normal 24" xfId="60"/>
    <cellStyle name="Normal 25" xfId="61"/>
    <cellStyle name="Normal 26" xfId="62"/>
    <cellStyle name="Normal 26 2" xfId="63"/>
    <cellStyle name="Normal 27" xfId="64"/>
    <cellStyle name="Normal 28" xfId="65"/>
    <cellStyle name="Normal 29" xfId="66"/>
    <cellStyle name="Normal 3" xfId="23"/>
    <cellStyle name="Normal 3 2" xfId="24"/>
    <cellStyle name="Normal 30" xfId="67"/>
    <cellStyle name="Normal 31" xfId="68"/>
    <cellStyle name="Normal 32" xfId="69"/>
    <cellStyle name="Normal 33" xfId="70"/>
    <cellStyle name="Normal 34" xfId="71"/>
    <cellStyle name="Normal 35" xfId="72"/>
    <cellStyle name="Normal 36" xfId="73"/>
    <cellStyle name="Normal 37" xfId="74"/>
    <cellStyle name="Normal 38" xfId="75"/>
    <cellStyle name="Normal 39" xfId="76"/>
    <cellStyle name="Normal 4" xfId="25"/>
    <cellStyle name="Normal 40" xfId="77"/>
    <cellStyle name="Normal 41" xfId="78"/>
    <cellStyle name="Normal 42" xfId="79"/>
    <cellStyle name="Normal 43" xfId="80"/>
    <cellStyle name="Normal 44" xfId="81"/>
    <cellStyle name="Normal 45" xfId="82"/>
    <cellStyle name="Normal 46" xfId="83"/>
    <cellStyle name="Normal 47" xfId="84"/>
    <cellStyle name="Normal 48" xfId="85"/>
    <cellStyle name="Normal 49" xfId="86"/>
    <cellStyle name="Normal 5" xfId="26"/>
    <cellStyle name="Normal 50" xfId="87"/>
    <cellStyle name="Normal 51" xfId="88"/>
    <cellStyle name="Normal 52" xfId="89"/>
    <cellStyle name="Normal 53" xfId="90"/>
    <cellStyle name="Normal 54" xfId="91"/>
    <cellStyle name="Normal 55" xfId="92"/>
    <cellStyle name="Normal 56" xfId="93"/>
    <cellStyle name="Normal 57" xfId="94"/>
    <cellStyle name="Normal 58" xfId="95"/>
    <cellStyle name="Normal 59" xfId="96"/>
    <cellStyle name="Normal 6" xfId="5"/>
    <cellStyle name="Normal 6 2" xfId="97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28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29"/>
    <cellStyle name="Normal 8 2" xfId="146"/>
    <cellStyle name="Normal 80" xfId="118"/>
    <cellStyle name="Normal 81" xfId="119"/>
    <cellStyle name="Normal 82" xfId="120"/>
    <cellStyle name="Normal 83" xfId="121"/>
    <cellStyle name="Normal 84" xfId="122"/>
    <cellStyle name="Normal 85" xfId="123"/>
    <cellStyle name="Normal 86" xfId="124"/>
    <cellStyle name="Normal 87" xfId="125"/>
    <cellStyle name="Normal 88" xfId="126"/>
    <cellStyle name="Normal 89" xfId="127"/>
    <cellStyle name="Normal 9" xfId="128"/>
    <cellStyle name="Normal 90" xfId="129"/>
    <cellStyle name="Normal 91" xfId="130"/>
    <cellStyle name="Normal 92" xfId="131"/>
    <cellStyle name="Normal 93" xfId="132"/>
    <cellStyle name="Normal 94" xfId="133"/>
    <cellStyle name="Normal 95" xfId="134"/>
    <cellStyle name="Normal 96" xfId="135"/>
    <cellStyle name="Normal 97" xfId="136"/>
    <cellStyle name="Normal 98" xfId="137"/>
    <cellStyle name="Normal 99" xfId="138"/>
    <cellStyle name="Normal_Hoja1" xfId="4"/>
    <cellStyle name="Porcentaje" xfId="2" builtinId="5"/>
    <cellStyle name="Porcentaje 2" xfId="30"/>
    <cellStyle name="Porcentaje 3" xfId="31"/>
    <cellStyle name="Porcentaje 4" xfId="139"/>
    <cellStyle name="Porcentual 2" xfId="32"/>
    <cellStyle name="Porcentual 2 2" xfId="140"/>
    <cellStyle name="Porcentual 3" xfId="33"/>
    <cellStyle name="Porcentual 3 2" xfId="141"/>
    <cellStyle name="Porcentual 4" xfId="142"/>
    <cellStyle name="Porcentual 5" xfId="143"/>
    <cellStyle name="Porcentual 7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400"/>
              <a:t>Gráfico No. 1</a:t>
            </a:r>
          </a:p>
          <a:p>
            <a:pPr>
              <a:defRPr/>
            </a:pPr>
            <a:r>
              <a:rPr lang="es-EC" sz="1400"/>
              <a:t>Vehículos Matriculados Año 2014</a:t>
            </a:r>
          </a:p>
          <a:p>
            <a:pPr>
              <a:defRPr/>
            </a:pPr>
            <a:r>
              <a:rPr lang="es-EC" sz="1400"/>
              <a:t>Total Nacional: 1.725.712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243358200993749E-2"/>
          <c:y val="0.18960465423409298"/>
          <c:w val="0.91594750656168"/>
          <c:h val="0.653766449449918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1'!$A$40:$A$53</c:f>
              <c:strCache>
                <c:ptCount val="14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</c:v>
                </c:pt>
                <c:pt idx="5">
                  <c:v>EL ORO</c:v>
                </c:pt>
                <c:pt idx="6">
                  <c:v>TUNGURAHUA</c:v>
                </c:pt>
                <c:pt idx="7">
                  <c:v>COTOPAXI</c:v>
                </c:pt>
                <c:pt idx="8">
                  <c:v>IMBABURA</c:v>
                </c:pt>
                <c:pt idx="9">
                  <c:v>ESMERALDAS</c:v>
                </c:pt>
                <c:pt idx="10">
                  <c:v>CHIMBORAZO</c:v>
                </c:pt>
                <c:pt idx="11">
                  <c:v>LOJA</c:v>
                </c:pt>
                <c:pt idx="12">
                  <c:v>CAÑAR</c:v>
                </c:pt>
                <c:pt idx="13">
                  <c:v>OTROS</c:v>
                </c:pt>
              </c:strCache>
            </c:strRef>
          </c:cat>
          <c:val>
            <c:numRef>
              <c:f>'GRÁFICO 1'!$C$40:$C$53</c:f>
              <c:numCache>
                <c:formatCode>0.0%</c:formatCode>
                <c:ptCount val="14"/>
                <c:pt idx="0">
                  <c:v>0.24506992592051632</c:v>
                </c:pt>
                <c:pt idx="1">
                  <c:v>0.18334672210836692</c:v>
                </c:pt>
                <c:pt idx="2">
                  <c:v>9.4586560712769691E-2</c:v>
                </c:pt>
                <c:pt idx="3">
                  <c:v>6.0008717918288913E-2</c:v>
                </c:pt>
                <c:pt idx="4">
                  <c:v>5.4708931073673257E-2</c:v>
                </c:pt>
                <c:pt idx="5">
                  <c:v>4.8827188950609113E-2</c:v>
                </c:pt>
                <c:pt idx="6">
                  <c:v>4.8656596177809021E-2</c:v>
                </c:pt>
                <c:pt idx="7">
                  <c:v>3.3553715613289577E-2</c:v>
                </c:pt>
                <c:pt idx="8">
                  <c:v>2.9273491594740037E-2</c:v>
                </c:pt>
                <c:pt idx="9">
                  <c:v>2.7291420381671375E-2</c:v>
                </c:pt>
                <c:pt idx="10">
                  <c:v>2.6852101200881832E-2</c:v>
                </c:pt>
                <c:pt idx="11">
                  <c:v>2.5939230175864601E-2</c:v>
                </c:pt>
                <c:pt idx="12">
                  <c:v>2.5382378850604091E-2</c:v>
                </c:pt>
                <c:pt idx="13">
                  <c:v>9.6503019320915248E-2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52128"/>
        <c:axId val="83553664"/>
      </c:barChart>
      <c:catAx>
        <c:axId val="8355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83553664"/>
        <c:crosses val="autoZero"/>
        <c:auto val="1"/>
        <c:lblAlgn val="ctr"/>
        <c:lblOffset val="100"/>
        <c:noMultiLvlLbl val="0"/>
      </c:catAx>
      <c:valAx>
        <c:axId val="8355366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8355212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366" l="0.70000000000000062" r="0.70000000000000062" t="0.75000000000000366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29564444121449"/>
          <c:y val="0.18050539707479751"/>
          <c:w val="0.86351159230096242"/>
          <c:h val="0.732147165984600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2'!$A$16:$A$19</c:f>
              <c:strCache>
                <c:ptCount val="4"/>
                <c:pt idx="0">
                  <c:v>PARTICULAR</c:v>
                </c:pt>
                <c:pt idx="1">
                  <c:v>ALQUILER</c:v>
                </c:pt>
                <c:pt idx="2">
                  <c:v>ESTADO</c:v>
                </c:pt>
                <c:pt idx="3">
                  <c:v>OTROS</c:v>
                </c:pt>
              </c:strCache>
            </c:strRef>
          </c:cat>
          <c:val>
            <c:numRef>
              <c:f>'GRÁFICO 2'!$C$16:$C$19</c:f>
              <c:numCache>
                <c:formatCode>General</c:formatCode>
                <c:ptCount val="4"/>
                <c:pt idx="0">
                  <c:v>0.94535154663173415</c:v>
                </c:pt>
                <c:pt idx="1">
                  <c:v>3.6721948614490005E-2</c:v>
                </c:pt>
                <c:pt idx="2">
                  <c:v>1.4066771951124886E-2</c:v>
                </c:pt>
                <c:pt idx="3">
                  <c:v>3.8597328026509776E-3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074112"/>
        <c:axId val="106075648"/>
      </c:barChart>
      <c:catAx>
        <c:axId val="10607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5648"/>
        <c:crosses val="autoZero"/>
        <c:auto val="1"/>
        <c:lblAlgn val="ctr"/>
        <c:lblOffset val="100"/>
        <c:noMultiLvlLbl val="0"/>
      </c:catAx>
      <c:valAx>
        <c:axId val="10607564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10607411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18809918206452"/>
          <c:y val="0.22293262467446093"/>
          <c:w val="0.5479130623757269"/>
          <c:h val="0.76286363681392988"/>
        </c:manualLayout>
      </c:layout>
      <c:pieChart>
        <c:varyColors val="1"/>
        <c:ser>
          <c:idx val="0"/>
          <c:order val="0"/>
          <c:explosion val="6"/>
          <c:dLbls>
            <c:dLbl>
              <c:idx val="0"/>
              <c:layout>
                <c:manualLayout>
                  <c:x val="-4.264290539250349E-2"/>
                  <c:y val="-3.123303351281068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529.521 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30%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1000"/>
                      <a:t> 368.890  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21%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6502981348601431E-2"/>
                  <c:y val="0.15729165585998695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405.173</a:t>
                    </a:r>
                  </a:p>
                  <a:p>
                    <a:r>
                      <a:rPr lang="en-US" sz="1000"/>
                      <a:t> </a:t>
                    </a:r>
                  </a:p>
                  <a:p>
                    <a:r>
                      <a:rPr lang="en-US" sz="1000"/>
                      <a:t>23%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6.8400988650369643E-2"/>
                  <c:y val="0.10809554315236908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260.877  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15%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7.8183869411750095E-2"/>
                  <c:y val="-1.9285600661195897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 188.251</a:t>
                    </a:r>
                  </a:p>
                  <a:p>
                    <a:endParaRPr lang="en-US" sz="1000"/>
                  </a:p>
                  <a:p>
                    <a:r>
                      <a:rPr lang="en-US" sz="1000"/>
                      <a:t>11%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1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'GRÁFICO 3'!$A$19:$A$23</c:f>
              <c:strCache>
                <c:ptCount val="5"/>
                <c:pt idx="0">
                  <c:v>AUTOMÓVIL</c:v>
                </c:pt>
                <c:pt idx="1">
                  <c:v>CAMIONETA</c:v>
                </c:pt>
                <c:pt idx="2">
                  <c:v>MOTOCICLETA</c:v>
                </c:pt>
                <c:pt idx="3">
                  <c:v>JEEP</c:v>
                </c:pt>
                <c:pt idx="4">
                  <c:v>OTROS</c:v>
                </c:pt>
              </c:strCache>
            </c:strRef>
          </c:cat>
          <c:val>
            <c:numRef>
              <c:f>'GRÁFICO 3'!$B$19:$B$23</c:f>
              <c:numCache>
                <c:formatCode>General</c:formatCode>
                <c:ptCount val="5"/>
                <c:pt idx="0">
                  <c:v>529521</c:v>
                </c:pt>
                <c:pt idx="1">
                  <c:v>368890</c:v>
                </c:pt>
                <c:pt idx="2">
                  <c:v>405173</c:v>
                </c:pt>
                <c:pt idx="3">
                  <c:v>260877</c:v>
                </c:pt>
                <c:pt idx="4">
                  <c:v>188251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15"/>
      </c:pieChart>
    </c:plotArea>
    <c:legend>
      <c:legendPos val="r"/>
      <c:layout>
        <c:manualLayout>
          <c:xMode val="edge"/>
          <c:yMode val="edge"/>
          <c:x val="0.77295584983670018"/>
          <c:y val="0.36541588366206268"/>
          <c:w val="0.15239714188267933"/>
          <c:h val="0.24728767779391045"/>
        </c:manualLayout>
      </c:layout>
      <c:overlay val="0"/>
    </c:legend>
    <c:plotVisOnly val="1"/>
    <c:dispBlanksAs val="zero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96062992125985E-2"/>
          <c:y val="2.5474633743358208E-2"/>
          <c:w val="0.89949145871985847"/>
          <c:h val="0.802783640153902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4'!$C$23</c:f>
              <c:strCache>
                <c:ptCount val="1"/>
                <c:pt idx="0">
                  <c:v>AUTOMÓVIL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4'!$B$24:$B$30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 </c:v>
                </c:pt>
                <c:pt idx="5">
                  <c:v>EL ORO</c:v>
                </c:pt>
                <c:pt idx="6">
                  <c:v>OTROS</c:v>
                </c:pt>
              </c:strCache>
            </c:strRef>
          </c:cat>
          <c:val>
            <c:numRef>
              <c:f>'GRÁFICO 4'!$C$24:$C$30</c:f>
              <c:numCache>
                <c:formatCode>0%</c:formatCode>
                <c:ptCount val="7"/>
                <c:pt idx="0">
                  <c:v>0.38856024044494419</c:v>
                </c:pt>
                <c:pt idx="1">
                  <c:v>0.36481886019778809</c:v>
                </c:pt>
                <c:pt idx="2">
                  <c:v>0.21400264200792601</c:v>
                </c:pt>
                <c:pt idx="3">
                  <c:v>0.34176348666070849</c:v>
                </c:pt>
                <c:pt idx="4">
                  <c:v>0.10564298303246462</c:v>
                </c:pt>
                <c:pt idx="5">
                  <c:v>0.19104931058658564</c:v>
                </c:pt>
                <c:pt idx="6">
                  <c:v>0.26844269381915614</c:v>
                </c:pt>
              </c:numCache>
            </c:numRef>
          </c:val>
        </c:ser>
        <c:ser>
          <c:idx val="1"/>
          <c:order val="1"/>
          <c:tx>
            <c:strRef>
              <c:f>'GRÁFICO 4'!$D$23</c:f>
              <c:strCache>
                <c:ptCount val="1"/>
                <c:pt idx="0">
                  <c:v>MOTOCICLETA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4'!$B$24:$B$30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 </c:v>
                </c:pt>
                <c:pt idx="5">
                  <c:v>EL ORO</c:v>
                </c:pt>
                <c:pt idx="6">
                  <c:v>OTROS</c:v>
                </c:pt>
              </c:strCache>
            </c:strRef>
          </c:cat>
          <c:val>
            <c:numRef>
              <c:f>'GRÁFICO 4'!$D$24:$D$30</c:f>
              <c:numCache>
                <c:formatCode>0%</c:formatCode>
                <c:ptCount val="7"/>
                <c:pt idx="0">
                  <c:v>9.684148280590496E-2</c:v>
                </c:pt>
                <c:pt idx="1">
                  <c:v>0.22474591883094655</c:v>
                </c:pt>
                <c:pt idx="2">
                  <c:v>0.36266685969007678</c:v>
                </c:pt>
                <c:pt idx="3">
                  <c:v>8.2155964175017596E-2</c:v>
                </c:pt>
                <c:pt idx="4">
                  <c:v>0.61436661139442483</c:v>
                </c:pt>
                <c:pt idx="5">
                  <c:v>0.37885019864454311</c:v>
                </c:pt>
                <c:pt idx="6">
                  <c:v>0.2389099930650484</c:v>
                </c:pt>
              </c:numCache>
            </c:numRef>
          </c:val>
        </c:ser>
        <c:ser>
          <c:idx val="2"/>
          <c:order val="2"/>
          <c:tx>
            <c:strRef>
              <c:f>'GRÁFICO 4'!$E$23</c:f>
              <c:strCache>
                <c:ptCount val="1"/>
                <c:pt idx="0">
                  <c:v>CAMIONETA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4'!$B$24:$B$30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 </c:v>
                </c:pt>
                <c:pt idx="5">
                  <c:v>EL ORO</c:v>
                </c:pt>
                <c:pt idx="6">
                  <c:v>OTROS</c:v>
                </c:pt>
              </c:strCache>
            </c:strRef>
          </c:cat>
          <c:val>
            <c:numRef>
              <c:f>'GRÁFICO 4'!$E$24:$E$30</c:f>
              <c:numCache>
                <c:formatCode>0%</c:formatCode>
                <c:ptCount val="7"/>
                <c:pt idx="0">
                  <c:v>0.16962915883847027</c:v>
                </c:pt>
                <c:pt idx="1">
                  <c:v>0.16615010237930755</c:v>
                </c:pt>
                <c:pt idx="2">
                  <c:v>0.24787221850250027</c:v>
                </c:pt>
                <c:pt idx="3">
                  <c:v>0.24468995417292591</c:v>
                </c:pt>
                <c:pt idx="4">
                  <c:v>0.16481556800050057</c:v>
                </c:pt>
                <c:pt idx="5">
                  <c:v>0.22880345875204486</c:v>
                </c:pt>
                <c:pt idx="6">
                  <c:v>0.25559392126918717</c:v>
                </c:pt>
              </c:numCache>
            </c:numRef>
          </c:val>
        </c:ser>
        <c:ser>
          <c:idx val="3"/>
          <c:order val="3"/>
          <c:tx>
            <c:strRef>
              <c:f>'GRÁFICO 4'!$F$23</c:f>
              <c:strCache>
                <c:ptCount val="1"/>
                <c:pt idx="0">
                  <c:v>JEEP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4'!$B$24:$B$30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 </c:v>
                </c:pt>
                <c:pt idx="5">
                  <c:v>EL ORO</c:v>
                </c:pt>
                <c:pt idx="6">
                  <c:v>OTROS</c:v>
                </c:pt>
              </c:strCache>
            </c:strRef>
          </c:cat>
          <c:val>
            <c:numRef>
              <c:f>'GRÁFICO 4'!$F$24:$F$30</c:f>
              <c:numCache>
                <c:formatCode>0%</c:formatCode>
                <c:ptCount val="7"/>
                <c:pt idx="0">
                  <c:v>0.25905102470799957</c:v>
                </c:pt>
                <c:pt idx="1">
                  <c:v>7.8464870516626525E-2</c:v>
                </c:pt>
                <c:pt idx="2">
                  <c:v>8.154635879432752E-2</c:v>
                </c:pt>
                <c:pt idx="3">
                  <c:v>0.25411207667002605</c:v>
                </c:pt>
                <c:pt idx="4">
                  <c:v>3.749126594291316E-2</c:v>
                </c:pt>
                <c:pt idx="5">
                  <c:v>9.9766300537508762E-2</c:v>
                </c:pt>
                <c:pt idx="6">
                  <c:v>0.13107422582459488</c:v>
                </c:pt>
              </c:numCache>
            </c:numRef>
          </c:val>
        </c:ser>
        <c:ser>
          <c:idx val="4"/>
          <c:order val="4"/>
          <c:tx>
            <c:strRef>
              <c:f>'GRÁFICO 4'!$G$23</c:f>
              <c:strCache>
                <c:ptCount val="1"/>
                <c:pt idx="0">
                  <c:v>OTROS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10%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10%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4'!$B$24:$B$30</c:f>
              <c:strCache>
                <c:ptCount val="7"/>
                <c:pt idx="0">
                  <c:v>PICHINCHA</c:v>
                </c:pt>
                <c:pt idx="1">
                  <c:v>GUAYAS</c:v>
                </c:pt>
                <c:pt idx="2">
                  <c:v>MANABÍ</c:v>
                </c:pt>
                <c:pt idx="3">
                  <c:v>AZUAY</c:v>
                </c:pt>
                <c:pt idx="4">
                  <c:v>LOS RÍOS </c:v>
                </c:pt>
                <c:pt idx="5">
                  <c:v>EL ORO</c:v>
                </c:pt>
                <c:pt idx="6">
                  <c:v>OTROS</c:v>
                </c:pt>
              </c:strCache>
            </c:strRef>
          </c:cat>
          <c:val>
            <c:numRef>
              <c:f>'GRÁFICO 4'!$G$24:$G$30</c:f>
              <c:numCache>
                <c:formatCode>0%</c:formatCode>
                <c:ptCount val="7"/>
                <c:pt idx="0">
                  <c:v>8.5918093202681026E-2</c:v>
                </c:pt>
                <c:pt idx="1">
                  <c:v>0.16582024807533124</c:v>
                </c:pt>
                <c:pt idx="2">
                  <c:v>9.3911921005169402E-2</c:v>
                </c:pt>
                <c:pt idx="3">
                  <c:v>7.7278518321321946E-2</c:v>
                </c:pt>
                <c:pt idx="4">
                  <c:v>7.7683571629696843E-2</c:v>
                </c:pt>
                <c:pt idx="5">
                  <c:v>0.1015307314793176</c:v>
                </c:pt>
                <c:pt idx="6">
                  <c:v>0.10597916602201346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798336"/>
        <c:axId val="156804224"/>
      </c:barChart>
      <c:catAx>
        <c:axId val="15679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56804224"/>
        <c:crosses val="autoZero"/>
        <c:auto val="1"/>
        <c:lblAlgn val="ctr"/>
        <c:lblOffset val="100"/>
        <c:noMultiLvlLbl val="0"/>
      </c:catAx>
      <c:valAx>
        <c:axId val="15680422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56798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1071499377121271E-2"/>
          <c:y val="0.90220207834691113"/>
          <c:w val="0.9418710034413682"/>
          <c:h val="9.559604015661424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5'!$A$39:$A$45</c:f>
              <c:strCache>
                <c:ptCount val="7"/>
                <c:pt idx="0">
                  <c:v>(2003 Y ANTERIORES)</c:v>
                </c:pt>
                <c:pt idx="1">
                  <c:v>2004-2005</c:v>
                </c:pt>
                <c:pt idx="2">
                  <c:v>2006-2007</c:v>
                </c:pt>
                <c:pt idx="3">
                  <c:v>2008-2009</c:v>
                </c:pt>
                <c:pt idx="4">
                  <c:v>2010-2011</c:v>
                </c:pt>
                <c:pt idx="5">
                  <c:v>2012-2013</c:v>
                </c:pt>
                <c:pt idx="6">
                  <c:v>2014-2015</c:v>
                </c:pt>
              </c:strCache>
            </c:strRef>
          </c:cat>
          <c:val>
            <c:numRef>
              <c:f>'GRÁFICO 5'!$C$39:$C$45</c:f>
              <c:numCache>
                <c:formatCode>0.0%</c:formatCode>
                <c:ptCount val="7"/>
                <c:pt idx="0">
                  <c:v>0.28293125168310596</c:v>
                </c:pt>
                <c:pt idx="1">
                  <c:v>6.1460182848066314E-2</c:v>
                </c:pt>
                <c:pt idx="2">
                  <c:v>9.4107303424635649E-2</c:v>
                </c:pt>
                <c:pt idx="3">
                  <c:v>0.11728167548347931</c:v>
                </c:pt>
                <c:pt idx="4">
                  <c:v>0.14292536366499459</c:v>
                </c:pt>
                <c:pt idx="5">
                  <c:v>0.18166646887794458</c:v>
                </c:pt>
                <c:pt idx="6">
                  <c:v>0.1196277540177736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300608"/>
        <c:axId val="157302144"/>
      </c:barChart>
      <c:catAx>
        <c:axId val="157300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302144"/>
        <c:crosses val="autoZero"/>
        <c:auto val="1"/>
        <c:lblAlgn val="ctr"/>
        <c:lblOffset val="100"/>
        <c:noMultiLvlLbl val="0"/>
      </c:catAx>
      <c:valAx>
        <c:axId val="157302144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5730060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40344284844239E-2"/>
          <c:y val="2.8838944507017138E-2"/>
          <c:w val="0.77292938628739438"/>
          <c:h val="0.7901268005245097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6'!$C$25</c:f>
              <c:strCache>
                <c:ptCount val="1"/>
                <c:pt idx="0">
                  <c:v>(2003 Y ANTERIORES)</c:v>
                </c:pt>
              </c:strCache>
            </c:strRef>
          </c:tx>
          <c:invertIfNegative val="0"/>
          <c:dLbls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19.9%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6'!$C$26:$C$30</c:f>
              <c:numCache>
                <c:formatCode>0.0%</c:formatCode>
                <c:ptCount val="5"/>
                <c:pt idx="0">
                  <c:v>0.29785731877514199</c:v>
                </c:pt>
                <c:pt idx="1">
                  <c:v>0.37036262336230008</c:v>
                </c:pt>
                <c:pt idx="2">
                  <c:v>0.3767696325920028</c:v>
                </c:pt>
                <c:pt idx="3">
                  <c:v>0.28512170379083501</c:v>
                </c:pt>
                <c:pt idx="4">
                  <c:v>0.19826929926874751</c:v>
                </c:pt>
              </c:numCache>
            </c:numRef>
          </c:val>
        </c:ser>
        <c:ser>
          <c:idx val="1"/>
          <c:order val="1"/>
          <c:tx>
            <c:strRef>
              <c:f>'GRÁFICO 6'!$D$25</c:f>
              <c:strCache>
                <c:ptCount val="1"/>
                <c:pt idx="0">
                  <c:v>2004-2005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6'!$D$26:$D$30</c:f>
              <c:numCache>
                <c:formatCode>0.0%</c:formatCode>
                <c:ptCount val="5"/>
                <c:pt idx="0">
                  <c:v>6.0286511780641983E-2</c:v>
                </c:pt>
                <c:pt idx="1">
                  <c:v>7.9997718153986569E-2</c:v>
                </c:pt>
                <c:pt idx="2">
                  <c:v>4.5553524788428244E-2</c:v>
                </c:pt>
                <c:pt idx="3">
                  <c:v>6.0481587283805399E-2</c:v>
                </c:pt>
                <c:pt idx="4">
                  <c:v>6.5789443051471705E-2</c:v>
                </c:pt>
              </c:numCache>
            </c:numRef>
          </c:val>
        </c:ser>
        <c:ser>
          <c:idx val="2"/>
          <c:order val="2"/>
          <c:tx>
            <c:strRef>
              <c:f>'GRÁFICO 6'!$E$25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6'!$E$26:$E$30</c:f>
              <c:numCache>
                <c:formatCode>0.0%</c:formatCode>
                <c:ptCount val="5"/>
                <c:pt idx="0">
                  <c:v>9.0033658977095476E-2</c:v>
                </c:pt>
                <c:pt idx="1">
                  <c:v>0.10500294738443401</c:v>
                </c:pt>
                <c:pt idx="2">
                  <c:v>8.0840616951074598E-2</c:v>
                </c:pt>
                <c:pt idx="3">
                  <c:v>0.10499013548921128</c:v>
                </c:pt>
                <c:pt idx="4">
                  <c:v>9.5349178301287196E-2</c:v>
                </c:pt>
              </c:numCache>
            </c:numRef>
          </c:val>
        </c:ser>
        <c:ser>
          <c:idx val="3"/>
          <c:order val="3"/>
          <c:tx>
            <c:strRef>
              <c:f>'GRÁFICO 6'!$F$25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6'!$F$26:$F$30</c:f>
              <c:numCache>
                <c:formatCode>0.0%</c:formatCode>
                <c:ptCount val="5"/>
                <c:pt idx="0">
                  <c:v>0.11401362778097036</c:v>
                </c:pt>
                <c:pt idx="1">
                  <c:v>0.10837817794595828</c:v>
                </c:pt>
                <c:pt idx="2">
                  <c:v>0.1076286470868545</c:v>
                </c:pt>
                <c:pt idx="3">
                  <c:v>0.1236486864952669</c:v>
                </c:pt>
                <c:pt idx="4">
                  <c:v>0.123984662555263</c:v>
                </c:pt>
              </c:numCache>
            </c:numRef>
          </c:val>
        </c:ser>
        <c:ser>
          <c:idx val="4"/>
          <c:order val="4"/>
          <c:tx>
            <c:strRef>
              <c:f>'GRÁFICO 6'!$G$25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6'!$G$26:$G$30</c:f>
              <c:numCache>
                <c:formatCode>0.0%</c:formatCode>
                <c:ptCount val="5"/>
                <c:pt idx="0">
                  <c:v>0.14255534575705334</c:v>
                </c:pt>
                <c:pt idx="1">
                  <c:v>0.11488143908421913</c:v>
                </c:pt>
                <c:pt idx="2">
                  <c:v>0.13205214044865879</c:v>
                </c:pt>
                <c:pt idx="3">
                  <c:v>0.13270723252238964</c:v>
                </c:pt>
                <c:pt idx="4">
                  <c:v>0.16226308792956137</c:v>
                </c:pt>
              </c:numCache>
            </c:numRef>
          </c:val>
        </c:ser>
        <c:ser>
          <c:idx val="5"/>
          <c:order val="5"/>
          <c:tx>
            <c:strRef>
              <c:f>'GRÁFICO 6'!$H$25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6'!$H$26:$H$30</c:f>
              <c:numCache>
                <c:formatCode>0.0%</c:formatCode>
                <c:ptCount val="5"/>
                <c:pt idx="0">
                  <c:v>0.17478723695372575</c:v>
                </c:pt>
                <c:pt idx="1">
                  <c:v>0.11455817756565061</c:v>
                </c:pt>
                <c:pt idx="2">
                  <c:v>0.15653595362612571</c:v>
                </c:pt>
                <c:pt idx="3">
                  <c:v>0.21166688449498061</c:v>
                </c:pt>
                <c:pt idx="4">
                  <c:v>0.19705869343036805</c:v>
                </c:pt>
              </c:numCache>
            </c:numRef>
          </c:val>
        </c:ser>
        <c:ser>
          <c:idx val="6"/>
          <c:order val="6"/>
          <c:tx>
            <c:strRef>
              <c:f>'GRÁFICO 6'!$I$25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dLbls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10.0%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6'!$B$26:$B$30</c:f>
              <c:strCache>
                <c:ptCount val="5"/>
                <c:pt idx="0">
                  <c:v>OTROS</c:v>
                </c:pt>
                <c:pt idx="1">
                  <c:v>AZUAY </c:v>
                </c:pt>
                <c:pt idx="2">
                  <c:v>MANABÍ</c:v>
                </c:pt>
                <c:pt idx="3">
                  <c:v>GUAYAS</c:v>
                </c:pt>
                <c:pt idx="4">
                  <c:v>PICHINCHA </c:v>
                </c:pt>
              </c:strCache>
            </c:strRef>
          </c:cat>
          <c:val>
            <c:numRef>
              <c:f>'GRÁFICO 6'!$I$26:$I$30</c:f>
              <c:numCache>
                <c:formatCode>0.0%</c:formatCode>
                <c:ptCount val="5"/>
                <c:pt idx="0">
                  <c:v>0.12046629997537148</c:v>
                </c:pt>
                <c:pt idx="1">
                  <c:v>0.10681891650345129</c:v>
                </c:pt>
                <c:pt idx="2">
                  <c:v>0.10061948450685534</c:v>
                </c:pt>
                <c:pt idx="3">
                  <c:v>8.1383769923511137E-2</c:v>
                </c:pt>
                <c:pt idx="4">
                  <c:v>0.15728563546330118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474304"/>
        <c:axId val="171500672"/>
      </c:barChart>
      <c:catAx>
        <c:axId val="171474304"/>
        <c:scaling>
          <c:orientation val="minMax"/>
        </c:scaling>
        <c:delete val="0"/>
        <c:axPos val="l"/>
        <c:majorTickMark val="out"/>
        <c:minorTickMark val="none"/>
        <c:tickLblPos val="nextTo"/>
        <c:crossAx val="171500672"/>
        <c:crosses val="autoZero"/>
        <c:auto val="1"/>
        <c:lblAlgn val="ctr"/>
        <c:lblOffset val="100"/>
        <c:noMultiLvlLbl val="0"/>
      </c:catAx>
      <c:valAx>
        <c:axId val="171500672"/>
        <c:scaling>
          <c:orientation val="minMax"/>
          <c:max val="1"/>
        </c:scaling>
        <c:delete val="0"/>
        <c:axPos val="b"/>
        <c:numFmt formatCode="0.0%" sourceLinked="1"/>
        <c:majorTickMark val="out"/>
        <c:minorTickMark val="none"/>
        <c:tickLblPos val="nextTo"/>
        <c:crossAx val="171474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6.3104629395555542E-2"/>
          <c:y val="0.91609291548723559"/>
          <c:w val="0.90720919439314629"/>
          <c:h val="8.2795020131523747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29.8%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7'!$A$14:$A$24</c:f>
              <c:strCache>
                <c:ptCount val="11"/>
                <c:pt idx="0">
                  <c:v>CHEVROLET</c:v>
                </c:pt>
                <c:pt idx="1">
                  <c:v>SUZUKI</c:v>
                </c:pt>
                <c:pt idx="2">
                  <c:v>TOYOTA</c:v>
                </c:pt>
                <c:pt idx="3">
                  <c:v>HYUNDAI</c:v>
                </c:pt>
                <c:pt idx="4">
                  <c:v>MAZDA</c:v>
                </c:pt>
                <c:pt idx="5">
                  <c:v>NISSAN</c:v>
                </c:pt>
                <c:pt idx="6">
                  <c:v>KIA</c:v>
                </c:pt>
                <c:pt idx="7">
                  <c:v>FORD</c:v>
                </c:pt>
                <c:pt idx="8">
                  <c:v>VOLKSWAGEN</c:v>
                </c:pt>
                <c:pt idx="9">
                  <c:v>SHINERAY</c:v>
                </c:pt>
                <c:pt idx="10">
                  <c:v>OTROS</c:v>
                </c:pt>
              </c:strCache>
            </c:strRef>
          </c:cat>
          <c:val>
            <c:numRef>
              <c:f>'GRÁFICO 7'!$C$14:$C$24</c:f>
              <c:numCache>
                <c:formatCode>0.0%</c:formatCode>
                <c:ptCount val="11"/>
                <c:pt idx="0">
                  <c:v>0.28171827430861429</c:v>
                </c:pt>
                <c:pt idx="1">
                  <c:v>7.3163759933177835E-2</c:v>
                </c:pt>
                <c:pt idx="2">
                  <c:v>6.880137752237675E-2</c:v>
                </c:pt>
                <c:pt idx="3">
                  <c:v>6.1060801774621275E-2</c:v>
                </c:pt>
                <c:pt idx="4">
                  <c:v>5.7599879501024701E-2</c:v>
                </c:pt>
                <c:pt idx="5">
                  <c:v>4.6562127719785108E-2</c:v>
                </c:pt>
                <c:pt idx="6">
                  <c:v>3.6819511705288716E-2</c:v>
                </c:pt>
                <c:pt idx="7">
                  <c:v>3.4456887383666E-2</c:v>
                </c:pt>
                <c:pt idx="8">
                  <c:v>2.0884777419222324E-2</c:v>
                </c:pt>
                <c:pt idx="9">
                  <c:v>2.0220663748522289E-2</c:v>
                </c:pt>
                <c:pt idx="10">
                  <c:v>0.29871193898370069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640512"/>
        <c:axId val="172646400"/>
      </c:barChart>
      <c:catAx>
        <c:axId val="172640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2646400"/>
        <c:crosses val="autoZero"/>
        <c:auto val="1"/>
        <c:lblAlgn val="ctr"/>
        <c:lblOffset val="100"/>
        <c:noMultiLvlLbl val="0"/>
      </c:catAx>
      <c:valAx>
        <c:axId val="172646400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7264051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8'!$A$41:$A$51</c:f>
              <c:strCache>
                <c:ptCount val="11"/>
                <c:pt idx="0">
                  <c:v>CHEVROLET</c:v>
                </c:pt>
                <c:pt idx="1">
                  <c:v>HYUNDAI</c:v>
                </c:pt>
                <c:pt idx="2">
                  <c:v>NISSAN</c:v>
                </c:pt>
                <c:pt idx="3">
                  <c:v>KIA</c:v>
                </c:pt>
                <c:pt idx="4">
                  <c:v>VOLKSWAGEN</c:v>
                </c:pt>
                <c:pt idx="5">
                  <c:v>TOYOTA</c:v>
                </c:pt>
                <c:pt idx="6">
                  <c:v>RENAULT</c:v>
                </c:pt>
                <c:pt idx="7">
                  <c:v>SUZUKI</c:v>
                </c:pt>
                <c:pt idx="8">
                  <c:v>MAZDA</c:v>
                </c:pt>
                <c:pt idx="9">
                  <c:v>FIAT</c:v>
                </c:pt>
                <c:pt idx="10">
                  <c:v>OTROS</c:v>
                </c:pt>
              </c:strCache>
            </c:strRef>
          </c:cat>
          <c:val>
            <c:numRef>
              <c:f>'GRÁFICO 8'!$C$41:$C$51</c:f>
              <c:numCache>
                <c:formatCode>0.0%</c:formatCode>
                <c:ptCount val="11"/>
                <c:pt idx="0">
                  <c:v>0.43109904989603814</c:v>
                </c:pt>
                <c:pt idx="1">
                  <c:v>9.9769414244194277E-2</c:v>
                </c:pt>
                <c:pt idx="2">
                  <c:v>6.2040976656261036E-2</c:v>
                </c:pt>
                <c:pt idx="3">
                  <c:v>5.6707854834841302E-2</c:v>
                </c:pt>
                <c:pt idx="4">
                  <c:v>5.6318823993760397E-2</c:v>
                </c:pt>
                <c:pt idx="5">
                  <c:v>4.6407980042340154E-2</c:v>
                </c:pt>
                <c:pt idx="6">
                  <c:v>4.1592307009542584E-2</c:v>
                </c:pt>
                <c:pt idx="7">
                  <c:v>4.1210830165375877E-2</c:v>
                </c:pt>
                <c:pt idx="8">
                  <c:v>3.0812753412990231E-2</c:v>
                </c:pt>
                <c:pt idx="9">
                  <c:v>2.0276816216920575E-2</c:v>
                </c:pt>
                <c:pt idx="10">
                  <c:v>0.11376319352773544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745088"/>
        <c:axId val="172746624"/>
      </c:barChart>
      <c:catAx>
        <c:axId val="17274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72746624"/>
        <c:crosses val="autoZero"/>
        <c:auto val="1"/>
        <c:lblAlgn val="ctr"/>
        <c:lblOffset val="100"/>
        <c:noMultiLvlLbl val="0"/>
      </c:catAx>
      <c:valAx>
        <c:axId val="172746624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7274508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90"/>
      <c:rAngAx val="1"/>
    </c:view3D>
    <c:floor>
      <c:thickness val="0"/>
    </c:floor>
    <c:sideWall>
      <c:thickness val="0"/>
    </c:sideWall>
    <c:backWall>
      <c:thickness val="0"/>
      <c:spPr>
        <a:scene3d>
          <a:camera prst="orthographicFront"/>
          <a:lightRig rig="threePt" dir="t"/>
        </a:scene3d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OTAL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9'!$A$45:$A$51</c:f>
              <c:numCache>
                <c:formatCode>General</c:formatCode>
                <c:ptCount val="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</c:numCache>
            </c:numRef>
          </c:cat>
          <c:val>
            <c:numRef>
              <c:f>'GRÁFICO 9'!$B$45:$B$51</c:f>
              <c:numCache>
                <c:formatCode>_(* #,##0_);_(* \(#,##0\);_(* "-"??_);_(@_)</c:formatCode>
                <c:ptCount val="7"/>
                <c:pt idx="0">
                  <c:v>19664</c:v>
                </c:pt>
                <c:pt idx="1">
                  <c:v>21528</c:v>
                </c:pt>
                <c:pt idx="2">
                  <c:v>25588</c:v>
                </c:pt>
                <c:pt idx="3">
                  <c:v>24625</c:v>
                </c:pt>
                <c:pt idx="4">
                  <c:v>23854</c:v>
                </c:pt>
                <c:pt idx="5">
                  <c:v>28169</c:v>
                </c:pt>
                <c:pt idx="6">
                  <c:v>38658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2931712"/>
        <c:axId val="172941696"/>
        <c:axId val="0"/>
      </c:bar3DChart>
      <c:catAx>
        <c:axId val="17293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2941696"/>
        <c:crosses val="autoZero"/>
        <c:auto val="1"/>
        <c:lblAlgn val="ctr"/>
        <c:lblOffset val="100"/>
        <c:noMultiLvlLbl val="0"/>
      </c:catAx>
      <c:valAx>
        <c:axId val="17294169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17293171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33" l="0.70000000000000062" r="0.70000000000000062" t="0.75000000000000433" header="0.30000000000000032" footer="0.30000000000000032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430658048376749"/>
          <c:y val="0.13059552338855432"/>
          <c:w val="0.58813063465784621"/>
          <c:h val="0.80155007213550566"/>
        </c:manualLayout>
      </c:layout>
      <c:pieChart>
        <c:varyColors val="1"/>
        <c:ser>
          <c:idx val="0"/>
          <c:order val="0"/>
          <c:explosion val="9"/>
          <c:dLbls>
            <c:dLbl>
              <c:idx val="0"/>
              <c:layout>
                <c:manualLayout>
                  <c:x val="-8.9074345512170236E-2"/>
                  <c:y val="-0.1420922240869496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7168801854669115E-2"/>
                  <c:y val="-9.811638001741354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220977636222757"/>
                  <c:y val="-0.1117046166723449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0448619983214728E-2"/>
                  <c:y val="0.1335453233899902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1752622956796208E-2"/>
                  <c:y val="3.4729144847253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3.1607224938424931E-2"/>
                  <c:y val="2.28346729927191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5.4487559701646579E-2"/>
                  <c:y val="-6.2224759933879304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10'!$A$42:$A$48</c:f>
              <c:strCache>
                <c:ptCount val="7"/>
                <c:pt idx="0">
                  <c:v>OTROS </c:v>
                </c:pt>
                <c:pt idx="1">
                  <c:v>AZUAY </c:v>
                </c:pt>
                <c:pt idx="2">
                  <c:v>GUAYAS</c:v>
                </c:pt>
                <c:pt idx="3">
                  <c:v>PICHINCHA</c:v>
                </c:pt>
                <c:pt idx="4">
                  <c:v>MANABÍ</c:v>
                </c:pt>
                <c:pt idx="5">
                  <c:v>TUNGURAHUA</c:v>
                </c:pt>
                <c:pt idx="6">
                  <c:v>LOS RÍOS</c:v>
                </c:pt>
              </c:strCache>
            </c:strRef>
          </c:cat>
          <c:val>
            <c:numRef>
              <c:f>'GRÁFICO 10'!$C$42:$C$48</c:f>
              <c:numCache>
                <c:formatCode>0%</c:formatCode>
                <c:ptCount val="7"/>
                <c:pt idx="0">
                  <c:v>0.19181023332815977</c:v>
                </c:pt>
                <c:pt idx="1">
                  <c:v>4.4984220601169231E-2</c:v>
                </c:pt>
                <c:pt idx="2">
                  <c:v>0.24812457964716231</c:v>
                </c:pt>
                <c:pt idx="3">
                  <c:v>0.39057892286202078</c:v>
                </c:pt>
                <c:pt idx="4">
                  <c:v>4.3846034455998759E-2</c:v>
                </c:pt>
                <c:pt idx="5">
                  <c:v>4.5061824201976304E-2</c:v>
                </c:pt>
                <c:pt idx="6">
                  <c:v>3.5594184903512856E-2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117"/>
      </c:pieChart>
    </c:plotArea>
    <c:plotVisOnly val="1"/>
    <c:dispBlanksAs val="zero"/>
    <c:showDLblsOverMax val="0"/>
  </c:chart>
  <c:spPr>
    <a:ln>
      <a:solidFill>
        <a:schemeClr val="bg1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120164337883283E-2"/>
          <c:y val="0.29074809551245123"/>
          <c:w val="0.93687983566211708"/>
          <c:h val="0.54460062259659425"/>
        </c:manualLayout>
      </c:layout>
      <c:lineChart>
        <c:grouping val="standard"/>
        <c:varyColors val="0"/>
        <c:ser>
          <c:idx val="0"/>
          <c:order val="0"/>
          <c:tx>
            <c:v>MESES</c:v>
          </c:tx>
          <c:dLbls>
            <c:dLbl>
              <c:idx val="0"/>
              <c:layout>
                <c:manualLayout>
                  <c:x val="-2.7685029376060009E-2"/>
                  <c:y val="-4.5762500519556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1"/>
              <c:layout>
                <c:manualLayout>
                  <c:x val="-3.228699551569531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2"/>
              <c:layout>
                <c:manualLayout>
                  <c:x val="-3.0493273542601125E-2"/>
                  <c:y val="-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3"/>
              <c:layout>
                <c:manualLayout>
                  <c:x val="-3.9461883408071802E-2"/>
                  <c:y val="6.9498077949482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4"/>
              <c:layout>
                <c:manualLayout>
                  <c:x val="-2.8699594190433619E-2"/>
                  <c:y val="4.93194912403489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5"/>
              <c:layout>
                <c:manualLayout>
                  <c:x val="-3.4461037195519025E-2"/>
                  <c:y val="-3.8129092068953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6"/>
              <c:layout>
                <c:manualLayout>
                  <c:x val="-2.5112107623318402E-2"/>
                  <c:y val="-4.6332051966321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7"/>
              <c:layout>
                <c:manualLayout>
                  <c:x val="-2.8699551569506741E-2"/>
                  <c:y val="-4.169884676968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8"/>
              <c:layout>
                <c:manualLayout>
                  <c:x val="-3.4080717488789575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9"/>
              <c:layout>
                <c:manualLayout>
                  <c:x val="-2.6905829596412592E-2"/>
                  <c:y val="-4.6332051966321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10"/>
              <c:layout>
                <c:manualLayout>
                  <c:x val="-3.2286995515695312E-2"/>
                  <c:y val="5.0965257162953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dLbl>
              <c:idx val="11"/>
              <c:layout>
                <c:manualLayout>
                  <c:x val="-7.410241045111109E-3"/>
                  <c:y val="-5.30287990264099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. </c:separator>
            </c:dLbl>
            <c:numFmt formatCode="#,##0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. </c:separator>
            <c:showLeaderLines val="0"/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11'!$C$19:$N$19</c:f>
              <c:numCache>
                <c:formatCode>_(* #,##0_);_(* \(#,##0\);_(* "-"??_);_(@_)</c:formatCode>
                <c:ptCount val="12"/>
                <c:pt idx="0">
                  <c:v>2812</c:v>
                </c:pt>
                <c:pt idx="1">
                  <c:v>2788</c:v>
                </c:pt>
                <c:pt idx="2">
                  <c:v>3281</c:v>
                </c:pt>
                <c:pt idx="3">
                  <c:v>3544</c:v>
                </c:pt>
                <c:pt idx="4">
                  <c:v>3624</c:v>
                </c:pt>
                <c:pt idx="5">
                  <c:v>3793</c:v>
                </c:pt>
                <c:pt idx="6">
                  <c:v>3502</c:v>
                </c:pt>
                <c:pt idx="7">
                  <c:v>2840</c:v>
                </c:pt>
                <c:pt idx="8">
                  <c:v>2709</c:v>
                </c:pt>
                <c:pt idx="9">
                  <c:v>3293</c:v>
                </c:pt>
                <c:pt idx="10">
                  <c:v>3166</c:v>
                </c:pt>
                <c:pt idx="11">
                  <c:v>3306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3415808"/>
        <c:axId val="173421696"/>
      </c:lineChart>
      <c:catAx>
        <c:axId val="1734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73421696"/>
        <c:crosses val="autoZero"/>
        <c:auto val="1"/>
        <c:lblAlgn val="ctr"/>
        <c:lblOffset val="100"/>
        <c:noMultiLvlLbl val="0"/>
      </c:catAx>
      <c:valAx>
        <c:axId val="17342169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73415808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503373960037462E-2"/>
          <c:y val="3.3383880446909819E-2"/>
          <c:w val="0.88638861622118226"/>
          <c:h val="0.62236743031555453"/>
        </c:manualLayout>
      </c:layout>
      <c:lineChart>
        <c:grouping val="standard"/>
        <c:varyColors val="0"/>
        <c:ser>
          <c:idx val="0"/>
          <c:order val="0"/>
          <c:tx>
            <c:v>PICHINCHA:15.099</c:v>
          </c:tx>
          <c:marker>
            <c:spPr>
              <a:solidFill>
                <a:schemeClr val="tx2">
                  <a:lumMod val="75000"/>
                </a:schemeClr>
              </a:solidFill>
            </c:spPr>
          </c:marker>
          <c:dLbls>
            <c:dLbl>
              <c:idx val="0"/>
              <c:layout>
                <c:manualLayout>
                  <c:x val="-2.511210762331840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49327354260109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0493273542601125E-2"/>
                  <c:y val="-5.27472527472527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2286995515695312E-2"/>
                  <c:y val="3.5164835164835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8699539705303163E-2"/>
                  <c:y val="-4.6110616263464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8699551569506741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5874439461883414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2286995515695312E-2"/>
                  <c:y val="-3.95604395604395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286995515695312E-2"/>
                  <c:y val="-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11'!$C$36:$N$36</c:f>
              <c:numCache>
                <c:formatCode>_(* #,##0_);_(* \(#,##0\);_(* "-"??_);_(@_)</c:formatCode>
                <c:ptCount val="12"/>
                <c:pt idx="0">
                  <c:v>880</c:v>
                </c:pt>
                <c:pt idx="1">
                  <c:v>910</c:v>
                </c:pt>
                <c:pt idx="2">
                  <c:v>959</c:v>
                </c:pt>
                <c:pt idx="3">
                  <c:v>1435</c:v>
                </c:pt>
                <c:pt idx="4">
                  <c:v>1340</c:v>
                </c:pt>
                <c:pt idx="5">
                  <c:v>1617</c:v>
                </c:pt>
                <c:pt idx="6">
                  <c:v>1463</c:v>
                </c:pt>
                <c:pt idx="7">
                  <c:v>1096</c:v>
                </c:pt>
                <c:pt idx="8">
                  <c:v>1205</c:v>
                </c:pt>
                <c:pt idx="9">
                  <c:v>1469</c:v>
                </c:pt>
                <c:pt idx="10">
                  <c:v>1368</c:v>
                </c:pt>
                <c:pt idx="11">
                  <c:v>1357</c:v>
                </c:pt>
              </c:numCache>
            </c:numRef>
          </c:val>
          <c:smooth val="0"/>
        </c:ser>
        <c:ser>
          <c:idx val="1"/>
          <c:order val="1"/>
          <c:tx>
            <c:v>GUAYAS: 9.592</c:v>
          </c:tx>
          <c:dLbls>
            <c:dLbl>
              <c:idx val="0"/>
              <c:layout>
                <c:manualLayout>
                  <c:x val="-2.511210762331840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11210762331841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0493273542601094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869955156950674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690582959641259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2286995515695312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3.7668161434977601E-2"/>
                  <c:y val="6.1538461538461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6905829596412592E-2"/>
                  <c:y val="5.71428571428571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1524663677130039E-2"/>
                  <c:y val="4.3956043956044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9730941704035901E-2"/>
                  <c:y val="4.8351648351648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11'!$C$18:$N$18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11'!$C$28:$N$28</c:f>
              <c:numCache>
                <c:formatCode>_(* #,##0_);_(* \(#,##0\);_(* "-"??_);_(@_)</c:formatCode>
                <c:ptCount val="12"/>
                <c:pt idx="0">
                  <c:v>873</c:v>
                </c:pt>
                <c:pt idx="1">
                  <c:v>851</c:v>
                </c:pt>
                <c:pt idx="2">
                  <c:v>915</c:v>
                </c:pt>
                <c:pt idx="3">
                  <c:v>894</c:v>
                </c:pt>
                <c:pt idx="4">
                  <c:v>955</c:v>
                </c:pt>
                <c:pt idx="5">
                  <c:v>949</c:v>
                </c:pt>
                <c:pt idx="6">
                  <c:v>935</c:v>
                </c:pt>
                <c:pt idx="7">
                  <c:v>721</c:v>
                </c:pt>
                <c:pt idx="8">
                  <c:v>558</c:v>
                </c:pt>
                <c:pt idx="9">
                  <c:v>601</c:v>
                </c:pt>
                <c:pt idx="10">
                  <c:v>668</c:v>
                </c:pt>
                <c:pt idx="11">
                  <c:v>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593728"/>
        <c:axId val="175611904"/>
      </c:lineChart>
      <c:catAx>
        <c:axId val="17559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75611904"/>
        <c:crosses val="autoZero"/>
        <c:auto val="1"/>
        <c:lblAlgn val="ctr"/>
        <c:lblOffset val="100"/>
        <c:noMultiLvlLbl val="0"/>
      </c:catAx>
      <c:valAx>
        <c:axId val="17561190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7559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5219633253205788E-2"/>
          <c:y val="0.87955582475267513"/>
          <c:w val="0.84939933915990273"/>
          <c:h val="8.5427488984691408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41663390928395"/>
          <c:y val="0.15266116752127437"/>
          <c:w val="0.45738643465789036"/>
          <c:h val="0.76437437903836458"/>
        </c:manualLayout>
      </c:layout>
      <c:pieChart>
        <c:varyColors val="1"/>
        <c:ser>
          <c:idx val="0"/>
          <c:order val="0"/>
          <c:explosion val="7"/>
          <c:dLbls>
            <c:dLbl>
              <c:idx val="0"/>
              <c:layout>
                <c:manualLayout>
                  <c:x val="0.1159315803806171"/>
                  <c:y val="0.1442757404856261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12898519376270223"/>
                  <c:y val="0.103927137617863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3.3838852307879842E-2"/>
                  <c:y val="-6.97458114348536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112551430678196"/>
                  <c:y val="-4.1858335001167816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3.4082757730197803E-2"/>
                  <c:y val="1.62711725429729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30512365060231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5.7993796944339884E-2"/>
                  <c:y val="-6.01292548915325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12'!$A$35:$A$42</c:f>
              <c:strCache>
                <c:ptCount val="8"/>
                <c:pt idx="0">
                  <c:v>CHOQUES</c:v>
                </c:pt>
                <c:pt idx="1">
                  <c:v>ATROPELLOS</c:v>
                </c:pt>
                <c:pt idx="2">
                  <c:v>ESTRELLAMIENTOS</c:v>
                </c:pt>
                <c:pt idx="3">
                  <c:v>OTROS</c:v>
                </c:pt>
                <c:pt idx="4">
                  <c:v>ROZAMIENTOS</c:v>
                </c:pt>
                <c:pt idx="5">
                  <c:v>PÉRDIDA DE PISTA</c:v>
                </c:pt>
                <c:pt idx="6">
                  <c:v>VOLCAMIENTOS</c:v>
                </c:pt>
                <c:pt idx="7">
                  <c:v>CAÍDA PASAJEROS</c:v>
                </c:pt>
              </c:strCache>
            </c:strRef>
          </c:cat>
          <c:val>
            <c:numRef>
              <c:f>'GRÁFICO 12'!$C$35:$C$42</c:f>
              <c:numCache>
                <c:formatCode>0.0%</c:formatCode>
                <c:ptCount val="8"/>
                <c:pt idx="0">
                  <c:v>0.44570334730198147</c:v>
                </c:pt>
                <c:pt idx="1">
                  <c:v>0.15476744787624813</c:v>
                </c:pt>
                <c:pt idx="2">
                  <c:v>0.12442443996068084</c:v>
                </c:pt>
                <c:pt idx="3">
                  <c:v>8.2259816855502099E-2</c:v>
                </c:pt>
                <c:pt idx="4">
                  <c:v>7.0696880335247556E-2</c:v>
                </c:pt>
                <c:pt idx="5">
                  <c:v>6.5807853484401671E-2</c:v>
                </c:pt>
                <c:pt idx="6">
                  <c:v>3.7301464121268557E-2</c:v>
                </c:pt>
                <c:pt idx="7">
                  <c:v>1.9038750064669669E-2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32"/>
      </c:pieChart>
    </c:plotArea>
    <c:plotVisOnly val="1"/>
    <c:dispBlanksAs val="zero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2033624872792"/>
          <c:y val="2.4276224827872429E-2"/>
          <c:w val="0.7972227609643886"/>
          <c:h val="0.7765087182626146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13'!$C$57</c:f>
              <c:strCache>
                <c:ptCount val="1"/>
                <c:pt idx="0">
                  <c:v>CHOQUES</c:v>
                </c:pt>
              </c:strCache>
            </c:strRef>
          </c:tx>
          <c:invertIfNegative val="0"/>
          <c:dLbls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42.0%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13'!$B$58:$B$64</c:f>
              <c:strCache>
                <c:ptCount val="7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AZUAY </c:v>
                </c:pt>
                <c:pt idx="4">
                  <c:v>TUNGURAHUA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13'!$C$58:$C$64</c:f>
              <c:numCache>
                <c:formatCode>0.0%</c:formatCode>
                <c:ptCount val="7"/>
                <c:pt idx="0">
                  <c:v>0.43936684548645605</c:v>
                </c:pt>
                <c:pt idx="1">
                  <c:v>0.44026271893244373</c:v>
                </c:pt>
                <c:pt idx="2">
                  <c:v>0.42020665901262916</c:v>
                </c:pt>
                <c:pt idx="3">
                  <c:v>0.44680851063829785</c:v>
                </c:pt>
                <c:pt idx="4">
                  <c:v>0.48141592920353982</c:v>
                </c:pt>
                <c:pt idx="5">
                  <c:v>0.42078488372093026</c:v>
                </c:pt>
                <c:pt idx="6">
                  <c:v>0.46783546864463926</c:v>
                </c:pt>
              </c:numCache>
            </c:numRef>
          </c:val>
        </c:ser>
        <c:ser>
          <c:idx val="1"/>
          <c:order val="1"/>
          <c:tx>
            <c:strRef>
              <c:f>'GRÁFICO 13'!$D$57</c:f>
              <c:strCache>
                <c:ptCount val="1"/>
                <c:pt idx="0">
                  <c:v>ATROPELLOS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13'!$B$58:$B$64</c:f>
              <c:strCache>
                <c:ptCount val="7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AZUAY </c:v>
                </c:pt>
                <c:pt idx="4">
                  <c:v>TUNGURAHUA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13'!$D$58:$D$64</c:f>
              <c:numCache>
                <c:formatCode>0.0%</c:formatCode>
                <c:ptCount val="7"/>
                <c:pt idx="0">
                  <c:v>0.15881846479899331</c:v>
                </c:pt>
                <c:pt idx="1">
                  <c:v>0.1769182652210175</c:v>
                </c:pt>
                <c:pt idx="2">
                  <c:v>0.13892078071182548</c:v>
                </c:pt>
                <c:pt idx="3">
                  <c:v>0.14548591144335826</c:v>
                </c:pt>
                <c:pt idx="4">
                  <c:v>0.11858407079646018</c:v>
                </c:pt>
                <c:pt idx="5">
                  <c:v>0.10973837209302326</c:v>
                </c:pt>
                <c:pt idx="6">
                  <c:v>0.14039109912339851</c:v>
                </c:pt>
              </c:numCache>
            </c:numRef>
          </c:val>
        </c:ser>
        <c:ser>
          <c:idx val="2"/>
          <c:order val="2"/>
          <c:tx>
            <c:strRef>
              <c:f>'GRÁFICO 13'!$E$57</c:f>
              <c:strCache>
                <c:ptCount val="1"/>
                <c:pt idx="0">
                  <c:v>ESTRELLAMIENTOS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13'!$B$58:$B$64</c:f>
              <c:strCache>
                <c:ptCount val="7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AZUAY </c:v>
                </c:pt>
                <c:pt idx="4">
                  <c:v>TUNGURAHUA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13'!$E$58:$E$64</c:f>
              <c:numCache>
                <c:formatCode>0.0%</c:formatCode>
                <c:ptCount val="7"/>
                <c:pt idx="0">
                  <c:v>0.13742631962381616</c:v>
                </c:pt>
                <c:pt idx="1">
                  <c:v>9.7060050041701415E-2</c:v>
                </c:pt>
                <c:pt idx="2">
                  <c:v>0.11768082663605052</c:v>
                </c:pt>
                <c:pt idx="3">
                  <c:v>0.14548591144335826</c:v>
                </c:pt>
                <c:pt idx="4">
                  <c:v>0.12743362831858407</c:v>
                </c:pt>
                <c:pt idx="5">
                  <c:v>9.1569767441860461E-2</c:v>
                </c:pt>
                <c:pt idx="6">
                  <c:v>0.1354012137559002</c:v>
                </c:pt>
              </c:numCache>
            </c:numRef>
          </c:val>
        </c:ser>
        <c:ser>
          <c:idx val="3"/>
          <c:order val="3"/>
          <c:tx>
            <c:strRef>
              <c:f>'GRÁFICO 13'!$F$57</c:f>
              <c:strCache>
                <c:ptCount val="1"/>
                <c:pt idx="0">
                  <c:v>ROZAMIENTOS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13'!$B$58:$B$64</c:f>
              <c:strCache>
                <c:ptCount val="7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AZUAY </c:v>
                </c:pt>
                <c:pt idx="4">
                  <c:v>TUNGURAHUA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13'!$F$58:$F$64</c:f>
              <c:numCache>
                <c:formatCode>0.0%</c:formatCode>
                <c:ptCount val="7"/>
                <c:pt idx="0">
                  <c:v>7.3117424995032779E-2</c:v>
                </c:pt>
                <c:pt idx="1">
                  <c:v>8.6009174311926603E-2</c:v>
                </c:pt>
                <c:pt idx="2">
                  <c:v>0.12916188289322617</c:v>
                </c:pt>
                <c:pt idx="3">
                  <c:v>4.6578493387004025E-2</c:v>
                </c:pt>
                <c:pt idx="4">
                  <c:v>3.8938053097345132E-2</c:v>
                </c:pt>
                <c:pt idx="5">
                  <c:v>8.8662790697674423E-2</c:v>
                </c:pt>
                <c:pt idx="6">
                  <c:v>4.1807147673634526E-2</c:v>
                </c:pt>
              </c:numCache>
            </c:numRef>
          </c:val>
        </c:ser>
        <c:ser>
          <c:idx val="4"/>
          <c:order val="4"/>
          <c:tx>
            <c:strRef>
              <c:f>'GRÁFICO 13'!$G$57</c:f>
              <c:strCache>
                <c:ptCount val="1"/>
                <c:pt idx="0">
                  <c:v>OTROS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19.2%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13'!$B$58:$B$64</c:f>
              <c:strCache>
                <c:ptCount val="7"/>
                <c:pt idx="0">
                  <c:v>OTROS</c:v>
                </c:pt>
                <c:pt idx="1">
                  <c:v>LOS RÍOS</c:v>
                </c:pt>
                <c:pt idx="2">
                  <c:v>MANABÍ</c:v>
                </c:pt>
                <c:pt idx="3">
                  <c:v>AZUAY </c:v>
                </c:pt>
                <c:pt idx="4">
                  <c:v>TUNGURAHUA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13'!$G$58:$G$64</c:f>
              <c:numCache>
                <c:formatCode>0.0%</c:formatCode>
                <c:ptCount val="7"/>
                <c:pt idx="0">
                  <c:v>0.19127094509570169</c:v>
                </c:pt>
                <c:pt idx="1">
                  <c:v>0.19974979149291075</c:v>
                </c:pt>
                <c:pt idx="2">
                  <c:v>0.19402985074626866</c:v>
                </c:pt>
                <c:pt idx="3">
                  <c:v>0.21564117308798159</c:v>
                </c:pt>
                <c:pt idx="4">
                  <c:v>0.23362831858407079</c:v>
                </c:pt>
                <c:pt idx="5">
                  <c:v>0.28924418604651164</c:v>
                </c:pt>
                <c:pt idx="6">
                  <c:v>0.21456507080242751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8"/>
        <c:overlap val="100"/>
        <c:axId val="179597696"/>
        <c:axId val="179599232"/>
      </c:barChart>
      <c:catAx>
        <c:axId val="179597696"/>
        <c:scaling>
          <c:orientation val="minMax"/>
        </c:scaling>
        <c:delete val="0"/>
        <c:axPos val="l"/>
        <c:majorTickMark val="out"/>
        <c:minorTickMark val="none"/>
        <c:tickLblPos val="nextTo"/>
        <c:crossAx val="179599232"/>
        <c:crosses val="autoZero"/>
        <c:auto val="1"/>
        <c:lblAlgn val="ctr"/>
        <c:lblOffset val="100"/>
        <c:noMultiLvlLbl val="0"/>
      </c:catAx>
      <c:valAx>
        <c:axId val="179599232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17959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8057742782152295E-3"/>
          <c:y val="0.92196985609347593"/>
          <c:w val="0.95930533683289598"/>
          <c:h val="7.4359989025111164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602108204216409E-2"/>
          <c:y val="0.14393780263546863"/>
          <c:w val="0.9473978917957836"/>
          <c:h val="0.65110489425091589"/>
        </c:manualLayout>
      </c:layout>
      <c:barChart>
        <c:barDir val="col"/>
        <c:grouping val="clustered"/>
        <c:varyColors val="0"/>
        <c:ser>
          <c:idx val="0"/>
          <c:order val="0"/>
          <c:tx>
            <c:v>ATROPELLOS: 5.983</c:v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14'!$C$46:$N$46</c:f>
              <c:numCache>
                <c:formatCode>#,##0</c:formatCode>
                <c:ptCount val="12"/>
                <c:pt idx="0">
                  <c:v>489</c:v>
                </c:pt>
                <c:pt idx="1">
                  <c:v>474</c:v>
                </c:pt>
                <c:pt idx="2">
                  <c:v>497</c:v>
                </c:pt>
                <c:pt idx="3">
                  <c:v>530</c:v>
                </c:pt>
                <c:pt idx="4">
                  <c:v>551</c:v>
                </c:pt>
                <c:pt idx="5">
                  <c:v>593</c:v>
                </c:pt>
                <c:pt idx="6">
                  <c:v>538</c:v>
                </c:pt>
                <c:pt idx="7">
                  <c:v>391</c:v>
                </c:pt>
                <c:pt idx="8" formatCode="General">
                  <c:v>397</c:v>
                </c:pt>
                <c:pt idx="9">
                  <c:v>464</c:v>
                </c:pt>
                <c:pt idx="10">
                  <c:v>505</c:v>
                </c:pt>
                <c:pt idx="11">
                  <c:v>554</c:v>
                </c:pt>
              </c:numCache>
            </c:numRef>
          </c:val>
        </c:ser>
        <c:ser>
          <c:idx val="1"/>
          <c:order val="1"/>
          <c:tx>
            <c:v>CHOQUES: 17.230</c:v>
          </c:tx>
          <c:invertIfNegative val="0"/>
          <c:dLbls>
            <c:numFmt formatCode="#,##0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14'!$C$44:$N$44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14'!$C$48:$N$48</c:f>
              <c:numCache>
                <c:formatCode>#,##0</c:formatCode>
                <c:ptCount val="12"/>
                <c:pt idx="0">
                  <c:v>1214</c:v>
                </c:pt>
                <c:pt idx="1">
                  <c:v>1261</c:v>
                </c:pt>
                <c:pt idx="2">
                  <c:v>1292</c:v>
                </c:pt>
                <c:pt idx="3">
                  <c:v>1380</c:v>
                </c:pt>
                <c:pt idx="4">
                  <c:v>1665</c:v>
                </c:pt>
                <c:pt idx="5">
                  <c:v>1774</c:v>
                </c:pt>
                <c:pt idx="6">
                  <c:v>1650</c:v>
                </c:pt>
                <c:pt idx="7">
                  <c:v>1351</c:v>
                </c:pt>
                <c:pt idx="8" formatCode="General">
                  <c:v>1291</c:v>
                </c:pt>
                <c:pt idx="9">
                  <c:v>1410</c:v>
                </c:pt>
                <c:pt idx="10">
                  <c:v>1401</c:v>
                </c:pt>
                <c:pt idx="11">
                  <c:v>1541</c:v>
                </c:pt>
              </c:numCache>
            </c:numRef>
          </c:val>
        </c:ser>
        <c:ser>
          <c:idx val="2"/>
          <c:order val="2"/>
          <c:tx>
            <c:v>ESTRELLAMIENTOS:4.810</c:v>
          </c:tx>
          <c:invertIfNegative val="0"/>
          <c:dLbls>
            <c:dLbl>
              <c:idx val="0"/>
              <c:layout>
                <c:manualLayout>
                  <c:x val="8.0643891287782727E-3"/>
                  <c:y val="1.85328207865286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064516129032296E-3"/>
                  <c:y val="2.3166025983160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064516129032296E-3"/>
                  <c:y val="1.85328207865286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451612903225842E-3"/>
                  <c:y val="1.85328207865286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0645161290323567E-3"/>
                  <c:y val="2.3166025983160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064516129032356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6.451612903225842E-3"/>
                  <c:y val="9.2664103932643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6.45161290322584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9.6774193548387552E-3"/>
                  <c:y val="1.3899615589896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9.6774193548387552E-3"/>
                  <c:y val="9.2664103932643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064516129032296E-3"/>
                  <c:y val="4.6332051966321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0645161290321468E-3"/>
                  <c:y val="1.3899615589896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'GRÁFICO 14'!$C$49:$N$49</c:f>
              <c:numCache>
                <c:formatCode>#,##0</c:formatCode>
                <c:ptCount val="12"/>
                <c:pt idx="0">
                  <c:v>364</c:v>
                </c:pt>
                <c:pt idx="1">
                  <c:v>368</c:v>
                </c:pt>
                <c:pt idx="2">
                  <c:v>350</c:v>
                </c:pt>
                <c:pt idx="3">
                  <c:v>425</c:v>
                </c:pt>
                <c:pt idx="4">
                  <c:v>454</c:v>
                </c:pt>
                <c:pt idx="5">
                  <c:v>448</c:v>
                </c:pt>
                <c:pt idx="6">
                  <c:v>455</c:v>
                </c:pt>
                <c:pt idx="7">
                  <c:v>346</c:v>
                </c:pt>
                <c:pt idx="8" formatCode="General">
                  <c:v>359</c:v>
                </c:pt>
                <c:pt idx="9">
                  <c:v>407</c:v>
                </c:pt>
                <c:pt idx="10">
                  <c:v>446</c:v>
                </c:pt>
                <c:pt idx="11">
                  <c:v>388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40064"/>
        <c:axId val="180041600"/>
      </c:barChart>
      <c:catAx>
        <c:axId val="18004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80041600"/>
        <c:crosses val="autoZero"/>
        <c:auto val="1"/>
        <c:lblAlgn val="ctr"/>
        <c:lblOffset val="100"/>
        <c:noMultiLvlLbl val="0"/>
      </c:catAx>
      <c:valAx>
        <c:axId val="18004160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80040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429246680730975"/>
          <c:y val="0.91730253592686428"/>
          <c:w val="0.65075841234131915"/>
          <c:h val="8.127738805587818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" l="0.70000000000000062" r="0.70000000000000062" t="0.750000000000003" header="0.30000000000000032" footer="0.30000000000000032"/>
    <c:pageSetup orientation="landscape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245378255831135"/>
          <c:y val="0.18034463382955981"/>
          <c:w val="0.54793556738741822"/>
          <c:h val="0.76978629843244351"/>
        </c:manualLayout>
      </c:layout>
      <c:pieChart>
        <c:varyColors val="1"/>
        <c:ser>
          <c:idx val="0"/>
          <c:order val="0"/>
          <c:explosion val="6"/>
          <c:dLbls>
            <c:dLbl>
              <c:idx val="4"/>
              <c:layout>
                <c:manualLayout>
                  <c:x val="-2.5234888507759456E-2"/>
                  <c:y val="5.3510583525682184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453172926609078E-2"/>
                  <c:y val="-3.033080886723743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5.8592961272866803E-3"/>
                  <c:y val="-1.146083225533426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15'!$A$14:$A$21</c:f>
              <c:strCache>
                <c:ptCount val="8"/>
                <c:pt idx="0">
                  <c:v>IMPERIC. E IMPRUD. CONDUCTOR</c:v>
                </c:pt>
                <c:pt idx="1">
                  <c:v>NO RESP. SEÑALES DE TRÁNSITO</c:v>
                </c:pt>
                <c:pt idx="2">
                  <c:v>CAUSAS DESCONOCIDAS</c:v>
                </c:pt>
                <c:pt idx="3">
                  <c:v>EXCESO VELOCIDAD</c:v>
                </c:pt>
                <c:pt idx="4">
                  <c:v>MAL REBASAM. INVADIR CARRIL</c:v>
                </c:pt>
                <c:pt idx="5">
                  <c:v>EMBRIAGUEZ O DROGA</c:v>
                </c:pt>
                <c:pt idx="6">
                  <c:v>OTRAS CAUSAS</c:v>
                </c:pt>
                <c:pt idx="7">
                  <c:v>IMPRUDENCIA  DEL PEATÓN</c:v>
                </c:pt>
              </c:strCache>
            </c:strRef>
          </c:cat>
          <c:val>
            <c:numRef>
              <c:f>'GRÁFICO 15'!$B$14:$B$21</c:f>
              <c:numCache>
                <c:formatCode>General</c:formatCode>
                <c:ptCount val="8"/>
                <c:pt idx="0">
                  <c:v>12882</c:v>
                </c:pt>
                <c:pt idx="1">
                  <c:v>8007</c:v>
                </c:pt>
                <c:pt idx="2">
                  <c:v>3807</c:v>
                </c:pt>
                <c:pt idx="3">
                  <c:v>3577</c:v>
                </c:pt>
                <c:pt idx="4">
                  <c:v>2880</c:v>
                </c:pt>
                <c:pt idx="5">
                  <c:v>2487</c:v>
                </c:pt>
                <c:pt idx="6">
                  <c:v>3118</c:v>
                </c:pt>
                <c:pt idx="7">
                  <c:v>1900</c:v>
                </c:pt>
              </c:numCache>
            </c:numRef>
          </c:val>
        </c:ser>
        <c:ser>
          <c:idx val="1"/>
          <c:order val="1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'GRÁFICO 15'!$A$14:$A$21</c:f>
              <c:strCache>
                <c:ptCount val="8"/>
                <c:pt idx="0">
                  <c:v>IMPERIC. E IMPRUD. CONDUCTOR</c:v>
                </c:pt>
                <c:pt idx="1">
                  <c:v>NO RESP. SEÑALES DE TRÁNSITO</c:v>
                </c:pt>
                <c:pt idx="2">
                  <c:v>CAUSAS DESCONOCIDAS</c:v>
                </c:pt>
                <c:pt idx="3">
                  <c:v>EXCESO VELOCIDAD</c:v>
                </c:pt>
                <c:pt idx="4">
                  <c:v>MAL REBASAM. INVADIR CARRIL</c:v>
                </c:pt>
                <c:pt idx="5">
                  <c:v>EMBRIAGUEZ O DROGA</c:v>
                </c:pt>
                <c:pt idx="6">
                  <c:v>OTRAS CAUSAS</c:v>
                </c:pt>
                <c:pt idx="7">
                  <c:v>IMPRUDENCIA  DEL PEATÓN</c:v>
                </c:pt>
              </c:strCache>
            </c:strRef>
          </c:cat>
          <c:val>
            <c:numRef>
              <c:f>'GRÁFICO 15'!$C$14:$C$24</c:f>
              <c:numCache>
                <c:formatCode>0.0%</c:formatCode>
                <c:ptCount val="11"/>
                <c:pt idx="0">
                  <c:v>0.33322986186559056</c:v>
                </c:pt>
                <c:pt idx="1">
                  <c:v>0.20712401055408972</c:v>
                </c:pt>
                <c:pt idx="2">
                  <c:v>9.8478969424181287E-2</c:v>
                </c:pt>
                <c:pt idx="3">
                  <c:v>9.252936002897201E-2</c:v>
                </c:pt>
                <c:pt idx="4">
                  <c:v>7.4499456774794345E-2</c:v>
                </c:pt>
                <c:pt idx="5">
                  <c:v>6.4333385069067203E-2</c:v>
                </c:pt>
                <c:pt idx="6">
                  <c:v>8.065600910548916E-2</c:v>
                </c:pt>
                <c:pt idx="7">
                  <c:v>4.9148947177815719E-2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299"/>
      </c:pieChart>
    </c:plotArea>
    <c:plotVisOnly val="1"/>
    <c:dispBlanksAs val="zero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281055225650747E-2"/>
          <c:y val="0.13271384480785406"/>
          <c:w val="0.927996389157556"/>
          <c:h val="0.71486598934952694"/>
        </c:manualLayout>
      </c:layout>
      <c:barChart>
        <c:barDir val="col"/>
        <c:grouping val="clustered"/>
        <c:varyColors val="0"/>
        <c:ser>
          <c:idx val="0"/>
          <c:order val="0"/>
          <c:tx>
            <c:v>IMPERICIA E IMPRUDENCIA DEL CONDUCTOR: 12.882</c:v>
          </c:tx>
          <c:invertIfNegative val="0"/>
          <c:dLbls>
            <c:dLbl>
              <c:idx val="6"/>
              <c:layout>
                <c:manualLayout>
                  <c:x val="0"/>
                  <c:y val="8.36237117339211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047619047619885E-3"/>
                  <c:y val="1.2543556760088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8095238095238095E-3"/>
                  <c:y val="1.6724742346784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61904761904765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9.523809523809524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7.61904761904765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16'!$C$26:$N$26</c:f>
              <c:numCache>
                <c:formatCode>#,##0</c:formatCode>
                <c:ptCount val="12"/>
                <c:pt idx="0">
                  <c:v>1229</c:v>
                </c:pt>
                <c:pt idx="1">
                  <c:v>1336</c:v>
                </c:pt>
                <c:pt idx="2">
                  <c:v>1809</c:v>
                </c:pt>
                <c:pt idx="3">
                  <c:v>1679</c:v>
                </c:pt>
                <c:pt idx="4">
                  <c:v>1467</c:v>
                </c:pt>
                <c:pt idx="5">
                  <c:v>952</c:v>
                </c:pt>
                <c:pt idx="6">
                  <c:v>836</c:v>
                </c:pt>
                <c:pt idx="7">
                  <c:v>662</c:v>
                </c:pt>
                <c:pt idx="8" formatCode="General">
                  <c:v>703</c:v>
                </c:pt>
                <c:pt idx="9">
                  <c:v>716</c:v>
                </c:pt>
                <c:pt idx="10">
                  <c:v>713</c:v>
                </c:pt>
                <c:pt idx="11" formatCode="General">
                  <c:v>780</c:v>
                </c:pt>
              </c:numCache>
            </c:numRef>
          </c:val>
        </c:ser>
        <c:ser>
          <c:idx val="1"/>
          <c:order val="1"/>
          <c:tx>
            <c:v>NO RESPETAR LAS SEÑALES DE TRÁNSITO: 8.007 </c:v>
          </c:tx>
          <c:invertIfNegative val="0"/>
          <c:dLbls>
            <c:dLbl>
              <c:idx val="0"/>
              <c:layout>
                <c:manualLayout>
                  <c:x val="1.523794525684289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238095238095243E-2"/>
                  <c:y val="4.18118558669604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42842144731919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42857142857150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523809523809524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5238095238095247E-3"/>
                  <c:y val="2.09059279334803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428421447319228E-2"/>
                  <c:y val="-3.292272115508721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16'!$C$21:$N$21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16'!$C$29:$N$29</c:f>
              <c:numCache>
                <c:formatCode>#,##0</c:formatCode>
                <c:ptCount val="12"/>
                <c:pt idx="0">
                  <c:v>278</c:v>
                </c:pt>
                <c:pt idx="1">
                  <c:v>287</c:v>
                </c:pt>
                <c:pt idx="2">
                  <c:v>235</c:v>
                </c:pt>
                <c:pt idx="3">
                  <c:v>218</c:v>
                </c:pt>
                <c:pt idx="4">
                  <c:v>333</c:v>
                </c:pt>
                <c:pt idx="5">
                  <c:v>905</c:v>
                </c:pt>
                <c:pt idx="6">
                  <c:v>846</c:v>
                </c:pt>
                <c:pt idx="7">
                  <c:v>779</c:v>
                </c:pt>
                <c:pt idx="8" formatCode="General">
                  <c:v>943</c:v>
                </c:pt>
                <c:pt idx="9">
                  <c:v>1130</c:v>
                </c:pt>
                <c:pt idx="10">
                  <c:v>971</c:v>
                </c:pt>
                <c:pt idx="11" formatCode="General">
                  <c:v>1082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613760"/>
        <c:axId val="186615296"/>
      </c:barChart>
      <c:catAx>
        <c:axId val="18661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6615296"/>
        <c:crosses val="autoZero"/>
        <c:auto val="1"/>
        <c:lblAlgn val="ctr"/>
        <c:lblOffset val="100"/>
        <c:noMultiLvlLbl val="0"/>
      </c:catAx>
      <c:valAx>
        <c:axId val="18661529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86613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6400375287295964E-2"/>
          <c:y val="0.93142204818923147"/>
          <c:w val="0.94233916025610209"/>
          <c:h val="6.8577751956622079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90"/>
      <c:rAngAx val="1"/>
    </c:view3D>
    <c:floor>
      <c:thickness val="0"/>
    </c:floor>
    <c:sideWall>
      <c:thickness val="0"/>
    </c:sideWall>
    <c:backWall>
      <c:thickness val="0"/>
      <c:spPr>
        <a:scene3d>
          <a:camera prst="orthographicFront"/>
          <a:lightRig rig="threePt" dir="t"/>
        </a:scene3d>
        <a:sp3d/>
      </c:spPr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v>VÍCTIMAS EN ACCIDENTE DE TRÁNSITO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'GRÁFICO 17'!$A$51:$A$57</c:f>
              <c:numCache>
                <c:formatCode>General</c:formatCode>
                <c:ptCount val="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</c:numCache>
            </c:numRef>
          </c:cat>
          <c:val>
            <c:numRef>
              <c:f>'GRÁFICO 17'!$B$51:$B$57</c:f>
              <c:numCache>
                <c:formatCode>_(* #,##0_);_(* \(#,##0\);_(* "-"??_);_(@_)</c:formatCode>
                <c:ptCount val="7"/>
                <c:pt idx="0">
                  <c:v>12627</c:v>
                </c:pt>
                <c:pt idx="1">
                  <c:v>17032</c:v>
                </c:pt>
                <c:pt idx="2">
                  <c:v>22485</c:v>
                </c:pt>
                <c:pt idx="3">
                  <c:v>21211</c:v>
                </c:pt>
                <c:pt idx="4">
                  <c:v>20524</c:v>
                </c:pt>
                <c:pt idx="5">
                  <c:v>24928</c:v>
                </c:pt>
                <c:pt idx="6">
                  <c:v>29990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6653312"/>
        <c:axId val="186663296"/>
        <c:axId val="0"/>
      </c:bar3DChart>
      <c:catAx>
        <c:axId val="18665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86663296"/>
        <c:crosses val="autoZero"/>
        <c:auto val="1"/>
        <c:lblAlgn val="ctr"/>
        <c:lblOffset val="100"/>
        <c:noMultiLvlLbl val="0"/>
      </c:catAx>
      <c:valAx>
        <c:axId val="18666329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crossAx val="18665331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603346768257665E-2"/>
          <c:y val="3.0587420797300424E-2"/>
          <c:w val="0.93279330646348491"/>
          <c:h val="0.891410058203679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</c:spPr>
          </c:dPt>
          <c:dLbls>
            <c:numFmt formatCode="0.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18'!$C$28:$D$28</c:f>
              <c:strCache>
                <c:ptCount val="2"/>
                <c:pt idx="0">
                  <c:v>MUERTOS </c:v>
                </c:pt>
                <c:pt idx="1">
                  <c:v>HERIDOS </c:v>
                </c:pt>
              </c:strCache>
            </c:strRef>
          </c:cat>
          <c:val>
            <c:numRef>
              <c:f>'GRÁFICO 18'!$E$29:$F$29</c:f>
              <c:numCache>
                <c:formatCode>0%</c:formatCode>
                <c:ptCount val="2"/>
                <c:pt idx="0">
                  <c:v>7.7425808602867616E-2</c:v>
                </c:pt>
                <c:pt idx="1">
                  <c:v>0.92257419139713237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979456"/>
        <c:axId val="186980992"/>
      </c:barChart>
      <c:catAx>
        <c:axId val="1869794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ES"/>
          </a:p>
        </c:txPr>
        <c:crossAx val="186980992"/>
        <c:crosses val="autoZero"/>
        <c:auto val="1"/>
        <c:lblAlgn val="ctr"/>
        <c:lblOffset val="100"/>
        <c:noMultiLvlLbl val="0"/>
      </c:catAx>
      <c:valAx>
        <c:axId val="18698099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86979456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40972033668206"/>
          <c:y val="5.0925925925925923E-2"/>
          <c:w val="0.59840867113832996"/>
          <c:h val="0.7315434529017207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18'!$G$37</c:f>
              <c:strCache>
                <c:ptCount val="1"/>
                <c:pt idx="0">
                  <c:v>MUERTOS : 2.322</c:v>
                </c:pt>
              </c:strCache>
            </c:strRef>
          </c:tx>
          <c:invertIfNegative val="0"/>
          <c:dLbls>
            <c:numFmt formatCode="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18'!$F$38:$F$45</c:f>
              <c:strCache>
                <c:ptCount val="7"/>
                <c:pt idx="0">
                  <c:v>OTROS</c:v>
                </c:pt>
                <c:pt idx="1">
                  <c:v>TUNGURAHUA</c:v>
                </c:pt>
                <c:pt idx="2">
                  <c:v>AZUAY </c:v>
                </c:pt>
                <c:pt idx="3">
                  <c:v>LOS RÍOS</c:v>
                </c:pt>
                <c:pt idx="4">
                  <c:v>MANABÍ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18'!$G$38:$G$45</c:f>
              <c:numCache>
                <c:formatCode>0.0%</c:formatCode>
                <c:ptCount val="7"/>
                <c:pt idx="0">
                  <c:v>4.4081472006297355E-2</c:v>
                </c:pt>
                <c:pt idx="1">
                  <c:v>6.7207709865584581E-2</c:v>
                </c:pt>
                <c:pt idx="2">
                  <c:v>7.3264078731547291E-2</c:v>
                </c:pt>
                <c:pt idx="3">
                  <c:v>0.10151187904967603</c:v>
                </c:pt>
                <c:pt idx="4">
                  <c:v>6.1327561327561328E-2</c:v>
                </c:pt>
                <c:pt idx="5">
                  <c:v>9.978070175438597E-2</c:v>
                </c:pt>
                <c:pt idx="6">
                  <c:v>0.13898832684824902</c:v>
                </c:pt>
              </c:numCache>
            </c:numRef>
          </c:val>
        </c:ser>
        <c:ser>
          <c:idx val="1"/>
          <c:order val="1"/>
          <c:tx>
            <c:strRef>
              <c:f>'GRÁFICO 18'!$H$37</c:f>
              <c:strCache>
                <c:ptCount val="1"/>
                <c:pt idx="0">
                  <c:v>HERIDOS: 27.668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18'!$F$38:$F$45</c:f>
              <c:strCache>
                <c:ptCount val="7"/>
                <c:pt idx="0">
                  <c:v>OTROS</c:v>
                </c:pt>
                <c:pt idx="1">
                  <c:v>TUNGURAHUA</c:v>
                </c:pt>
                <c:pt idx="2">
                  <c:v>AZUAY </c:v>
                </c:pt>
                <c:pt idx="3">
                  <c:v>LOS RÍOS</c:v>
                </c:pt>
                <c:pt idx="4">
                  <c:v>MANABÍ</c:v>
                </c:pt>
                <c:pt idx="5">
                  <c:v>GUAYAS</c:v>
                </c:pt>
                <c:pt idx="6">
                  <c:v>PICHINCHA</c:v>
                </c:pt>
              </c:strCache>
            </c:strRef>
          </c:cat>
          <c:val>
            <c:numRef>
              <c:f>'GRÁFICO 18'!$H$38:$H$45</c:f>
              <c:numCache>
                <c:formatCode>0.0%</c:formatCode>
                <c:ptCount val="7"/>
                <c:pt idx="0">
                  <c:v>0.95591852799370269</c:v>
                </c:pt>
                <c:pt idx="1">
                  <c:v>0.93279229013441545</c:v>
                </c:pt>
                <c:pt idx="2">
                  <c:v>0.92673592126845272</c:v>
                </c:pt>
                <c:pt idx="3">
                  <c:v>0.89848812095032393</c:v>
                </c:pt>
                <c:pt idx="4">
                  <c:v>0.93867243867243866</c:v>
                </c:pt>
                <c:pt idx="5">
                  <c:v>0.90021929824561409</c:v>
                </c:pt>
                <c:pt idx="6">
                  <c:v>0.86101167315175098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010432"/>
        <c:axId val="187012224"/>
      </c:barChart>
      <c:catAx>
        <c:axId val="187010432"/>
        <c:scaling>
          <c:orientation val="minMax"/>
        </c:scaling>
        <c:delete val="0"/>
        <c:axPos val="l"/>
        <c:majorTickMark val="out"/>
        <c:minorTickMark val="none"/>
        <c:tickLblPos val="nextTo"/>
        <c:crossAx val="187012224"/>
        <c:crosses val="autoZero"/>
        <c:auto val="1"/>
        <c:lblAlgn val="ctr"/>
        <c:lblOffset val="100"/>
        <c:noMultiLvlLbl val="0"/>
      </c:catAx>
      <c:valAx>
        <c:axId val="187012224"/>
        <c:scaling>
          <c:orientation val="minMax"/>
          <c:max val="1"/>
        </c:scaling>
        <c:delete val="0"/>
        <c:axPos val="b"/>
        <c:numFmt formatCode="0%" sourceLinked="0"/>
        <c:majorTickMark val="out"/>
        <c:minorTickMark val="none"/>
        <c:tickLblPos val="nextTo"/>
        <c:crossAx val="187010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2992456498493241"/>
          <c:y val="0.89031605424321958"/>
          <c:w val="0.49935335860795182"/>
          <c:h val="7.5849372995042283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35395296431628E-2"/>
          <c:y val="3.4072419086028594E-2"/>
          <c:w val="0.92366138475866699"/>
          <c:h val="0.789782389101866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19 '!$AY$8</c:f>
              <c:strCache>
                <c:ptCount val="1"/>
                <c:pt idx="0">
                  <c:v> 136.363 Nacionales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19 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 '!$AY$9:$AY$12</c:f>
              <c:numCache>
                <c:formatCode>0%</c:formatCode>
                <c:ptCount val="4"/>
                <c:pt idx="0">
                  <c:v>0.29122269237256443</c:v>
                </c:pt>
                <c:pt idx="1">
                  <c:v>0.20264294566707977</c:v>
                </c:pt>
                <c:pt idx="2">
                  <c:v>0.15827607195500246</c:v>
                </c:pt>
                <c:pt idx="3">
                  <c:v>0.34785829000535334</c:v>
                </c:pt>
              </c:numCache>
            </c:numRef>
          </c:val>
        </c:ser>
        <c:ser>
          <c:idx val="1"/>
          <c:order val="1"/>
          <c:tx>
            <c:strRef>
              <c:f>'GRÁFICO 19 '!$AZ$8</c:f>
              <c:strCache>
                <c:ptCount val="1"/>
                <c:pt idx="0">
                  <c:v>32.501 Extranjeros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19 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 '!$AZ$9:$AZ$12</c:f>
              <c:numCache>
                <c:formatCode>0%</c:formatCode>
                <c:ptCount val="4"/>
                <c:pt idx="0">
                  <c:v>0.14319559398172363</c:v>
                </c:pt>
                <c:pt idx="1">
                  <c:v>2.7845297067782531E-2</c:v>
                </c:pt>
                <c:pt idx="2">
                  <c:v>0.1097812375003846</c:v>
                </c:pt>
                <c:pt idx="3">
                  <c:v>0.71917787145010925</c:v>
                </c:pt>
              </c:numCache>
            </c:numRef>
          </c:val>
        </c:ser>
        <c:ser>
          <c:idx val="2"/>
          <c:order val="2"/>
          <c:tx>
            <c:strRef>
              <c:f>'GRÁFICO 19 '!$BA$8</c:f>
              <c:strCache>
                <c:ptCount val="1"/>
                <c:pt idx="0">
                  <c:v>5.867 No informa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19 '!$AX$9:$AX$12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19 '!$BA$9:$BA$12</c:f>
              <c:numCache>
                <c:formatCode>0%</c:formatCode>
                <c:ptCount val="4"/>
                <c:pt idx="0">
                  <c:v>0.14027612067496165</c:v>
                </c:pt>
                <c:pt idx="1">
                  <c:v>4.4656553604908812E-2</c:v>
                </c:pt>
                <c:pt idx="2">
                  <c:v>7.1075507073461733E-2</c:v>
                </c:pt>
                <c:pt idx="3">
                  <c:v>0.74399181864666786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104256"/>
        <c:axId val="187187968"/>
      </c:barChart>
      <c:catAx>
        <c:axId val="187104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7187968"/>
        <c:crosses val="autoZero"/>
        <c:auto val="1"/>
        <c:lblAlgn val="ctr"/>
        <c:lblOffset val="100"/>
        <c:noMultiLvlLbl val="0"/>
      </c:catAx>
      <c:valAx>
        <c:axId val="18718796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7104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6214480634089476E-2"/>
          <c:y val="0.90003696290917845"/>
          <c:w val="0.92739180555284173"/>
          <c:h val="8.3837850395211591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52508053662673E-2"/>
          <c:y val="3.3845016929865739E-2"/>
          <c:w val="0.92784015687134258"/>
          <c:h val="0.8206856636491014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'GRÁFICO 20'!$A$47</c:f>
              <c:strCache>
                <c:ptCount val="1"/>
                <c:pt idx="0">
                  <c:v>SUR</c:v>
                </c:pt>
              </c:strCache>
            </c:strRef>
          </c:tx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49%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20'!$B$46:$M$46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20'!$B$47:$M$47</c:f>
              <c:numCache>
                <c:formatCode>0%</c:formatCode>
                <c:ptCount val="12"/>
                <c:pt idx="0">
                  <c:v>0.48365915534994774</c:v>
                </c:pt>
                <c:pt idx="1">
                  <c:v>0.43983969396119865</c:v>
                </c:pt>
                <c:pt idx="2">
                  <c:v>0.40515340515340514</c:v>
                </c:pt>
                <c:pt idx="3">
                  <c:v>0.37774030354131533</c:v>
                </c:pt>
                <c:pt idx="4">
                  <c:v>0.42584729406315142</c:v>
                </c:pt>
                <c:pt idx="5">
                  <c:v>0.42112857902331585</c:v>
                </c:pt>
                <c:pt idx="6">
                  <c:v>0.44720254364924417</c:v>
                </c:pt>
                <c:pt idx="7">
                  <c:v>0.45802346719550485</c:v>
                </c:pt>
                <c:pt idx="8">
                  <c:v>0.41775256783688486</c:v>
                </c:pt>
                <c:pt idx="9">
                  <c:v>0.40548114106372246</c:v>
                </c:pt>
                <c:pt idx="10">
                  <c:v>0.43787219805955169</c:v>
                </c:pt>
                <c:pt idx="11">
                  <c:v>0.46299315291816107</c:v>
                </c:pt>
              </c:numCache>
            </c:numRef>
          </c:val>
        </c:ser>
        <c:ser>
          <c:idx val="1"/>
          <c:order val="1"/>
          <c:tx>
            <c:strRef>
              <c:f>'GRÁFICO 20'!$A$48</c:f>
              <c:strCache>
                <c:ptCount val="1"/>
                <c:pt idx="0">
                  <c:v>CENTRO</c:v>
                </c:pt>
              </c:strCache>
            </c:strRef>
          </c:tx>
          <c:invertIfNegative val="0"/>
          <c:dLbls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26%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28%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29%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23%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20'!$B$46:$M$46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20'!$B$48:$M$48</c:f>
              <c:numCache>
                <c:formatCode>0%</c:formatCode>
                <c:ptCount val="12"/>
                <c:pt idx="0">
                  <c:v>0.2108640501417699</c:v>
                </c:pt>
                <c:pt idx="1">
                  <c:v>0.26878586392203296</c:v>
                </c:pt>
                <c:pt idx="2">
                  <c:v>0.26806526806526809</c:v>
                </c:pt>
                <c:pt idx="3">
                  <c:v>0.32472175379426643</c:v>
                </c:pt>
                <c:pt idx="4">
                  <c:v>0.25314598934609744</c:v>
                </c:pt>
                <c:pt idx="5">
                  <c:v>0.22320953899901269</c:v>
                </c:pt>
                <c:pt idx="6">
                  <c:v>0.26055670218106769</c:v>
                </c:pt>
                <c:pt idx="7">
                  <c:v>0.22843331680713932</c:v>
                </c:pt>
                <c:pt idx="8">
                  <c:v>0.28951402728805764</c:v>
                </c:pt>
                <c:pt idx="9">
                  <c:v>0.29602645295073698</c:v>
                </c:pt>
                <c:pt idx="10">
                  <c:v>0.23640013382402142</c:v>
                </c:pt>
                <c:pt idx="11">
                  <c:v>0.2238343658298011</c:v>
                </c:pt>
              </c:numCache>
            </c:numRef>
          </c:val>
        </c:ser>
        <c:ser>
          <c:idx val="2"/>
          <c:order val="2"/>
          <c:tx>
            <c:strRef>
              <c:f>'GRÁFICO 20'!$A$49</c:f>
              <c:strCache>
                <c:ptCount val="1"/>
                <c:pt idx="0">
                  <c:v>LITORAL</c:v>
                </c:pt>
              </c:strCache>
            </c:strRef>
          </c:tx>
          <c:invertIfNegative val="0"/>
          <c:dLbls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17%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20'!$B$46:$M$46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20'!$B$49:$M$49</c:f>
              <c:numCache>
                <c:formatCode>0%</c:formatCode>
                <c:ptCount val="12"/>
                <c:pt idx="0">
                  <c:v>0.16191613192060886</c:v>
                </c:pt>
                <c:pt idx="1">
                  <c:v>0.13544038619182075</c:v>
                </c:pt>
                <c:pt idx="2">
                  <c:v>0.16335916335916337</c:v>
                </c:pt>
                <c:pt idx="3">
                  <c:v>0.15811129848229341</c:v>
                </c:pt>
                <c:pt idx="4">
                  <c:v>0.19640237782753031</c:v>
                </c:pt>
                <c:pt idx="5">
                  <c:v>0.21599453178400546</c:v>
                </c:pt>
                <c:pt idx="6">
                  <c:v>0.14771015786244213</c:v>
                </c:pt>
                <c:pt idx="7">
                  <c:v>0.17683027598744008</c:v>
                </c:pt>
                <c:pt idx="8">
                  <c:v>0.14717154683427872</c:v>
                </c:pt>
                <c:pt idx="9">
                  <c:v>0.14521100711763718</c:v>
                </c:pt>
                <c:pt idx="10">
                  <c:v>0.17470725995316158</c:v>
                </c:pt>
                <c:pt idx="11">
                  <c:v>0.15104336485164657</c:v>
                </c:pt>
              </c:numCache>
            </c:numRef>
          </c:val>
        </c:ser>
        <c:ser>
          <c:idx val="3"/>
          <c:order val="3"/>
          <c:tx>
            <c:strRef>
              <c:f>'GRÁFICO 20'!$A$50</c:f>
              <c:strCache>
                <c:ptCount val="1"/>
                <c:pt idx="0">
                  <c:v>NORTE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20'!$B$46:$M$46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'GRÁFICO 20'!$B$50:$M$50</c:f>
              <c:numCache>
                <c:formatCode>0%</c:formatCode>
                <c:ptCount val="12"/>
                <c:pt idx="0">
                  <c:v>0.14356066258767347</c:v>
                </c:pt>
                <c:pt idx="1">
                  <c:v>0.15593405592494763</c:v>
                </c:pt>
                <c:pt idx="2">
                  <c:v>0.16342216342216342</c:v>
                </c:pt>
                <c:pt idx="3">
                  <c:v>0.13942664418212478</c:v>
                </c:pt>
                <c:pt idx="4">
                  <c:v>0.12460433876322087</c:v>
                </c:pt>
                <c:pt idx="5">
                  <c:v>0.139667350193666</c:v>
                </c:pt>
                <c:pt idx="6">
                  <c:v>0.14453059630724605</c:v>
                </c:pt>
                <c:pt idx="7">
                  <c:v>0.13671294000991571</c:v>
                </c:pt>
                <c:pt idx="8">
                  <c:v>0.14556185804077879</c:v>
                </c:pt>
                <c:pt idx="9">
                  <c:v>0.15328139886790337</c:v>
                </c:pt>
                <c:pt idx="10">
                  <c:v>0.15102040816326531</c:v>
                </c:pt>
                <c:pt idx="11">
                  <c:v>0.16212911640039127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overlap val="100"/>
        <c:axId val="187364480"/>
        <c:axId val="187366016"/>
      </c:barChart>
      <c:catAx>
        <c:axId val="1873644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7366016"/>
        <c:crosses val="autoZero"/>
        <c:auto val="1"/>
        <c:lblAlgn val="ctr"/>
        <c:lblOffset val="100"/>
        <c:noMultiLvlLbl val="0"/>
      </c:catAx>
      <c:valAx>
        <c:axId val="187366016"/>
        <c:scaling>
          <c:orientation val="minMax"/>
          <c:max val="1"/>
        </c:scaling>
        <c:delete val="0"/>
        <c:axPos val="l"/>
        <c:numFmt formatCode="0%" sourceLinked="1"/>
        <c:majorTickMark val="out"/>
        <c:minorTickMark val="none"/>
        <c:tickLblPos val="nextTo"/>
        <c:crossAx val="187364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7497305296234714E-2"/>
          <c:y val="0.93490252335228408"/>
          <c:w val="0.92002009609587676"/>
          <c:h val="6.456635276482213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373093154541"/>
          <c:y val="3.8244236399205218E-2"/>
          <c:w val="0.77938237998672433"/>
          <c:h val="0.8015460327074500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'GRÁFICO 21'!$C$35</c:f>
              <c:strCache>
                <c:ptCount val="1"/>
                <c:pt idx="0">
                  <c:v>74.147 HOMBRE</c:v>
                </c:pt>
              </c:strCache>
            </c:strRef>
          </c:tx>
          <c:invertIfNegative val="0"/>
          <c:dLbls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21'!$A$37:$A$44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21'!$D$37:$D$44</c:f>
              <c:numCache>
                <c:formatCode>0.0%</c:formatCode>
                <c:ptCount val="8"/>
                <c:pt idx="0">
                  <c:v>0.51663467690339093</c:v>
                </c:pt>
                <c:pt idx="1">
                  <c:v>0.46253283974205878</c:v>
                </c:pt>
                <c:pt idx="2">
                  <c:v>0.40795957571201868</c:v>
                </c:pt>
                <c:pt idx="3">
                  <c:v>0.42676645388509793</c:v>
                </c:pt>
                <c:pt idx="4">
                  <c:v>0.41897032716205934</c:v>
                </c:pt>
                <c:pt idx="5">
                  <c:v>0.38788968824940045</c:v>
                </c:pt>
                <c:pt idx="6">
                  <c:v>0.38142642847402153</c:v>
                </c:pt>
                <c:pt idx="7">
                  <c:v>0.38942493245851023</c:v>
                </c:pt>
              </c:numCache>
            </c:numRef>
          </c:val>
        </c:ser>
        <c:ser>
          <c:idx val="1"/>
          <c:order val="1"/>
          <c:tx>
            <c:strRef>
              <c:f>'GRÁFICO 21'!$E$35</c:f>
              <c:strCache>
                <c:ptCount val="1"/>
                <c:pt idx="0">
                  <c:v>100.287 MUJER</c:v>
                </c:pt>
              </c:strCache>
            </c:strRef>
          </c:tx>
          <c:invertIfNegative val="0"/>
          <c:dLbls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21'!$A$37:$A$44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21'!$F$37:$F$44</c:f>
              <c:numCache>
                <c:formatCode>0.0%</c:formatCode>
                <c:ptCount val="8"/>
                <c:pt idx="0">
                  <c:v>0.47997440818937942</c:v>
                </c:pt>
                <c:pt idx="1">
                  <c:v>0.53594459039885356</c:v>
                </c:pt>
                <c:pt idx="2">
                  <c:v>0.59041175979286731</c:v>
                </c:pt>
                <c:pt idx="3">
                  <c:v>0.57160466651992081</c:v>
                </c:pt>
                <c:pt idx="4">
                  <c:v>0.57930509764138982</c:v>
                </c:pt>
                <c:pt idx="5">
                  <c:v>0.61068068622025462</c:v>
                </c:pt>
                <c:pt idx="6">
                  <c:v>0.61743715623437434</c:v>
                </c:pt>
                <c:pt idx="7">
                  <c:v>0.60883828637591664</c:v>
                </c:pt>
              </c:numCache>
            </c:numRef>
          </c:val>
        </c:ser>
        <c:ser>
          <c:idx val="2"/>
          <c:order val="2"/>
          <c:tx>
            <c:strRef>
              <c:f>'GRÁFICO 21'!$G$35</c:f>
              <c:strCache>
                <c:ptCount val="1"/>
                <c:pt idx="0">
                  <c:v>297 NO INFORMA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248259860788875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93580819798906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0.16%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9389017788089722E-2"/>
                  <c:y val="6.373965767271087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938901778808972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47485247638709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62954369682908E-2"/>
                  <c:y val="3.47674876356414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1655065738592539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0.12%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3201856148491878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0.18%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21'!$A$37:$A$44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21'!$H$37:$H$44</c:f>
              <c:numCache>
                <c:formatCode>0.00%</c:formatCode>
                <c:ptCount val="8"/>
                <c:pt idx="0">
                  <c:v>3.3909149072296864E-3</c:v>
                </c:pt>
                <c:pt idx="1">
                  <c:v>1.5225698590876522E-3</c:v>
                </c:pt>
                <c:pt idx="2">
                  <c:v>1.6286644951140066E-3</c:v>
                </c:pt>
                <c:pt idx="3">
                  <c:v>1.6288795949812899E-3</c:v>
                </c:pt>
                <c:pt idx="4">
                  <c:v>1.7245751965508497E-3</c:v>
                </c:pt>
                <c:pt idx="5">
                  <c:v>1.4296255303449547E-3</c:v>
                </c:pt>
                <c:pt idx="6">
                  <c:v>1.1364152916041638E-3</c:v>
                </c:pt>
                <c:pt idx="7">
                  <c:v>1.7367811655731378E-3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8"/>
        <c:overlap val="100"/>
        <c:axId val="187594624"/>
        <c:axId val="187596160"/>
      </c:barChart>
      <c:catAx>
        <c:axId val="187594624"/>
        <c:scaling>
          <c:orientation val="minMax"/>
        </c:scaling>
        <c:delete val="0"/>
        <c:axPos val="l"/>
        <c:majorTickMark val="out"/>
        <c:minorTickMark val="none"/>
        <c:tickLblPos val="nextTo"/>
        <c:crossAx val="187596160"/>
        <c:crosses val="autoZero"/>
        <c:auto val="1"/>
        <c:lblAlgn val="ctr"/>
        <c:lblOffset val="100"/>
        <c:noMultiLvlLbl val="0"/>
      </c:catAx>
      <c:valAx>
        <c:axId val="187596160"/>
        <c:scaling>
          <c:orientation val="minMax"/>
          <c:max val="1"/>
        </c:scaling>
        <c:delete val="0"/>
        <c:axPos val="b"/>
        <c:numFmt formatCode="0.0%" sourceLinked="1"/>
        <c:majorTickMark val="out"/>
        <c:minorTickMark val="none"/>
        <c:tickLblPos val="nextTo"/>
        <c:crossAx val="187594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4264208853243695E-2"/>
          <c:y val="0.93815667272360181"/>
          <c:w val="0.83116502548550353"/>
          <c:h val="5.9148748233393895E-2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95705486737118E-2"/>
          <c:y val="4.2259271583339628E-2"/>
          <c:w val="0.90504058333232229"/>
          <c:h val="0.761493952025066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22'!$BA$4</c:f>
              <c:strCache>
                <c:ptCount val="1"/>
                <c:pt idx="0">
                  <c:v>74.147 HOMBRES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22'!$AZ$5:$AZ$8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22'!$BA$5:$BA$8</c:f>
              <c:numCache>
                <c:formatCode>0%</c:formatCode>
                <c:ptCount val="4"/>
                <c:pt idx="0">
                  <c:v>0.42105379627785522</c:v>
                </c:pt>
                <c:pt idx="1">
                  <c:v>0.39218750000000002</c:v>
                </c:pt>
                <c:pt idx="2">
                  <c:v>0.41133448060075095</c:v>
                </c:pt>
                <c:pt idx="3">
                  <c:v>0.44307872402692422</c:v>
                </c:pt>
              </c:numCache>
            </c:numRef>
          </c:val>
        </c:ser>
        <c:ser>
          <c:idx val="1"/>
          <c:order val="1"/>
          <c:tx>
            <c:strRef>
              <c:f>'GRÁFICO 22'!$BB$4</c:f>
              <c:strCache>
                <c:ptCount val="1"/>
                <c:pt idx="0">
                  <c:v>100.287 MUJERES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57.75%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55.42%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22'!$AZ$5:$AZ$8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22'!$BB$5:$BB$8</c:f>
              <c:numCache>
                <c:formatCode>0%</c:formatCode>
                <c:ptCount val="4"/>
                <c:pt idx="0">
                  <c:v>0.57755205912943419</c:v>
                </c:pt>
                <c:pt idx="1">
                  <c:v>0.60760416666666661</c:v>
                </c:pt>
                <c:pt idx="2">
                  <c:v>0.58757040050062581</c:v>
                </c:pt>
                <c:pt idx="3">
                  <c:v>0.55426078165323112</c:v>
                </c:pt>
              </c:numCache>
            </c:numRef>
          </c:val>
        </c:ser>
        <c:ser>
          <c:idx val="2"/>
          <c:order val="2"/>
          <c:tx>
            <c:strRef>
              <c:f>'GRÁFICO 22'!$BC$4</c:f>
              <c:strCache>
                <c:ptCount val="1"/>
                <c:pt idx="0">
                  <c:v>297 NO ESPECIFICADO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</c:spPr>
          <c:invertIfNegative val="0"/>
          <c:dLbls>
            <c:numFmt formatCode="0.0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22'!$AZ$5:$AZ$8</c:f>
              <c:strCache>
                <c:ptCount val="4"/>
                <c:pt idx="0">
                  <c:v>CENTRO</c:v>
                </c:pt>
                <c:pt idx="1">
                  <c:v>LITORAL</c:v>
                </c:pt>
                <c:pt idx="2">
                  <c:v>NORTE</c:v>
                </c:pt>
                <c:pt idx="3">
                  <c:v>SUR</c:v>
                </c:pt>
              </c:strCache>
            </c:strRef>
          </c:cat>
          <c:val>
            <c:numRef>
              <c:f>'GRÁFICO 22'!$BC$5:$BC$8</c:f>
              <c:numCache>
                <c:formatCode>0%</c:formatCode>
                <c:ptCount val="4"/>
                <c:pt idx="0">
                  <c:v>1.3941445927106153E-3</c:v>
                </c:pt>
                <c:pt idx="1">
                  <c:v>2.0833333333333335E-4</c:v>
                </c:pt>
                <c:pt idx="2">
                  <c:v>1.095118898623279E-3</c:v>
                </c:pt>
                <c:pt idx="3">
                  <c:v>2.6604943198446271E-3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43168"/>
        <c:axId val="187949056"/>
      </c:barChart>
      <c:catAx>
        <c:axId val="18794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87949056"/>
        <c:crosses val="autoZero"/>
        <c:auto val="1"/>
        <c:lblAlgn val="ctr"/>
        <c:lblOffset val="100"/>
        <c:noMultiLvlLbl val="0"/>
      </c:catAx>
      <c:valAx>
        <c:axId val="18794905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7943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285947692593901"/>
          <c:y val="0.94130531971575371"/>
          <c:w val="0.8313983556369785"/>
          <c:h val="5.583407869176981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4803149606299224" l="0.70866141732283483" r="0.70866141732283483" t="0.74803149606299224" header="0.31496062992125995" footer="0.31496062992125995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23'!$A$80</c:f>
              <c:strCache>
                <c:ptCount val="1"/>
                <c:pt idx="0">
                  <c:v>CENTRO</c:v>
                </c:pt>
              </c:strCache>
            </c:strRef>
          </c:tx>
          <c:invertIfNegative val="0"/>
          <c:dLbls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23'!$B$79:$I$79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23'!$B$80:$I$80</c:f>
              <c:numCache>
                <c:formatCode>0%</c:formatCode>
                <c:ptCount val="8"/>
                <c:pt idx="0">
                  <c:v>0.11210692867733298</c:v>
                </c:pt>
                <c:pt idx="1">
                  <c:v>0.238088915444024</c:v>
                </c:pt>
                <c:pt idx="2">
                  <c:v>0.14001194981079465</c:v>
                </c:pt>
                <c:pt idx="3">
                  <c:v>0.13974639845980216</c:v>
                </c:pt>
                <c:pt idx="4">
                  <c:v>0.10502555931753303</c:v>
                </c:pt>
                <c:pt idx="5">
                  <c:v>9.936046382969306E-2</c:v>
                </c:pt>
                <c:pt idx="6">
                  <c:v>9.0420235012945632E-2</c:v>
                </c:pt>
                <c:pt idx="7">
                  <c:v>7.5239549447874476E-2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90784"/>
        <c:axId val="187992320"/>
      </c:barChart>
      <c:catAx>
        <c:axId val="1879907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2220000"/>
          <a:lstStyle/>
          <a:p>
            <a:pPr>
              <a:defRPr/>
            </a:pPr>
            <a:endParaRPr lang="es-ES"/>
          </a:p>
        </c:txPr>
        <c:crossAx val="187992320"/>
        <c:crosses val="autoZero"/>
        <c:auto val="1"/>
        <c:lblAlgn val="ctr"/>
        <c:lblOffset val="100"/>
        <c:noMultiLvlLbl val="0"/>
      </c:catAx>
      <c:valAx>
        <c:axId val="18799232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79907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50"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23'!$A$81</c:f>
              <c:strCache>
                <c:ptCount val="1"/>
                <c:pt idx="0">
                  <c:v>LITORAL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23'!$B$79:$I$79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23'!$B$81:$I$81</c:f>
              <c:numCache>
                <c:formatCode>0%</c:formatCode>
                <c:ptCount val="8"/>
                <c:pt idx="0">
                  <c:v>9.3645833333333331E-2</c:v>
                </c:pt>
                <c:pt idx="1">
                  <c:v>0.28673611111111114</c:v>
                </c:pt>
                <c:pt idx="2">
                  <c:v>0.11260416666666667</c:v>
                </c:pt>
                <c:pt idx="3">
                  <c:v>0.11118055555555556</c:v>
                </c:pt>
                <c:pt idx="4">
                  <c:v>9.6215277777777775E-2</c:v>
                </c:pt>
                <c:pt idx="5">
                  <c:v>9.6631944444444451E-2</c:v>
                </c:pt>
                <c:pt idx="6">
                  <c:v>0.10673611111111111</c:v>
                </c:pt>
                <c:pt idx="7">
                  <c:v>9.6250000000000002E-2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11104"/>
        <c:axId val="188137472"/>
      </c:barChart>
      <c:catAx>
        <c:axId val="1881111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2220000"/>
          <a:lstStyle/>
          <a:p>
            <a:pPr>
              <a:defRPr/>
            </a:pPr>
            <a:endParaRPr lang="es-ES"/>
          </a:p>
        </c:txPr>
        <c:crossAx val="188137472"/>
        <c:crosses val="autoZero"/>
        <c:auto val="1"/>
        <c:lblAlgn val="ctr"/>
        <c:lblOffset val="100"/>
        <c:noMultiLvlLbl val="0"/>
      </c:catAx>
      <c:valAx>
        <c:axId val="18813747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baseline="0"/>
            </a:pPr>
            <a:endParaRPr lang="es-ES"/>
          </a:p>
        </c:txPr>
        <c:crossAx val="1881111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50"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23'!$A$82</c:f>
              <c:strCache>
                <c:ptCount val="1"/>
                <c:pt idx="0">
                  <c:v>NORTE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23'!$B$79:$I$79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23'!$B$82:$I$82</c:f>
              <c:numCache>
                <c:formatCode>0%</c:formatCode>
                <c:ptCount val="8"/>
                <c:pt idx="0">
                  <c:v>0.10168961201501878</c:v>
                </c:pt>
                <c:pt idx="1">
                  <c:v>0.21734198998748436</c:v>
                </c:pt>
                <c:pt idx="2">
                  <c:v>0.11745150187734668</c:v>
                </c:pt>
                <c:pt idx="3">
                  <c:v>0.10955100125156446</c:v>
                </c:pt>
                <c:pt idx="4">
                  <c:v>0.10071182728410513</c:v>
                </c:pt>
                <c:pt idx="5">
                  <c:v>0.11670838548185232</c:v>
                </c:pt>
                <c:pt idx="6">
                  <c:v>0.13168804755944932</c:v>
                </c:pt>
                <c:pt idx="7">
                  <c:v>0.10485763454317898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66144"/>
        <c:axId val="188167680"/>
      </c:barChart>
      <c:catAx>
        <c:axId val="1881661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2220000"/>
          <a:lstStyle/>
          <a:p>
            <a:pPr>
              <a:defRPr/>
            </a:pPr>
            <a:endParaRPr lang="es-ES"/>
          </a:p>
        </c:txPr>
        <c:crossAx val="188167680"/>
        <c:crosses val="autoZero"/>
        <c:auto val="1"/>
        <c:lblAlgn val="ctr"/>
        <c:lblOffset val="100"/>
        <c:noMultiLvlLbl val="0"/>
      </c:catAx>
      <c:valAx>
        <c:axId val="18816768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816614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50"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'GRÁFICO 23'!$A$83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23'!$B$79:$I$79</c:f>
              <c:strCache>
                <c:ptCount val="8"/>
                <c:pt idx="0">
                  <c:v>DE 1 A 9 AÑOS </c:v>
                </c:pt>
                <c:pt idx="1">
                  <c:v>DE 10 A 19 AÑOS</c:v>
                </c:pt>
                <c:pt idx="2">
                  <c:v>DE 20 A 29 AÑOS</c:v>
                </c:pt>
                <c:pt idx="3">
                  <c:v>DE 30 A 39 AÑOS</c:v>
                </c:pt>
                <c:pt idx="4">
                  <c:v>DE 40 A 49 AÑOS</c:v>
                </c:pt>
                <c:pt idx="5">
                  <c:v>DE 50 A 59 AÑOS</c:v>
                </c:pt>
                <c:pt idx="6">
                  <c:v>DE 60 A 69 AÑOS</c:v>
                </c:pt>
                <c:pt idx="7">
                  <c:v>DE 70 Y MÁS</c:v>
                </c:pt>
              </c:strCache>
            </c:strRef>
          </c:cat>
          <c:val>
            <c:numRef>
              <c:f>'GRÁFICO 23'!$B$83:$I$83</c:f>
              <c:numCache>
                <c:formatCode>0%</c:formatCode>
                <c:ptCount val="8"/>
                <c:pt idx="0">
                  <c:v>7.0064117913108251E-2</c:v>
                </c:pt>
                <c:pt idx="1">
                  <c:v>0.11868465160826881</c:v>
                </c:pt>
                <c:pt idx="2">
                  <c:v>0.15128900949796473</c:v>
                </c:pt>
                <c:pt idx="3">
                  <c:v>0.13830579721712294</c:v>
                </c:pt>
                <c:pt idx="4">
                  <c:v>0.12800968419932424</c:v>
                </c:pt>
                <c:pt idx="5">
                  <c:v>0.15200734296432278</c:v>
                </c:pt>
                <c:pt idx="6">
                  <c:v>0.15260595418628781</c:v>
                </c:pt>
                <c:pt idx="7">
                  <c:v>8.903344241360045E-2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204544"/>
        <c:axId val="188206080"/>
      </c:barChart>
      <c:catAx>
        <c:axId val="1882045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2220000"/>
          <a:lstStyle/>
          <a:p>
            <a:pPr>
              <a:defRPr/>
            </a:pPr>
            <a:endParaRPr lang="es-ES"/>
          </a:p>
        </c:txPr>
        <c:crossAx val="188206080"/>
        <c:crosses val="autoZero"/>
        <c:auto val="1"/>
        <c:lblAlgn val="ctr"/>
        <c:lblOffset val="100"/>
        <c:noMultiLvlLbl val="0"/>
      </c:catAx>
      <c:valAx>
        <c:axId val="18820608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820454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50" b="1"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 sz="1400"/>
              <a:t>Regular </a:t>
            </a:r>
          </a:p>
          <a:p>
            <a:pPr>
              <a:defRPr/>
            </a:pPr>
            <a:r>
              <a:rPr lang="es-EC" sz="1400"/>
              <a:t>Total 3.910.303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228331097754524"/>
          <c:y val="0.15420903954802265"/>
          <c:w val="0.81119410626337529"/>
          <c:h val="0.656563236798790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25'!$BB$10</c:f>
              <c:strCache>
                <c:ptCount val="1"/>
                <c:pt idx="0">
                  <c:v>Pasajeros entrados (1.996.851)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25'!$BA$11:$BA$13</c:f>
              <c:strCache>
                <c:ptCount val="3"/>
                <c:pt idx="0">
                  <c:v>QUITO</c:v>
                </c:pt>
                <c:pt idx="1">
                  <c:v>GUAYAQUIL</c:v>
                </c:pt>
                <c:pt idx="2">
                  <c:v>ESMERALDAS</c:v>
                </c:pt>
              </c:strCache>
            </c:strRef>
          </c:cat>
          <c:val>
            <c:numRef>
              <c:f>'GRÁFICO 25'!$BB$11:$BB$13</c:f>
              <c:numCache>
                <c:formatCode>0%</c:formatCode>
                <c:ptCount val="3"/>
                <c:pt idx="0">
                  <c:v>0.57999999999999996</c:v>
                </c:pt>
                <c:pt idx="1">
                  <c:v>0.41</c:v>
                </c:pt>
                <c:pt idx="2">
                  <c:v>0.01</c:v>
                </c:pt>
              </c:numCache>
            </c:numRef>
          </c:val>
        </c:ser>
        <c:ser>
          <c:idx val="1"/>
          <c:order val="1"/>
          <c:tx>
            <c:strRef>
              <c:f>'GRÁFICO 25'!$BC$10</c:f>
              <c:strCache>
                <c:ptCount val="1"/>
                <c:pt idx="0">
                  <c:v>Pasajeros salidos (1.913.452)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25'!$BA$11:$BA$13</c:f>
              <c:strCache>
                <c:ptCount val="3"/>
                <c:pt idx="0">
                  <c:v>QUITO</c:v>
                </c:pt>
                <c:pt idx="1">
                  <c:v>GUAYAQUIL</c:v>
                </c:pt>
                <c:pt idx="2">
                  <c:v>ESMERALDAS</c:v>
                </c:pt>
              </c:strCache>
            </c:strRef>
          </c:cat>
          <c:val>
            <c:numRef>
              <c:f>'GRÁFICO 25'!$BC$11:$BC$13</c:f>
              <c:numCache>
                <c:formatCode>0%</c:formatCode>
                <c:ptCount val="3"/>
                <c:pt idx="0">
                  <c:v>0.55000000000000004</c:v>
                </c:pt>
                <c:pt idx="1">
                  <c:v>0.44</c:v>
                </c:pt>
                <c:pt idx="2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791424"/>
        <c:axId val="188805504"/>
      </c:barChart>
      <c:catAx>
        <c:axId val="1887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88805504"/>
        <c:crosses val="autoZero"/>
        <c:auto val="1"/>
        <c:lblAlgn val="ctr"/>
        <c:lblOffset val="100"/>
        <c:noMultiLvlLbl val="0"/>
      </c:catAx>
      <c:valAx>
        <c:axId val="18880550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8791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6.8470915290335083E-2"/>
          <c:y val="0.91301281195782724"/>
          <c:w val="0.7364705671543984"/>
          <c:h val="8.6912229191690046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39851268591433E-2"/>
          <c:y val="5.2824074074074072E-2"/>
          <c:w val="0.84938451443569563"/>
          <c:h val="0.718525633252022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25'!$B$49</c:f>
              <c:strCache>
                <c:ptCount val="1"/>
                <c:pt idx="0">
                  <c:v>Pasajeros entrados:36.007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25'!$E$50:$I$50</c:f>
              <c:strCache>
                <c:ptCount val="5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  <c:pt idx="4">
                  <c:v>MANTA</c:v>
                </c:pt>
              </c:strCache>
            </c:strRef>
          </c:cat>
          <c:val>
            <c:numRef>
              <c:f>'GRÁFICO 25'!$B$51:$E$51</c:f>
              <c:numCache>
                <c:formatCode>0%</c:formatCode>
                <c:ptCount val="4"/>
                <c:pt idx="0">
                  <c:v>0.59857805426722577</c:v>
                </c:pt>
                <c:pt idx="1">
                  <c:v>0.17163329352625878</c:v>
                </c:pt>
                <c:pt idx="2">
                  <c:v>3.0466298219790595E-2</c:v>
                </c:pt>
                <c:pt idx="3">
                  <c:v>0.19932235398672479</c:v>
                </c:pt>
              </c:numCache>
            </c:numRef>
          </c:val>
        </c:ser>
        <c:ser>
          <c:idx val="1"/>
          <c:order val="1"/>
          <c:tx>
            <c:strRef>
              <c:f>'GRÁFICO 25'!$F$49</c:f>
              <c:strCache>
                <c:ptCount val="1"/>
                <c:pt idx="0">
                  <c:v>Pasajeros Salidos:42.454</c:v>
                </c:pt>
              </c:strCache>
            </c:strRef>
          </c:tx>
          <c:invertIfNegative val="0"/>
          <c:dLbls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25'!$E$50:$I$50</c:f>
              <c:strCache>
                <c:ptCount val="5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  <c:pt idx="4">
                  <c:v>MANTA</c:v>
                </c:pt>
              </c:strCache>
            </c:strRef>
          </c:cat>
          <c:val>
            <c:numRef>
              <c:f>'GRÁFICO 25'!$F$51:$I$51</c:f>
              <c:numCache>
                <c:formatCode>0%</c:formatCode>
                <c:ptCount val="4"/>
                <c:pt idx="0">
                  <c:v>0.66085645639986812</c:v>
                </c:pt>
                <c:pt idx="1">
                  <c:v>0.1418005370518679</c:v>
                </c:pt>
                <c:pt idx="2">
                  <c:v>3.3400857398596127E-2</c:v>
                </c:pt>
                <c:pt idx="3">
                  <c:v>0.16394214914966787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844288"/>
        <c:axId val="188866560"/>
      </c:barChart>
      <c:catAx>
        <c:axId val="18884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88866560"/>
        <c:crosses val="autoZero"/>
        <c:auto val="1"/>
        <c:lblAlgn val="ctr"/>
        <c:lblOffset val="100"/>
        <c:noMultiLvlLbl val="0"/>
      </c:catAx>
      <c:valAx>
        <c:axId val="18886656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8844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421325459317591"/>
          <c:y val="0.91086747719777594"/>
          <c:w val="0.59356452318460184"/>
          <c:h val="8.6278099669784933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42432791139204"/>
          <c:y val="0.19215006810117555"/>
          <c:w val="0.77549535700462391"/>
          <c:h val="0.671349455482875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28'!$B$39</c:f>
              <c:strCache>
                <c:ptCount val="1"/>
                <c:pt idx="0">
                  <c:v>Carga entrada(25.771)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3.13315841007698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28'!$A$40:$A$42</c:f>
              <c:strCache>
                <c:ptCount val="3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</c:strCache>
            </c:strRef>
          </c:cat>
          <c:val>
            <c:numRef>
              <c:f>'GRÁFICO 28'!$B$40:$B$42</c:f>
              <c:numCache>
                <c:formatCode>0.0%</c:formatCode>
                <c:ptCount val="3"/>
                <c:pt idx="0">
                  <c:v>0.62958266382267725</c:v>
                </c:pt>
                <c:pt idx="1">
                  <c:v>0.3536281236770657</c:v>
                </c:pt>
                <c:pt idx="2">
                  <c:v>1.678921250025707E-2</c:v>
                </c:pt>
              </c:numCache>
            </c:numRef>
          </c:val>
        </c:ser>
        <c:ser>
          <c:idx val="1"/>
          <c:order val="1"/>
          <c:tx>
            <c:strRef>
              <c:f>'GRÁFICO 28'!$C$39</c:f>
              <c:strCache>
                <c:ptCount val="1"/>
                <c:pt idx="0">
                  <c:v>Carga salida (84.549)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9.0702947845805008E-3"/>
                  <c:y val="5.071404248447466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5117157974300832E-2"/>
                  <c:y val="2.284918397652156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28'!$A$40:$A$42</c:f>
              <c:strCache>
                <c:ptCount val="3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</c:strCache>
            </c:strRef>
          </c:cat>
          <c:val>
            <c:numRef>
              <c:f>'GRÁFICO 28'!$C$40:$C$42</c:f>
              <c:numCache>
                <c:formatCode>0.0%</c:formatCode>
                <c:ptCount val="3"/>
                <c:pt idx="0">
                  <c:v>0.67897986572926505</c:v>
                </c:pt>
                <c:pt idx="1">
                  <c:v>0.20860594883013855</c:v>
                </c:pt>
                <c:pt idx="2">
                  <c:v>0.11241418544059652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189264256"/>
        <c:axId val="189265792"/>
      </c:barChart>
      <c:catAx>
        <c:axId val="1892642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89265792"/>
        <c:crosses val="autoZero"/>
        <c:auto val="1"/>
        <c:lblAlgn val="ctr"/>
        <c:lblOffset val="100"/>
        <c:noMultiLvlLbl val="0"/>
      </c:catAx>
      <c:valAx>
        <c:axId val="18926579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189264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646782247457163"/>
          <c:y val="0.92526381658165324"/>
          <c:w val="0.75352461894644118"/>
          <c:h val="6.3439725897555629E-2"/>
        </c:manualLayout>
      </c:layout>
      <c:overlay val="0"/>
    </c:legend>
    <c:plotVisOnly val="1"/>
    <c:dispBlanksAs val="gap"/>
    <c:showDLblsOverMax val="0"/>
  </c:chart>
  <c:spPr>
    <a:noFill/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805272592674195E-2"/>
          <c:y val="0.20608877327141203"/>
          <c:w val="0.89759350011318528"/>
          <c:h val="0.65253231372685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 28'!$B$60</c:f>
              <c:strCache>
                <c:ptCount val="1"/>
                <c:pt idx="0">
                  <c:v>Carga entrada(18.807)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28'!$A$61:$A$64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28'!$B$61:$B$63</c:f>
              <c:numCache>
                <c:formatCode>0.0%</c:formatCode>
                <c:ptCount val="3"/>
                <c:pt idx="0">
                  <c:v>0.77282204064400417</c:v>
                </c:pt>
                <c:pt idx="1">
                  <c:v>0.21050093291171076</c:v>
                </c:pt>
                <c:pt idx="2">
                  <c:v>1.6676494719172041E-2</c:v>
                </c:pt>
              </c:numCache>
            </c:numRef>
          </c:val>
        </c:ser>
        <c:ser>
          <c:idx val="1"/>
          <c:order val="1"/>
          <c:tx>
            <c:strRef>
              <c:f>'GRÁFICO 28'!$D$60</c:f>
              <c:strCache>
                <c:ptCount val="1"/>
                <c:pt idx="0">
                  <c:v>Carga salida(109.537)</c:v>
                </c:pt>
              </c:strCache>
            </c:strRef>
          </c:tx>
          <c:invertIfNegative val="0"/>
          <c:dLbls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28'!$A$61:$A$64</c:f>
              <c:strCache>
                <c:ptCount val="4"/>
                <c:pt idx="0">
                  <c:v>QUITO</c:v>
                </c:pt>
                <c:pt idx="1">
                  <c:v>GUAYAQUIL</c:v>
                </c:pt>
                <c:pt idx="2">
                  <c:v>LATACUNGA</c:v>
                </c:pt>
                <c:pt idx="3">
                  <c:v>MANTA</c:v>
                </c:pt>
              </c:strCache>
            </c:strRef>
          </c:cat>
          <c:val>
            <c:numRef>
              <c:f>'GRÁFICO 28'!$D$61:$D$64</c:f>
              <c:numCache>
                <c:formatCode>0.0%</c:formatCode>
                <c:ptCount val="4"/>
                <c:pt idx="0">
                  <c:v>0.84789668830496578</c:v>
                </c:pt>
                <c:pt idx="1">
                  <c:v>1.3244260446171467E-2</c:v>
                </c:pt>
                <c:pt idx="2">
                  <c:v>0.13636620087082696</c:v>
                </c:pt>
                <c:pt idx="3">
                  <c:v>2.4928503780357477E-3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295616"/>
        <c:axId val="189297408"/>
      </c:barChart>
      <c:catAx>
        <c:axId val="189295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89297408"/>
        <c:crosses val="autoZero"/>
        <c:auto val="1"/>
        <c:lblAlgn val="ctr"/>
        <c:lblOffset val="100"/>
        <c:noMultiLvlLbl val="0"/>
      </c:catAx>
      <c:valAx>
        <c:axId val="18929740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189295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9922480620155038E-2"/>
          <c:y val="0.94014305310173452"/>
          <c:w val="0.83565891472868226"/>
          <c:h val="4.652634329685483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730456654095324E-2"/>
          <c:y val="2.8263319247930473E-2"/>
          <c:w val="0.93495818926693197"/>
          <c:h val="0.7593875899983452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'GRÁFICO 30'!$G$38</c:f>
              <c:strCache>
                <c:ptCount val="1"/>
                <c:pt idx="0">
                  <c:v>QUITO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numFmt formatCode="0.0%" sourceLinked="0"/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30'!$A$39:$A$45</c:f>
              <c:strCache>
                <c:ptCount val="7"/>
                <c:pt idx="0">
                  <c:v>MIAMI</c:v>
                </c:pt>
                <c:pt idx="1">
                  <c:v>AMSTERDAM</c:v>
                </c:pt>
                <c:pt idx="2">
                  <c:v>MADRID</c:v>
                </c:pt>
                <c:pt idx="3">
                  <c:v>PANAMÁ</c:v>
                </c:pt>
                <c:pt idx="4">
                  <c:v>LIMA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30'!$G$39:$G$45</c:f>
              <c:numCache>
                <c:formatCode>0.0%</c:formatCode>
                <c:ptCount val="7"/>
                <c:pt idx="0">
                  <c:v>0.25449028335471163</c:v>
                </c:pt>
                <c:pt idx="1">
                  <c:v>0.29940864037149789</c:v>
                </c:pt>
                <c:pt idx="2">
                  <c:v>3.2304665638242233E-2</c:v>
                </c:pt>
                <c:pt idx="3">
                  <c:v>1.2195829143524232E-2</c:v>
                </c:pt>
                <c:pt idx="4">
                  <c:v>5.9954301034222651E-3</c:v>
                </c:pt>
                <c:pt idx="5">
                  <c:v>2.246639322572579E-2</c:v>
                </c:pt>
                <c:pt idx="6">
                  <c:v>5.2106107864967992E-2</c:v>
                </c:pt>
              </c:numCache>
            </c:numRef>
          </c:val>
        </c:ser>
        <c:ser>
          <c:idx val="0"/>
          <c:order val="1"/>
          <c:tx>
            <c:strRef>
              <c:f>'GRÁFICO 30'!$H$38</c:f>
              <c:strCache>
                <c:ptCount val="1"/>
                <c:pt idx="0">
                  <c:v>GUAYAQUIL</c:v>
                </c:pt>
              </c:strCache>
            </c:strRef>
          </c:tx>
          <c:invertIfNegative val="0"/>
          <c:dLbls>
            <c:dLbl>
              <c:idx val="5"/>
              <c:layout>
                <c:manualLayout>
                  <c:x val="2.979146094626719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30'!$A$39:$A$45</c:f>
              <c:strCache>
                <c:ptCount val="7"/>
                <c:pt idx="0">
                  <c:v>MIAMI</c:v>
                </c:pt>
                <c:pt idx="1">
                  <c:v>AMSTERDAM</c:v>
                </c:pt>
                <c:pt idx="2">
                  <c:v>MADRID</c:v>
                </c:pt>
                <c:pt idx="3">
                  <c:v>PANAMÁ</c:v>
                </c:pt>
                <c:pt idx="4">
                  <c:v>LIMA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30'!$H$39:$H$45</c:f>
              <c:numCache>
                <c:formatCode>0.0%</c:formatCode>
                <c:ptCount val="7"/>
                <c:pt idx="0">
                  <c:v>6.3284425316480986E-2</c:v>
                </c:pt>
                <c:pt idx="1">
                  <c:v>1.0645965931608006E-2</c:v>
                </c:pt>
                <c:pt idx="2">
                  <c:v>1.6566173736283423E-2</c:v>
                </c:pt>
                <c:pt idx="3">
                  <c:v>1.9916877704047972E-2</c:v>
                </c:pt>
                <c:pt idx="4">
                  <c:v>2.7625980585053736E-2</c:v>
                </c:pt>
                <c:pt idx="5">
                  <c:v>7.23399600354335E-3</c:v>
                </c:pt>
                <c:pt idx="6">
                  <c:v>6.3331616664279722E-2</c:v>
                </c:pt>
              </c:numCache>
            </c:numRef>
          </c:val>
        </c:ser>
        <c:ser>
          <c:idx val="2"/>
          <c:order val="2"/>
          <c:tx>
            <c:strRef>
              <c:f>'GRÁFICO 30'!$I$38</c:f>
              <c:strCache>
                <c:ptCount val="1"/>
                <c:pt idx="0">
                  <c:v>LATACUNGA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5.958292189253660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30'!$A$39:$A$45</c:f>
              <c:strCache>
                <c:ptCount val="7"/>
                <c:pt idx="0">
                  <c:v>MIAMI</c:v>
                </c:pt>
                <c:pt idx="1">
                  <c:v>AMSTERDAM</c:v>
                </c:pt>
                <c:pt idx="2">
                  <c:v>MADRID</c:v>
                </c:pt>
                <c:pt idx="3">
                  <c:v>PANAMÁ</c:v>
                </c:pt>
                <c:pt idx="4">
                  <c:v>LIMA</c:v>
                </c:pt>
                <c:pt idx="5">
                  <c:v>BOGOTÁ</c:v>
                </c:pt>
                <c:pt idx="6">
                  <c:v>OTROS</c:v>
                </c:pt>
              </c:strCache>
            </c:strRef>
          </c:cat>
          <c:val>
            <c:numRef>
              <c:f>'GRÁFICO 30'!$I$39:$I$45</c:f>
              <c:numCache>
                <c:formatCode>0.0%</c:formatCode>
                <c:ptCount val="7"/>
                <c:pt idx="0">
                  <c:v>0</c:v>
                </c:pt>
                <c:pt idx="1">
                  <c:v>1.6429448929127198E-3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1.7304676933414442E-3</c:v>
                </c:pt>
                <c:pt idx="6">
                  <c:v>0.10904039918818109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724160"/>
        <c:axId val="189725696"/>
      </c:barChart>
      <c:catAx>
        <c:axId val="18972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189725696"/>
        <c:crosses val="autoZero"/>
        <c:auto val="1"/>
        <c:lblAlgn val="ctr"/>
        <c:lblOffset val="100"/>
        <c:noMultiLvlLbl val="0"/>
      </c:catAx>
      <c:valAx>
        <c:axId val="189725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189724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1550018044945939E-2"/>
          <c:y val="0.88790543030197233"/>
          <c:w val="0.86561892991652645"/>
          <c:h val="0.1032969871807235"/>
        </c:manualLayout>
      </c:layout>
      <c:overlay val="0"/>
    </c:legend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211911972541912E-2"/>
          <c:y val="2.7240369567159649E-2"/>
          <c:w val="0.91137783161720154"/>
          <c:h val="0.77934765733943911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dLbls>
            <c:dLbl>
              <c:idx val="0"/>
              <c:layout>
                <c:manualLayout>
                  <c:x val="-2.7841215192315395E-2"/>
                  <c:y val="-3.459458281520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9581291141835095E-2"/>
                  <c:y val="9.22522208405575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2620987343756248E-2"/>
                  <c:y val="-5.7657638025348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7400759495197125E-2"/>
                  <c:y val="5.7657638025348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581291141835095E-2"/>
                  <c:y val="-4.03603466177439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7841215192315395E-2"/>
                  <c:y val="8.648645703802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5660683545677408E-2"/>
                  <c:y val="-6.3423401827883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6101139242795675E-2"/>
                  <c:y val="8.07206932354878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7841215192315395E-2"/>
                  <c:y val="-5.76576380253484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4361063293275961E-2"/>
                  <c:y val="7.49549294329530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9581291141835095E-2"/>
                  <c:y val="-6.3423401827883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31'!$C$28:$N$28</c:f>
              <c:strCache>
                <c:ptCount val="12"/>
                <c:pt idx="0">
                  <c:v>  ENERO</c:v>
                </c:pt>
                <c:pt idx="1">
                  <c:v>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AGOSTO</c:v>
                </c:pt>
                <c:pt idx="8">
                  <c:v>SEPTIEMBRE</c:v>
                </c:pt>
                <c:pt idx="9">
                  <c:v> OCTUBRE</c:v>
                </c:pt>
                <c:pt idx="10">
                  <c:v>NOVIEMBRE</c:v>
                </c:pt>
                <c:pt idx="11">
                  <c:v> DICIEMBRE</c:v>
                </c:pt>
              </c:strCache>
            </c:strRef>
          </c:cat>
          <c:val>
            <c:numRef>
              <c:f>'GRÁFICO 31'!$C$29:$N$29</c:f>
              <c:numCache>
                <c:formatCode>General</c:formatCode>
                <c:ptCount val="12"/>
                <c:pt idx="0">
                  <c:v>253</c:v>
                </c:pt>
                <c:pt idx="1">
                  <c:v>228</c:v>
                </c:pt>
                <c:pt idx="2">
                  <c:v>239</c:v>
                </c:pt>
                <c:pt idx="3">
                  <c:v>200</c:v>
                </c:pt>
                <c:pt idx="4">
                  <c:v>257</c:v>
                </c:pt>
                <c:pt idx="5">
                  <c:v>210</c:v>
                </c:pt>
                <c:pt idx="6">
                  <c:v>220</c:v>
                </c:pt>
                <c:pt idx="7">
                  <c:v>214</c:v>
                </c:pt>
                <c:pt idx="8">
                  <c:v>224</c:v>
                </c:pt>
                <c:pt idx="9">
                  <c:v>221</c:v>
                </c:pt>
                <c:pt idx="10">
                  <c:v>246</c:v>
                </c:pt>
                <c:pt idx="11">
                  <c:v>237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22688"/>
        <c:axId val="190121088"/>
      </c:lineChart>
      <c:catAx>
        <c:axId val="1899226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50"/>
            </a:pPr>
            <a:endParaRPr lang="es-ES"/>
          </a:p>
        </c:txPr>
        <c:crossAx val="190121088"/>
        <c:crosses val="autoZero"/>
        <c:auto val="1"/>
        <c:lblAlgn val="ctr"/>
        <c:lblOffset val="100"/>
        <c:noMultiLvlLbl val="0"/>
      </c:catAx>
      <c:valAx>
        <c:axId val="190121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92268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90"/>
      <c:rAngAx val="1"/>
    </c:view3D>
    <c:floor>
      <c:thickness val="0"/>
    </c:floor>
    <c:sideWall>
      <c:thickness val="0"/>
    </c:sideWall>
    <c:backWall>
      <c:thickness val="0"/>
      <c:spPr>
        <a:scene3d>
          <a:camera prst="orthographicFront"/>
          <a:lightRig rig="threePt" dir="t"/>
        </a:scene3d>
        <a:sp3d/>
      </c:spPr>
    </c:backWall>
    <c:plotArea>
      <c:layout>
        <c:manualLayout>
          <c:layoutTarget val="inner"/>
          <c:xMode val="edge"/>
          <c:yMode val="edge"/>
          <c:x val="0.11559954620455803"/>
          <c:y val="0.12828856392950824"/>
          <c:w val="0.88368048987308767"/>
          <c:h val="0.75179596469777155"/>
        </c:manualLayout>
      </c:layout>
      <c:bar3DChart>
        <c:barDir val="col"/>
        <c:grouping val="clustered"/>
        <c:varyColors val="0"/>
        <c:ser>
          <c:idx val="0"/>
          <c:order val="0"/>
          <c:tx>
            <c:v>TOTAL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31'!$C$20:$I$20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31'!$C$21:$I$21</c:f>
              <c:numCache>
                <c:formatCode>_(* #,##0_);_(* \(#,##0\);_(* "-"??_);_(@_)</c:formatCode>
                <c:ptCount val="7"/>
                <c:pt idx="0">
                  <c:v>256</c:v>
                </c:pt>
                <c:pt idx="1">
                  <c:v>928</c:v>
                </c:pt>
                <c:pt idx="2">
                  <c:v>489</c:v>
                </c:pt>
                <c:pt idx="3">
                  <c:v>348</c:v>
                </c:pt>
                <c:pt idx="4">
                  <c:v>375</c:v>
                </c:pt>
                <c:pt idx="5">
                  <c:v>291</c:v>
                </c:pt>
                <c:pt idx="6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0170240"/>
        <c:axId val="190171776"/>
        <c:axId val="0"/>
      </c:bar3DChart>
      <c:catAx>
        <c:axId val="19017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0171776"/>
        <c:crosses val="autoZero"/>
        <c:auto val="1"/>
        <c:lblAlgn val="ctr"/>
        <c:lblOffset val="100"/>
        <c:noMultiLvlLbl val="0"/>
      </c:catAx>
      <c:valAx>
        <c:axId val="19017177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crossAx val="19017024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'GRÁFICO 32'!$A$53:$A$59</c:f>
              <c:strCache>
                <c:ptCount val="7"/>
                <c:pt idx="0">
                  <c:v>APE</c:v>
                </c:pt>
                <c:pt idx="1">
                  <c:v>APG</c:v>
                </c:pt>
                <c:pt idx="2">
                  <c:v>APM</c:v>
                </c:pt>
                <c:pt idx="3">
                  <c:v>APPB</c:v>
                </c:pt>
                <c:pt idx="4">
                  <c:v>SUINBA</c:v>
                </c:pt>
                <c:pt idx="5">
                  <c:v>SUINLI</c:v>
                </c:pt>
                <c:pt idx="6">
                  <c:v>SUINSA</c:v>
                </c:pt>
              </c:strCache>
            </c:strRef>
          </c:cat>
          <c:val>
            <c:numRef>
              <c:f>'GRÁFICO 32'!$C$53:$C$59</c:f>
              <c:numCache>
                <c:formatCode>0%</c:formatCode>
                <c:ptCount val="7"/>
                <c:pt idx="0">
                  <c:v>1.8347686551910193E-2</c:v>
                </c:pt>
                <c:pt idx="1">
                  <c:v>0.38576023159860273</c:v>
                </c:pt>
                <c:pt idx="2">
                  <c:v>1.5196641251905445E-2</c:v>
                </c:pt>
                <c:pt idx="3">
                  <c:v>3.404560505969819E-2</c:v>
                </c:pt>
                <c:pt idx="4">
                  <c:v>0.45643922937997239</c:v>
                </c:pt>
                <c:pt idx="5">
                  <c:v>7.1195548287887794E-2</c:v>
                </c:pt>
                <c:pt idx="6">
                  <c:v>1.9015057870023225E-2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665600"/>
        <c:axId val="217400064"/>
      </c:barChart>
      <c:catAx>
        <c:axId val="208665600"/>
        <c:scaling>
          <c:orientation val="minMax"/>
        </c:scaling>
        <c:delete val="0"/>
        <c:axPos val="b"/>
        <c:majorTickMark val="out"/>
        <c:minorTickMark val="none"/>
        <c:tickLblPos val="nextTo"/>
        <c:crossAx val="217400064"/>
        <c:crosses val="autoZero"/>
        <c:auto val="1"/>
        <c:lblAlgn val="ctr"/>
        <c:lblOffset val="100"/>
        <c:noMultiLvlLbl val="0"/>
      </c:catAx>
      <c:valAx>
        <c:axId val="21740006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08665600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50" b="1"/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8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image" Target="../media/image1.png"/><Relationship Id="rId1" Type="http://schemas.openxmlformats.org/officeDocument/2006/relationships/chart" Target="../charts/chart19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24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image" Target="../media/image2.png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emf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chart" Target="../charts/chart29.xml"/><Relationship Id="rId1" Type="http://schemas.openxmlformats.org/officeDocument/2006/relationships/image" Target="../media/image6.png"/><Relationship Id="rId4" Type="http://schemas.openxmlformats.org/officeDocument/2006/relationships/chart" Target="../charts/chart30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image" Target="../media/image13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3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chart" Target="../charts/chart33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7</xdr:row>
      <xdr:rowOff>152399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526000" cy="1620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91281</xdr:rowOff>
    </xdr:from>
    <xdr:to>
      <xdr:col>5</xdr:col>
      <xdr:colOff>365125</xdr:colOff>
      <xdr:row>27</xdr:row>
      <xdr:rowOff>104774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7938</xdr:rowOff>
    </xdr:from>
    <xdr:to>
      <xdr:col>5</xdr:col>
      <xdr:colOff>449036</xdr:colOff>
      <xdr:row>2</xdr:row>
      <xdr:rowOff>174625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938"/>
          <a:ext cx="8354786" cy="8810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9</xdr:col>
      <xdr:colOff>830034</xdr:colOff>
      <xdr:row>1</xdr:row>
      <xdr:rowOff>435428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906"/>
          <a:ext cx="8422820" cy="95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178594</xdr:colOff>
      <xdr:row>1</xdr:row>
      <xdr:rowOff>68035</xdr:rowOff>
    </xdr:from>
    <xdr:to>
      <xdr:col>9</xdr:col>
      <xdr:colOff>771525</xdr:colOff>
      <xdr:row>10</xdr:row>
      <xdr:rowOff>428625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0.15298</cdr:y>
    </cdr:to>
    <cdr:sp macro="" textlink="">
      <cdr:nvSpPr>
        <cdr:cNvPr id="3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-1456"/>
          <a:ext cx="8012905" cy="749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s-EC" sz="1400" b="1" i="0" u="none" strike="noStrike" kern="1200" baseline="0" dirty="0" smtClean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Gráfico No. 2 </a:t>
          </a:r>
        </a:p>
        <a:p xmlns:a="http://schemas.openxmlformats.org/drawingml/2006/main"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s-EC" sz="1400" b="1" i="0" u="none" strike="noStrike" kern="1200" baseline="0" dirty="0" smtClean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Vehículos Matriculados, según Uso Año 2014</a:t>
          </a:r>
        </a:p>
        <a:p xmlns:a="http://schemas.openxmlformats.org/drawingml/2006/main"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s-EC" sz="1400" b="1" i="0" u="none" strike="noStrike" kern="1200" baseline="0" dirty="0" smtClean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Nacional: 1.752.712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119061</xdr:colOff>
      <xdr:row>1</xdr:row>
      <xdr:rowOff>59532</xdr:rowOff>
    </xdr:from>
    <xdr:to>
      <xdr:col>6</xdr:col>
      <xdr:colOff>911679</xdr:colOff>
      <xdr:row>11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27214</xdr:colOff>
      <xdr:row>0</xdr:row>
      <xdr:rowOff>40822</xdr:rowOff>
    </xdr:from>
    <xdr:to>
      <xdr:col>6</xdr:col>
      <xdr:colOff>1183820</xdr:colOff>
      <xdr:row>1</xdr:row>
      <xdr:rowOff>328273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214" y="40822"/>
          <a:ext cx="8422820" cy="95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0.16206</cdr:y>
    </cdr:to>
    <cdr:sp macro="" textlink="">
      <cdr:nvSpPr>
        <cdr:cNvPr id="3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-29152"/>
          <a:ext cx="8222118" cy="749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algn="ctr"/>
          <a:r>
            <a:rPr lang="es-EC" sz="1400" b="1" dirty="0" smtClean="0">
              <a:latin typeface="+mn-lt"/>
              <a:cs typeface="Arial" pitchFamily="34" charset="0"/>
            </a:rPr>
            <a:t>Gráfico No. 3</a:t>
          </a:r>
          <a:endParaRPr lang="es-EC" sz="1400" dirty="0" smtClean="0">
            <a:latin typeface="+mn-lt"/>
            <a:cs typeface="Arial" pitchFamily="34" charset="0"/>
          </a:endParaRPr>
        </a:p>
        <a:p xmlns:a="http://schemas.openxmlformats.org/drawingml/2006/main">
          <a:pPr algn="ctr"/>
          <a:r>
            <a:rPr lang="es-EC" sz="1400" b="1" dirty="0" smtClean="0">
              <a:latin typeface="+mn-lt"/>
              <a:cs typeface="Arial" pitchFamily="34" charset="0"/>
            </a:rPr>
            <a:t>Vehículos Matriculados, según Clase Año 2014</a:t>
          </a:r>
          <a:endParaRPr lang="es-EC" sz="1400" dirty="0" smtClean="0">
            <a:latin typeface="+mn-lt"/>
            <a:cs typeface="Arial" pitchFamily="34" charset="0"/>
          </a:endParaRPr>
        </a:p>
        <a:p xmlns:a="http://schemas.openxmlformats.org/drawingml/2006/main">
          <a:pPr algn="ctr"/>
          <a:r>
            <a:rPr lang="es-EC" sz="1400" b="1" dirty="0" smtClean="0">
              <a:latin typeface="+mn-lt"/>
              <a:cs typeface="Arial" pitchFamily="34" charset="0"/>
            </a:rPr>
            <a:t>Total Nacional: 1.752.712</a:t>
          </a:r>
          <a:endParaRPr lang="es-EC" sz="1400" dirty="0">
            <a:latin typeface="+mn-lt"/>
            <a:cs typeface="Arial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31750</xdr:rowOff>
    </xdr:from>
    <xdr:to>
      <xdr:col>7</xdr:col>
      <xdr:colOff>9070</xdr:colOff>
      <xdr:row>1</xdr:row>
      <xdr:rowOff>308618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" y="31750"/>
          <a:ext cx="8422820" cy="954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133349</xdr:colOff>
      <xdr:row>1</xdr:row>
      <xdr:rowOff>638175</xdr:rowOff>
    </xdr:from>
    <xdr:to>
      <xdr:col>6</xdr:col>
      <xdr:colOff>190499</xdr:colOff>
      <xdr:row>8</xdr:row>
      <xdr:rowOff>542924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645783</xdr:rowOff>
    </xdr:from>
    <xdr:to>
      <xdr:col>6</xdr:col>
      <xdr:colOff>247650</xdr:colOff>
      <xdr:row>2</xdr:row>
      <xdr:rowOff>62104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645783"/>
          <a:ext cx="8639175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cs typeface="Arial" pitchFamily="34" charset="0"/>
            </a:rPr>
            <a:t>Gráfico</a:t>
          </a:r>
          <a:r>
            <a:rPr lang="es-EC" sz="1400" b="1" baseline="0">
              <a:latin typeface="+mn-lt"/>
              <a:cs typeface="Arial" pitchFamily="34" charset="0"/>
            </a:rPr>
            <a:t> No. 4</a:t>
          </a:r>
        </a:p>
        <a:p>
          <a:pPr algn="ctr"/>
          <a:r>
            <a:rPr lang="es-EC" sz="1400" b="1" baseline="0">
              <a:latin typeface="+mn-lt"/>
              <a:cs typeface="Arial" pitchFamily="34" charset="0"/>
            </a:rPr>
            <a:t> </a:t>
          </a:r>
          <a:r>
            <a:rPr lang="es-EC" sz="1400" b="1">
              <a:latin typeface="+mn-lt"/>
              <a:cs typeface="Arial" pitchFamily="34" charset="0"/>
            </a:rPr>
            <a:t>Vehículos Matriculados, según Clase Año 2014</a:t>
          </a:r>
          <a:endParaRPr lang="es-EC" sz="1400">
            <a:latin typeface="+mn-lt"/>
            <a:cs typeface="Arial" pitchFamily="34" charset="0"/>
          </a:endParaRPr>
        </a:p>
        <a:p>
          <a:pPr algn="ctr"/>
          <a:r>
            <a:rPr lang="es-EC" sz="1400" b="1">
              <a:latin typeface="+mn-lt"/>
              <a:cs typeface="Arial" pitchFamily="34" charset="0"/>
            </a:rPr>
            <a:t>Total Nacional: 1.752.712</a:t>
          </a:r>
          <a:endParaRPr lang="es-EC" sz="1400"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35719</xdr:rowOff>
    </xdr:from>
    <xdr:to>
      <xdr:col>5</xdr:col>
      <xdr:colOff>1494706</xdr:colOff>
      <xdr:row>3</xdr:row>
      <xdr:rowOff>38743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7" y="35719"/>
          <a:ext cx="8428112" cy="955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133350</xdr:rowOff>
    </xdr:from>
    <xdr:to>
      <xdr:col>5</xdr:col>
      <xdr:colOff>1466850</xdr:colOff>
      <xdr:row>28</xdr:row>
      <xdr:rowOff>276225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569583</xdr:rowOff>
    </xdr:from>
    <xdr:to>
      <xdr:col>6</xdr:col>
      <xdr:colOff>76199</xdr:colOff>
      <xdr:row>5</xdr:row>
      <xdr:rowOff>43054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69583"/>
          <a:ext cx="8829674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kumimoji="0" lang="es-EC" sz="1400" b="1" i="0" u="none" strike="noStrike" kern="1200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5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Matriculados, por Modelo Año 2014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1.752.712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</xdr:colOff>
      <xdr:row>1</xdr:row>
      <xdr:rowOff>587829</xdr:rowOff>
    </xdr:from>
    <xdr:to>
      <xdr:col>6</xdr:col>
      <xdr:colOff>163285</xdr:colOff>
      <xdr:row>8</xdr:row>
      <xdr:rowOff>566057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265716</xdr:colOff>
      <xdr:row>1</xdr:row>
      <xdr:rowOff>278191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430002" cy="9585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598714</xdr:rowOff>
    </xdr:from>
    <xdr:to>
      <xdr:col>7</xdr:col>
      <xdr:colOff>32657</xdr:colOff>
      <xdr:row>1</xdr:row>
      <xdr:rowOff>521301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0" y="598714"/>
          <a:ext cx="8719457" cy="5975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No.6 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Vehículos Matriculados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por Modelo, según provincia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Año 2014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1.752.712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0.88466</cdr:x>
      <cdr:y>0.06441</cdr:y>
    </cdr:from>
    <cdr:to>
      <cdr:x>1</cdr:x>
      <cdr:y>0.78009</cdr:y>
    </cdr:to>
    <cdr:grpSp>
      <cdr:nvGrpSpPr>
        <cdr:cNvPr id="2" name="1 Grupo"/>
        <cdr:cNvGrpSpPr/>
      </cdr:nvGrpSpPr>
      <cdr:grpSpPr>
        <a:xfrm xmlns:a="http://schemas.openxmlformats.org/drawingml/2006/main">
          <a:off x="7357439" y="305350"/>
          <a:ext cx="959247" cy="3392845"/>
          <a:chOff x="10192479" y="1082204"/>
          <a:chExt cx="986845" cy="3365582"/>
        </a:xfrm>
      </cdr:grpSpPr>
      <cdr:sp macro="" textlink="">
        <cdr:nvSpPr>
          <cdr:cNvPr id="3" name="1 CuadroTexto"/>
          <cdr:cNvSpPr txBox="1"/>
        </cdr:nvSpPr>
        <cdr:spPr>
          <a:xfrm xmlns:a="http://schemas.openxmlformats.org/drawingml/2006/main">
            <a:off x="10225136" y="1082204"/>
            <a:ext cx="954188" cy="307777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429.537</a:t>
            </a:r>
            <a:endParaRPr lang="es-EC" sz="1400" b="1" dirty="0"/>
          </a:p>
        </cdr:txBody>
      </cdr:sp>
      <cdr:sp macro="" textlink="">
        <cdr:nvSpPr>
          <cdr:cNvPr id="4" name="1 CuadroTexto"/>
          <cdr:cNvSpPr txBox="1"/>
        </cdr:nvSpPr>
        <cdr:spPr>
          <a:xfrm xmlns:a="http://schemas.openxmlformats.org/drawingml/2006/main">
            <a:off x="10225136" y="1874292"/>
            <a:ext cx="954188" cy="307777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321.354</a:t>
            </a:r>
            <a:endParaRPr lang="es-EC" sz="1400" b="1" dirty="0"/>
          </a:p>
        </cdr:txBody>
      </cdr:sp>
      <cdr:sp macro="" textlink="">
        <cdr:nvSpPr>
          <cdr:cNvPr id="5" name="1 CuadroTexto"/>
          <cdr:cNvSpPr txBox="1"/>
        </cdr:nvSpPr>
        <cdr:spPr>
          <a:xfrm xmlns:a="http://schemas.openxmlformats.org/drawingml/2006/main">
            <a:off x="10214250" y="2683959"/>
            <a:ext cx="954188" cy="307777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165.783</a:t>
            </a:r>
            <a:endParaRPr lang="es-EC" sz="1400" b="1" dirty="0"/>
          </a:p>
        </cdr:txBody>
      </cdr:sp>
      <cdr:sp macro="" textlink="">
        <cdr:nvSpPr>
          <cdr:cNvPr id="6" name="1 CuadroTexto"/>
          <cdr:cNvSpPr txBox="1"/>
        </cdr:nvSpPr>
        <cdr:spPr>
          <a:xfrm xmlns:a="http://schemas.openxmlformats.org/drawingml/2006/main">
            <a:off x="10225136" y="3439198"/>
            <a:ext cx="954188" cy="307777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105.178</a:t>
            </a:r>
            <a:endParaRPr lang="es-EC" sz="1400" b="1" dirty="0"/>
          </a:p>
        </cdr:txBody>
      </cdr:sp>
      <cdr:sp macro="" textlink="">
        <cdr:nvSpPr>
          <cdr:cNvPr id="7" name="1 CuadroTexto"/>
          <cdr:cNvSpPr txBox="1"/>
        </cdr:nvSpPr>
        <cdr:spPr>
          <a:xfrm xmlns:a="http://schemas.openxmlformats.org/drawingml/2006/main">
            <a:off x="10192479" y="4140009"/>
            <a:ext cx="954188" cy="307777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400" b="1" dirty="0" smtClean="0"/>
              <a:t>730.860</a:t>
            </a:r>
            <a:endParaRPr lang="es-EC" sz="1400" b="1" dirty="0"/>
          </a:p>
        </cdr:txBody>
      </cdr:sp>
    </cdr:grpSp>
  </cdr:relSizeAnchor>
  <cdr:relSizeAnchor xmlns:cdr="http://schemas.openxmlformats.org/drawingml/2006/chartDrawing">
    <cdr:from>
      <cdr:x>0.89059</cdr:x>
      <cdr:y>0</cdr:y>
    </cdr:from>
    <cdr:to>
      <cdr:x>0.99237</cdr:x>
      <cdr:y>0.07289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7620001" y="0"/>
          <a:ext cx="870855" cy="342786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600" b="1" dirty="0" smtClean="0"/>
            <a:t>Total</a:t>
          </a:r>
          <a:endParaRPr lang="es-EC" sz="1600" b="1" dirty="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11906</xdr:colOff>
      <xdr:row>1</xdr:row>
      <xdr:rowOff>171034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05812" cy="956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</xdr:row>
      <xdr:rowOff>571500</xdr:rowOff>
    </xdr:from>
    <xdr:to>
      <xdr:col>8</xdr:col>
      <xdr:colOff>628650</xdr:colOff>
      <xdr:row>7</xdr:row>
      <xdr:rowOff>419100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47624</xdr:colOff>
      <xdr:row>0</xdr:row>
      <xdr:rowOff>609600</xdr:rowOff>
    </xdr:from>
    <xdr:to>
      <xdr:col>9</xdr:col>
      <xdr:colOff>9524</xdr:colOff>
      <xdr:row>1</xdr:row>
      <xdr:rowOff>578367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47624" y="609600"/>
          <a:ext cx="8658225" cy="7498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7</a:t>
          </a:r>
          <a:endParaRPr lang="es-EC" sz="1400"/>
        </a:p>
        <a:p>
          <a:pPr algn="ctr"/>
          <a:r>
            <a:rPr lang="es-EC" sz="1400" b="1"/>
            <a:t>Vehículos Matriculados, según Marcas Año 2014</a:t>
          </a:r>
          <a:endParaRPr lang="es-EC" sz="1400"/>
        </a:p>
        <a:p>
          <a:pPr algn="ctr"/>
          <a:r>
            <a:rPr lang="es-EC" sz="1400" b="1"/>
            <a:t>Total Nacional: 1.752.712</a:t>
          </a:r>
          <a:endParaRPr lang="es-EC" sz="14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10</xdr:col>
      <xdr:colOff>738189</xdr:colOff>
      <xdr:row>4</xdr:row>
      <xdr:rowOff>188081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1" y="0"/>
          <a:ext cx="8339138" cy="955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87086</xdr:colOff>
      <xdr:row>7</xdr:row>
      <xdr:rowOff>32657</xdr:rowOff>
    </xdr:from>
    <xdr:to>
      <xdr:col>10</xdr:col>
      <xdr:colOff>674915</xdr:colOff>
      <xdr:row>31</xdr:row>
      <xdr:rowOff>97972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21772</xdr:colOff>
      <xdr:row>2</xdr:row>
      <xdr:rowOff>163287</xdr:rowOff>
    </xdr:from>
    <xdr:to>
      <xdr:col>11</xdr:col>
      <xdr:colOff>0</xdr:colOff>
      <xdr:row>6</xdr:row>
      <xdr:rowOff>172875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21772" y="533401"/>
          <a:ext cx="8719457" cy="7498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</a:rPr>
            <a:t>Gráfico No. 8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Automóviles Matriculados, según Marcas Año 2014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Nacional: 529.521</a:t>
          </a:r>
          <a:endParaRPr lang="es-EC" sz="1400">
            <a:latin typeface="+mn-lt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33263</xdr:colOff>
      <xdr:row>6</xdr:row>
      <xdr:rowOff>76200</xdr:rowOff>
    </xdr:from>
    <xdr:to>
      <xdr:col>7</xdr:col>
      <xdr:colOff>723900</xdr:colOff>
      <xdr:row>33</xdr:row>
      <xdr:rowOff>38099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27214</xdr:rowOff>
    </xdr:from>
    <xdr:to>
      <xdr:col>7</xdr:col>
      <xdr:colOff>807924</xdr:colOff>
      <xdr:row>4</xdr:row>
      <xdr:rowOff>181656</xdr:rowOff>
    </xdr:to>
    <xdr:pic>
      <xdr:nvPicPr>
        <xdr:cNvPr id="10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7214"/>
          <a:ext cx="8632031" cy="86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9526</xdr:colOff>
      <xdr:row>3</xdr:row>
      <xdr:rowOff>9525</xdr:rowOff>
    </xdr:from>
    <xdr:to>
      <xdr:col>8</xdr:col>
      <xdr:colOff>1</xdr:colOff>
      <xdr:row>7</xdr:row>
      <xdr:rowOff>93226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9526" y="523875"/>
          <a:ext cx="8896350" cy="76950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9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 en el país.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2008-2014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144578</xdr:colOff>
      <xdr:row>3</xdr:row>
      <xdr:rowOff>169335</xdr:rowOff>
    </xdr:from>
    <xdr:to>
      <xdr:col>8</xdr:col>
      <xdr:colOff>166689</xdr:colOff>
      <xdr:row>31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794</xdr:colOff>
      <xdr:row>4</xdr:row>
      <xdr:rowOff>177195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339138" cy="955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83344</xdr:colOff>
      <xdr:row>3</xdr:row>
      <xdr:rowOff>19565</xdr:rowOff>
    </xdr:from>
    <xdr:to>
      <xdr:col>8</xdr:col>
      <xdr:colOff>1</xdr:colOff>
      <xdr:row>7</xdr:row>
      <xdr:rowOff>7386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83344" y="591065"/>
          <a:ext cx="7904050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/>
            <a:t>Gráfico No. 10</a:t>
          </a:r>
          <a:endParaRPr lang="es-EC" sz="1400"/>
        </a:p>
        <a:p>
          <a:pPr algn="ctr"/>
          <a:r>
            <a:rPr lang="es-EC" sz="1400" b="1"/>
            <a:t>Accidentes</a:t>
          </a:r>
          <a:r>
            <a:rPr lang="es-EC" sz="1400" b="1" baseline="0"/>
            <a:t> de Tránsito</a:t>
          </a:r>
          <a:r>
            <a:rPr lang="es-EC" sz="1400" b="1"/>
            <a:t>, según provincias Año 2014</a:t>
          </a:r>
          <a:endParaRPr lang="es-EC" sz="1400"/>
        </a:p>
        <a:p>
          <a:pPr algn="ctr"/>
          <a:r>
            <a:rPr lang="es-EC" sz="1400" b="1"/>
            <a:t>Total Nacional: 529.521</a:t>
          </a:r>
          <a:endParaRPr lang="es-EC" sz="14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95250</xdr:rowOff>
    </xdr:from>
    <xdr:to>
      <xdr:col>8</xdr:col>
      <xdr:colOff>331259</xdr:colOff>
      <xdr:row>5</xdr:row>
      <xdr:rowOff>285750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228599</xdr:colOff>
      <xdr:row>5</xdr:row>
      <xdr:rowOff>371475</xdr:rowOff>
    </xdr:from>
    <xdr:to>
      <xdr:col>8</xdr:col>
      <xdr:colOff>323849</xdr:colOff>
      <xdr:row>9</xdr:row>
      <xdr:rowOff>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476250</xdr:colOff>
      <xdr:row>1</xdr:row>
      <xdr:rowOff>479653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8512969" cy="109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1632857</xdr:colOff>
      <xdr:row>0</xdr:row>
      <xdr:rowOff>612572</xdr:rowOff>
    </xdr:from>
    <xdr:to>
      <xdr:col>6</xdr:col>
      <xdr:colOff>579755</xdr:colOff>
      <xdr:row>2</xdr:row>
      <xdr:rowOff>124143</xdr:rowOff>
    </xdr:to>
    <xdr:sp macro="" textlink="">
      <xdr:nvSpPr>
        <xdr:cNvPr id="10" name="Rectangle 1"/>
        <xdr:cNvSpPr>
          <a:spLocks noChangeArrowheads="1"/>
        </xdr:cNvSpPr>
      </xdr:nvSpPr>
      <xdr:spPr bwMode="auto">
        <a:xfrm>
          <a:off x="1632857" y="612572"/>
          <a:ext cx="5566773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11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Tránsito, según meses.-Año 2014   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38.658 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0.00383</cdr:x>
      <cdr:y>0.0098</cdr:y>
    </cdr:from>
    <cdr:to>
      <cdr:x>1</cdr:x>
      <cdr:y>0.16933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750" y="19137"/>
          <a:ext cx="8262409" cy="311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Nacional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666749</xdr:rowOff>
    </xdr:from>
    <xdr:to>
      <xdr:col>6</xdr:col>
      <xdr:colOff>507999</xdr:colOff>
      <xdr:row>30</xdr:row>
      <xdr:rowOff>141513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775607</xdr:colOff>
      <xdr:row>3</xdr:row>
      <xdr:rowOff>30618</xdr:rowOff>
    </xdr:to>
    <xdr:pic>
      <xdr:nvPicPr>
        <xdr:cNvPr id="8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463643" cy="1105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0.25867</cdr:x>
      <cdr:y>0.00295</cdr:y>
    </cdr:from>
    <cdr:to>
      <cdr:x>0.70416</cdr:x>
      <cdr:y>0.14622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2897" y="15415"/>
          <a:ext cx="3742115" cy="749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 dirty="0" smtClean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12</a:t>
          </a:r>
          <a:br>
            <a:rPr kumimoji="0" lang="es-EC" sz="1400" b="1" i="0" u="none" strike="noStrike" cap="none" normalizeH="0" baseline="0" dirty="0" smtClean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 dirty="0" smtClean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Tránsito, según Clase.-Año 2014   </a:t>
          </a:r>
          <a:br>
            <a:rPr kumimoji="0" lang="es-EC" sz="1400" b="1" i="0" u="none" strike="noStrike" cap="none" normalizeH="0" baseline="0" dirty="0" smtClean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 dirty="0" smtClean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38.658</a:t>
          </a:r>
          <a:endParaRPr kumimoji="0" lang="es-EC" sz="1400" b="0" i="0" u="none" strike="noStrike" cap="none" normalizeH="0" baseline="0" dirty="0" smtClean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31750</xdr:rowOff>
    </xdr:from>
    <xdr:to>
      <xdr:col>7</xdr:col>
      <xdr:colOff>2269</xdr:colOff>
      <xdr:row>6</xdr:row>
      <xdr:rowOff>57832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68" y="31750"/>
          <a:ext cx="8474226" cy="1073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119743</xdr:colOff>
      <xdr:row>8</xdr:row>
      <xdr:rowOff>130629</xdr:rowOff>
    </xdr:from>
    <xdr:to>
      <xdr:col>6</xdr:col>
      <xdr:colOff>740227</xdr:colOff>
      <xdr:row>33</xdr:row>
      <xdr:rowOff>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21772</xdr:colOff>
      <xdr:row>4</xdr:row>
      <xdr:rowOff>21988</xdr:rowOff>
    </xdr:from>
    <xdr:to>
      <xdr:col>6</xdr:col>
      <xdr:colOff>794657</xdr:colOff>
      <xdr:row>8</xdr:row>
      <xdr:rowOff>75124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21772" y="718674"/>
          <a:ext cx="8665028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13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Accidentes de Tránsito, según Clase.-Año 2014   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Total Nacional: 38.658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  <xdr:twoCellAnchor>
    <xdr:from>
      <xdr:col>6</xdr:col>
      <xdr:colOff>0</xdr:colOff>
      <xdr:row>7</xdr:row>
      <xdr:rowOff>54429</xdr:rowOff>
    </xdr:from>
    <xdr:to>
      <xdr:col>6</xdr:col>
      <xdr:colOff>675423</xdr:colOff>
      <xdr:row>8</xdr:row>
      <xdr:rowOff>152537</xdr:rowOff>
    </xdr:to>
    <xdr:sp macro="" textlink="">
      <xdr:nvSpPr>
        <xdr:cNvPr id="5" name="1 CuadroTexto"/>
        <xdr:cNvSpPr txBox="1"/>
      </xdr:nvSpPr>
      <xdr:spPr>
        <a:xfrm>
          <a:off x="7892143" y="1273629"/>
          <a:ext cx="675423" cy="272279"/>
        </a:xfrm>
        <a:prstGeom prst="rect">
          <a:avLst/>
        </a:prstGeom>
        <a:noFill/>
      </xdr:spPr>
      <xdr:txBody>
        <a:bodyPr wrap="square" rtlCol="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EC" sz="1100" b="1"/>
            <a:t>  Total</a:t>
          </a:r>
        </a:p>
      </xdr:txBody>
    </xdr:sp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0.91432</cdr:x>
      <cdr:y>0.04115</cdr:y>
    </cdr:from>
    <cdr:to>
      <cdr:x>1</cdr:x>
      <cdr:y>0.77841</cdr:y>
    </cdr:to>
    <cdr:grpSp>
      <cdr:nvGrpSpPr>
        <cdr:cNvPr id="2" name="1 Grupo"/>
        <cdr:cNvGrpSpPr/>
      </cdr:nvGrpSpPr>
      <cdr:grpSpPr>
        <a:xfrm xmlns:a="http://schemas.openxmlformats.org/drawingml/2006/main">
          <a:off x="7596646" y="177163"/>
          <a:ext cx="711874" cy="3174126"/>
          <a:chOff x="10671075" y="1981551"/>
          <a:chExt cx="1030388" cy="3443672"/>
        </a:xfrm>
      </cdr:grpSpPr>
      <cdr:grpSp>
        <cdr:nvGrpSpPr>
          <cdr:cNvPr id="3" name="2 Grupo"/>
          <cdr:cNvGrpSpPr/>
        </cdr:nvGrpSpPr>
        <cdr:grpSpPr>
          <a:xfrm xmlns:a="http://schemas.openxmlformats.org/drawingml/2006/main">
            <a:off x="10690354" y="1981551"/>
            <a:ext cx="1011109" cy="2341492"/>
            <a:chOff x="9646076" y="1337983"/>
            <a:chExt cx="1011109" cy="2210282"/>
          </a:xfrm>
        </cdr:grpSpPr>
        <cdr:sp macro="" textlink="">
          <cdr:nvSpPr>
            <cdr:cNvPr id="6" name="1 CuadroTexto"/>
            <cdr:cNvSpPr txBox="1"/>
          </cdr:nvSpPr>
          <cdr:spPr>
            <a:xfrm xmlns:a="http://schemas.openxmlformats.org/drawingml/2006/main">
              <a:off x="9702997" y="1337983"/>
              <a:ext cx="954188" cy="284238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txBody>
            <a:bodyPr xmlns:a="http://schemas.openxmlformats.org/drawingml/2006/main" wrap="square" rtlCol="0">
              <a:sp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s-EC" sz="1050" b="1" dirty="0" smtClean="0"/>
                <a:t>15.099</a:t>
              </a:r>
              <a:endParaRPr lang="es-EC" sz="1050" b="1" dirty="0"/>
            </a:p>
          </cdr:txBody>
        </cdr:sp>
        <cdr:sp macro="" textlink="">
          <cdr:nvSpPr>
            <cdr:cNvPr id="7" name="1 CuadroTexto"/>
            <cdr:cNvSpPr txBox="1"/>
          </cdr:nvSpPr>
          <cdr:spPr>
            <a:xfrm xmlns:a="http://schemas.openxmlformats.org/drawingml/2006/main">
              <a:off x="9702997" y="1801712"/>
              <a:ext cx="954188" cy="284238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txBody>
            <a:bodyPr xmlns:a="http://schemas.openxmlformats.org/drawingml/2006/main" wrap="square" rtlCol="0">
              <a:sp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s-EC" sz="1050" b="1" dirty="0" smtClean="0"/>
                <a:t>9.592</a:t>
              </a:r>
              <a:endParaRPr lang="es-EC" sz="1050" b="1" dirty="0"/>
            </a:p>
          </cdr:txBody>
        </cdr:sp>
        <cdr:sp macro="" textlink="">
          <cdr:nvSpPr>
            <cdr:cNvPr id="8" name="1 CuadroTexto"/>
            <cdr:cNvSpPr txBox="1"/>
          </cdr:nvSpPr>
          <cdr:spPr>
            <a:xfrm xmlns:a="http://schemas.openxmlformats.org/drawingml/2006/main">
              <a:off x="9659454" y="2295364"/>
              <a:ext cx="954188" cy="284238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txBody>
            <a:bodyPr xmlns:a="http://schemas.openxmlformats.org/drawingml/2006/main" wrap="square" rtlCol="0">
              <a:sp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s-EC" sz="1050" b="1" dirty="0" smtClean="0"/>
                <a:t>1.742</a:t>
              </a:r>
              <a:endParaRPr lang="es-EC" sz="1050" b="1" dirty="0"/>
            </a:p>
          </cdr:txBody>
        </cdr:sp>
        <cdr:sp macro="" textlink="">
          <cdr:nvSpPr>
            <cdr:cNvPr id="9" name="1 CuadroTexto"/>
            <cdr:cNvSpPr txBox="1"/>
          </cdr:nvSpPr>
          <cdr:spPr>
            <a:xfrm xmlns:a="http://schemas.openxmlformats.org/drawingml/2006/main">
              <a:off x="9663179" y="2801952"/>
              <a:ext cx="954188" cy="284238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txBody>
            <a:bodyPr xmlns:a="http://schemas.openxmlformats.org/drawingml/2006/main" wrap="square" rtlCol="0">
              <a:sp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s-EC" sz="1050" b="1" dirty="0" smtClean="0"/>
                <a:t>1.739</a:t>
              </a:r>
              <a:endParaRPr lang="es-EC" sz="1050" b="1" dirty="0"/>
            </a:p>
          </cdr:txBody>
        </cdr:sp>
        <cdr:sp macro="" textlink="">
          <cdr:nvSpPr>
            <cdr:cNvPr id="10" name="1 CuadroTexto"/>
            <cdr:cNvSpPr txBox="1"/>
          </cdr:nvSpPr>
          <cdr:spPr>
            <a:xfrm xmlns:a="http://schemas.openxmlformats.org/drawingml/2006/main">
              <a:off x="9646076" y="3264027"/>
              <a:ext cx="954188" cy="284238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txBody>
            <a:bodyPr xmlns:a="http://schemas.openxmlformats.org/drawingml/2006/main" wrap="square" rtlCol="0">
              <a:sp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s-EC" sz="1050" b="1" dirty="0" smtClean="0"/>
                <a:t>1.695</a:t>
              </a:r>
              <a:endParaRPr lang="es-EC" sz="1050" b="1" dirty="0"/>
            </a:p>
          </cdr:txBody>
        </cdr:sp>
      </cdr:grpSp>
      <cdr:sp macro="" textlink="">
        <cdr:nvSpPr>
          <cdr:cNvPr id="4" name="1 CuadroTexto"/>
          <cdr:cNvSpPr txBox="1"/>
        </cdr:nvSpPr>
        <cdr:spPr>
          <a:xfrm xmlns:a="http://schemas.openxmlformats.org/drawingml/2006/main">
            <a:off x="10677463" y="4574428"/>
            <a:ext cx="954188" cy="301112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050" b="1" dirty="0" smtClean="0"/>
              <a:t>1.376</a:t>
            </a:r>
            <a:endParaRPr lang="es-EC" sz="1050" b="1" dirty="0"/>
          </a:p>
        </cdr:txBody>
      </cdr:sp>
      <cdr:sp macro="" textlink="">
        <cdr:nvSpPr>
          <cdr:cNvPr id="5" name="1 CuadroTexto"/>
          <cdr:cNvSpPr txBox="1"/>
        </cdr:nvSpPr>
        <cdr:spPr>
          <a:xfrm xmlns:a="http://schemas.openxmlformats.org/drawingml/2006/main">
            <a:off x="10671075" y="5124111"/>
            <a:ext cx="954188" cy="301112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EC" sz="1050" b="1" dirty="0" smtClean="0"/>
              <a:t>7.415</a:t>
            </a:r>
            <a:endParaRPr lang="es-EC" sz="1050" b="1" dirty="0"/>
          </a:p>
        </cdr:txBody>
      </cdr:sp>
    </cdr:grp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37800</xdr:colOff>
      <xdr:row>1</xdr:row>
      <xdr:rowOff>54429</xdr:rowOff>
    </xdr:from>
    <xdr:to>
      <xdr:col>9</xdr:col>
      <xdr:colOff>695325</xdr:colOff>
      <xdr:row>31</xdr:row>
      <xdr:rowOff>95250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27216</xdr:colOff>
      <xdr:row>0</xdr:row>
      <xdr:rowOff>27214</xdr:rowOff>
    </xdr:from>
    <xdr:to>
      <xdr:col>9</xdr:col>
      <xdr:colOff>729495</xdr:colOff>
      <xdr:row>3</xdr:row>
      <xdr:rowOff>153535</xdr:rowOff>
    </xdr:to>
    <xdr:pic>
      <xdr:nvPicPr>
        <xdr:cNvPr id="7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216" y="27214"/>
          <a:ext cx="8485565" cy="1087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0.20895</cdr:x>
      <cdr:y>0</cdr:y>
    </cdr:from>
    <cdr:to>
      <cdr:x>0.77409</cdr:x>
      <cdr:y>0.14463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07250" y="-8275"/>
          <a:ext cx="4887812" cy="749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non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algn="ctr"/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Gráfico No. 14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Atropellos, Choques y Estrellamientos, según Clase.-Año 2014   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Total Nacional: 38.658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168731</xdr:colOff>
      <xdr:row>0</xdr:row>
      <xdr:rowOff>693964</xdr:rowOff>
    </xdr:from>
    <xdr:to>
      <xdr:col>5</xdr:col>
      <xdr:colOff>198665</xdr:colOff>
      <xdr:row>6</xdr:row>
      <xdr:rowOff>685800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370265</xdr:colOff>
      <xdr:row>1</xdr:row>
      <xdr:rowOff>270557</xdr:rowOff>
    </xdr:to>
    <xdr:pic>
      <xdr:nvPicPr>
        <xdr:cNvPr id="9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485565" cy="1089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0.15332</cdr:y>
    </cdr:to>
    <cdr:sp macro="" textlink="">
      <cdr:nvSpPr>
        <cdr:cNvPr id="2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-7763"/>
          <a:ext cx="8357505" cy="7498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 xmlns:a="http://schemas.openxmlformats.org/drawingml/2006/main">
          <a:pPr algn="ctr"/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Gráfico No. 15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Accidentes de Tránsito, según Causa.-Año 2014   </a:t>
          </a:r>
          <a:b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 dirty="0" smtClean="0">
              <a:latin typeface="+mn-lt"/>
              <a:ea typeface="Calibri" pitchFamily="34" charset="0"/>
              <a:cs typeface="Times New Roman" pitchFamily="18" charset="0"/>
            </a:rPr>
            <a:t>Total Nacional: 38.658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1</xdr:row>
      <xdr:rowOff>346227</xdr:rowOff>
    </xdr:from>
    <xdr:to>
      <xdr:col>8</xdr:col>
      <xdr:colOff>476251</xdr:colOff>
      <xdr:row>11</xdr:row>
      <xdr:rowOff>349251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13607</xdr:colOff>
      <xdr:row>0</xdr:row>
      <xdr:rowOff>0</xdr:rowOff>
    </xdr:from>
    <xdr:to>
      <xdr:col>8</xdr:col>
      <xdr:colOff>492125</xdr:colOff>
      <xdr:row>2</xdr:row>
      <xdr:rowOff>93665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07" y="0"/>
          <a:ext cx="8527143" cy="1077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200192</xdr:rowOff>
    </xdr:from>
    <xdr:to>
      <xdr:col>8</xdr:col>
      <xdr:colOff>285750</xdr:colOff>
      <xdr:row>2</xdr:row>
      <xdr:rowOff>235550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0" y="695492"/>
          <a:ext cx="8534400" cy="53065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16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Impericia e Imprudencia del conductor y No Respeta las Señales de Tránsito, por mes.- Año 2014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232684</xdr:colOff>
      <xdr:row>7</xdr:row>
      <xdr:rowOff>9524</xdr:rowOff>
    </xdr:from>
    <xdr:to>
      <xdr:col>7</xdr:col>
      <xdr:colOff>774700</xdr:colOff>
      <xdr:row>32</xdr:row>
      <xdr:rowOff>146955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4</xdr:row>
      <xdr:rowOff>104774</xdr:rowOff>
    </xdr:to>
    <xdr:pic>
      <xdr:nvPicPr>
        <xdr:cNvPr id="10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905875" cy="80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1447800</xdr:colOff>
      <xdr:row>2</xdr:row>
      <xdr:rowOff>85296</xdr:rowOff>
    </xdr:from>
    <xdr:to>
      <xdr:col>6</xdr:col>
      <xdr:colOff>394185</xdr:colOff>
      <xdr:row>6</xdr:row>
      <xdr:rowOff>149317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447800" y="428196"/>
          <a:ext cx="6071085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17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Víctimas en</a:t>
          </a:r>
          <a:r>
            <a:rPr kumimoji="0" lang="es-EC" sz="1400" b="1" i="0" u="none" strike="noStrike" cap="none" normalizeH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 accidentes de tránsito</a:t>
          </a: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, ocurridos en el país.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Periodo: 2008-2014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195601</xdr:colOff>
      <xdr:row>2</xdr:row>
      <xdr:rowOff>166688</xdr:rowOff>
    </xdr:from>
    <xdr:to>
      <xdr:col>0</xdr:col>
      <xdr:colOff>2447925</xdr:colOff>
      <xdr:row>15</xdr:row>
      <xdr:rowOff>104775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480584</xdr:rowOff>
    </xdr:from>
    <xdr:to>
      <xdr:col>8</xdr:col>
      <xdr:colOff>9525</xdr:colOff>
      <xdr:row>2</xdr:row>
      <xdr:rowOff>201705</xdr:rowOff>
    </xdr:to>
    <xdr:sp macro="" textlink="">
      <xdr:nvSpPr>
        <xdr:cNvPr id="11" name="Rectangle 1"/>
        <xdr:cNvSpPr>
          <a:spLocks noChangeArrowheads="1"/>
        </xdr:cNvSpPr>
      </xdr:nvSpPr>
      <xdr:spPr bwMode="auto">
        <a:xfrm>
          <a:off x="0" y="480584"/>
          <a:ext cx="8915400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18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Víctimas en Accidentes de Tránsito</a:t>
          </a:r>
          <a:br>
            <a:rPr lang="es-EC" sz="1400" b="1">
              <a:latin typeface="+mn-lt"/>
              <a:ea typeface="Calibri" pitchFamily="34" charset="0"/>
              <a:cs typeface="Times New Roman" pitchFamily="18" charset="0"/>
            </a:rPr>
          </a:br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 Año 2014</a:t>
          </a:r>
        </a:p>
      </xdr:txBody>
    </xdr:sp>
    <xdr:clientData/>
  </xdr:twoCellAnchor>
  <xdr:twoCellAnchor editAs="oneCell">
    <xdr:from>
      <xdr:col>0</xdr:col>
      <xdr:colOff>0</xdr:colOff>
      <xdr:row>0</xdr:row>
      <xdr:rowOff>13607</xdr:rowOff>
    </xdr:from>
    <xdr:to>
      <xdr:col>7</xdr:col>
      <xdr:colOff>809625</xdr:colOff>
      <xdr:row>1</xdr:row>
      <xdr:rowOff>357188</xdr:rowOff>
    </xdr:to>
    <xdr:pic>
      <xdr:nvPicPr>
        <xdr:cNvPr id="12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607"/>
          <a:ext cx="8632031" cy="86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2590800</xdr:colOff>
      <xdr:row>2</xdr:row>
      <xdr:rowOff>171450</xdr:rowOff>
    </xdr:from>
    <xdr:to>
      <xdr:col>7</xdr:col>
      <xdr:colOff>628650</xdr:colOff>
      <xdr:row>15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904875</xdr:colOff>
      <xdr:row>3</xdr:row>
      <xdr:rowOff>9525</xdr:rowOff>
    </xdr:from>
    <xdr:to>
      <xdr:col>8</xdr:col>
      <xdr:colOff>174932</xdr:colOff>
      <xdr:row>9</xdr:row>
      <xdr:rowOff>60618</xdr:rowOff>
    </xdr:to>
    <xdr:grpSp>
      <xdr:nvGrpSpPr>
        <xdr:cNvPr id="7" name="3 Grupo"/>
        <xdr:cNvGrpSpPr/>
      </xdr:nvGrpSpPr>
      <xdr:grpSpPr>
        <a:xfrm>
          <a:off x="7824788" y="1581150"/>
          <a:ext cx="1005988" cy="3194343"/>
          <a:chOff x="10390893" y="2784589"/>
          <a:chExt cx="1051232" cy="3137193"/>
        </a:xfrm>
      </xdr:grpSpPr>
      <xdr:sp macro="" textlink="">
        <xdr:nvSpPr>
          <xdr:cNvPr id="10" name="1 CuadroTexto"/>
          <xdr:cNvSpPr txBox="1"/>
        </xdr:nvSpPr>
        <xdr:spPr>
          <a:xfrm>
            <a:off x="10390893" y="2784589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10.163</a:t>
            </a:r>
          </a:p>
        </xdr:txBody>
      </xdr:sp>
      <xdr:sp macro="" textlink="">
        <xdr:nvSpPr>
          <xdr:cNvPr id="13" name="8 CuadroTexto"/>
          <xdr:cNvSpPr txBox="1"/>
        </xdr:nvSpPr>
        <xdr:spPr>
          <a:xfrm>
            <a:off x="10473494" y="3729484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1.829</a:t>
            </a:r>
          </a:p>
        </xdr:txBody>
      </xdr:sp>
      <xdr:sp macro="" textlink="">
        <xdr:nvSpPr>
          <xdr:cNvPr id="14" name="9 CuadroTexto"/>
          <xdr:cNvSpPr txBox="1"/>
        </xdr:nvSpPr>
        <xdr:spPr>
          <a:xfrm>
            <a:off x="10487937" y="3279842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7.886</a:t>
            </a:r>
          </a:p>
        </xdr:txBody>
      </xdr:sp>
      <xdr:sp macro="" textlink="">
        <xdr:nvSpPr>
          <xdr:cNvPr id="15" name="10 CuadroTexto"/>
          <xdr:cNvSpPr txBox="1"/>
        </xdr:nvSpPr>
        <xdr:spPr>
          <a:xfrm>
            <a:off x="10459362" y="4215631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1.389</a:t>
            </a:r>
          </a:p>
        </xdr:txBody>
      </xdr:sp>
      <xdr:sp macro="" textlink="">
        <xdr:nvSpPr>
          <xdr:cNvPr id="16" name="11 CuadroTexto"/>
          <xdr:cNvSpPr txBox="1"/>
        </xdr:nvSpPr>
        <xdr:spPr>
          <a:xfrm>
            <a:off x="10440312" y="4686920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1.386</a:t>
            </a:r>
          </a:p>
        </xdr:txBody>
      </xdr:sp>
      <xdr:sp macro="" textlink="">
        <xdr:nvSpPr>
          <xdr:cNvPr id="17" name="12 CuadroTexto"/>
          <xdr:cNvSpPr txBox="1"/>
        </xdr:nvSpPr>
        <xdr:spPr>
          <a:xfrm>
            <a:off x="10459362" y="5148684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  912</a:t>
            </a:r>
          </a:p>
        </xdr:txBody>
      </xdr:sp>
      <xdr:sp macro="" textlink="">
        <xdr:nvSpPr>
          <xdr:cNvPr id="18" name="13 CuadroTexto"/>
          <xdr:cNvSpPr txBox="1"/>
        </xdr:nvSpPr>
        <xdr:spPr>
          <a:xfrm>
            <a:off x="10468887" y="5672931"/>
            <a:ext cx="954188" cy="2488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00" b="1"/>
              <a:t>6.425</a:t>
            </a:r>
          </a:p>
        </xdr:txBody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10</xdr:col>
      <xdr:colOff>9525</xdr:colOff>
      <xdr:row>4</xdr:row>
      <xdr:rowOff>142874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7905750" cy="866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3</xdr:row>
      <xdr:rowOff>5778</xdr:rowOff>
    </xdr:from>
    <xdr:to>
      <xdr:col>9</xdr:col>
      <xdr:colOff>771525</xdr:colOff>
      <xdr:row>8</xdr:row>
      <xdr:rowOff>69886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38100" y="548703"/>
          <a:ext cx="7848600" cy="9689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19</a:t>
          </a:r>
        </a:p>
        <a:p>
          <a:pPr algn="ctr"/>
          <a:r>
            <a:rPr lang="es-EC" sz="1400" b="1">
              <a:latin typeface="+mn-lt"/>
            </a:rPr>
            <a:t>Ferrocarriles del Ecuador </a:t>
          </a:r>
          <a:br>
            <a:rPr lang="es-EC" sz="1400" b="1">
              <a:latin typeface="+mn-lt"/>
            </a:rPr>
          </a:br>
          <a:r>
            <a:rPr lang="es-EC" sz="1400" b="1">
              <a:latin typeface="+mn-lt"/>
            </a:rPr>
            <a:t>Número de pasajeros transportados (Nacional y Extranjeros) por Filial  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147.731</a:t>
          </a:r>
          <a:endParaRPr lang="es-EC" sz="1400">
            <a:latin typeface="+mn-lt"/>
          </a:endParaRPr>
        </a:p>
      </xdr:txBody>
    </xdr:sp>
    <xdr:clientData/>
  </xdr:twoCellAnchor>
  <xdr:twoCellAnchor>
    <xdr:from>
      <xdr:col>0</xdr:col>
      <xdr:colOff>47625</xdr:colOff>
      <xdr:row>8</xdr:row>
      <xdr:rowOff>128588</xdr:rowOff>
    </xdr:from>
    <xdr:to>
      <xdr:col>9</xdr:col>
      <xdr:colOff>609600</xdr:colOff>
      <xdr:row>32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777876</xdr:colOff>
      <xdr:row>4</xdr:row>
      <xdr:rowOff>142874</xdr:rowOff>
    </xdr:to>
    <xdr:pic>
      <xdr:nvPicPr>
        <xdr:cNvPr id="6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8159750" cy="904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7</xdr:row>
      <xdr:rowOff>176212</xdr:rowOff>
    </xdr:from>
    <xdr:to>
      <xdr:col>8</xdr:col>
      <xdr:colOff>676275</xdr:colOff>
      <xdr:row>31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</xdr:row>
      <xdr:rowOff>116155</xdr:rowOff>
    </xdr:from>
    <xdr:to>
      <xdr:col>8</xdr:col>
      <xdr:colOff>800100</xdr:colOff>
      <xdr:row>7</xdr:row>
      <xdr:rowOff>132638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0" y="497155"/>
          <a:ext cx="8401050" cy="9689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20</a:t>
          </a:r>
        </a:p>
        <a:p>
          <a:pPr algn="ctr"/>
          <a:r>
            <a:rPr lang="es-EC" sz="1400" b="1">
              <a:latin typeface="+mn-lt"/>
            </a:rPr>
            <a:t>Ferrocarriles del Ecuador </a:t>
          </a:r>
          <a:br>
            <a:rPr lang="es-EC" sz="1400" b="1">
              <a:latin typeface="+mn-lt"/>
            </a:rPr>
          </a:br>
          <a:r>
            <a:rPr lang="es-EC" sz="1400" b="1">
              <a:latin typeface="+mn-lt"/>
            </a:rPr>
            <a:t>Número de pasajeros transportados por filial  y mes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147.731</a:t>
          </a:r>
          <a:endParaRPr lang="es-EC" sz="1400">
            <a:latin typeface="+mn-lt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1285875</xdr:colOff>
      <xdr:row>5</xdr:row>
      <xdr:rowOff>119064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31969" cy="1081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59531</xdr:rowOff>
    </xdr:from>
    <xdr:to>
      <xdr:col>5</xdr:col>
      <xdr:colOff>1333500</xdr:colOff>
      <xdr:row>7</xdr:row>
      <xdr:rowOff>148812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0" y="783431"/>
          <a:ext cx="8362950" cy="63220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ysClr val="windowText" lastClr="000000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Calibri"/>
              <a:ea typeface="Calibri" pitchFamily="34" charset="0"/>
              <a:cs typeface="Times New Roman" pitchFamily="18" charset="0"/>
            </a:rPr>
            <a:t>Gráfico No. 21</a:t>
          </a:r>
        </a:p>
        <a:p>
          <a:pPr algn="ctr"/>
          <a:r>
            <a:rPr lang="es-EC" sz="1400" b="1"/>
            <a:t>Ferrocarriles del Ecuador </a:t>
          </a:r>
          <a:br>
            <a:rPr lang="es-EC" sz="1400" b="1"/>
          </a:br>
          <a:r>
            <a:rPr lang="es-EC" sz="1400" b="1"/>
            <a:t>Número de pasajeros transportados por rango de edad y sexo</a:t>
          </a:r>
          <a:endParaRPr lang="es-EC" sz="1400"/>
        </a:p>
        <a:p>
          <a:pPr algn="ctr"/>
          <a:r>
            <a:rPr lang="es-EC" sz="1400" b="1"/>
            <a:t>Total 174.731</a:t>
          </a:r>
          <a:endParaRPr lang="es-EC" sz="1400"/>
        </a:p>
      </xdr:txBody>
    </xdr:sp>
    <xdr:clientData/>
  </xdr:twoCellAnchor>
  <xdr:twoCellAnchor>
    <xdr:from>
      <xdr:col>0</xdr:col>
      <xdr:colOff>38100</xdr:colOff>
      <xdr:row>8</xdr:row>
      <xdr:rowOff>123825</xdr:rowOff>
    </xdr:from>
    <xdr:to>
      <xdr:col>5</xdr:col>
      <xdr:colOff>581025</xdr:colOff>
      <xdr:row>30</xdr:row>
      <xdr:rowOff>104775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600075</xdr:colOff>
      <xdr:row>10</xdr:row>
      <xdr:rowOff>9526</xdr:rowOff>
    </xdr:from>
    <xdr:to>
      <xdr:col>5</xdr:col>
      <xdr:colOff>1249463</xdr:colOff>
      <xdr:row>26</xdr:row>
      <xdr:rowOff>47626</xdr:rowOff>
    </xdr:to>
    <xdr:grpSp>
      <xdr:nvGrpSpPr>
        <xdr:cNvPr id="13" name="2 Grupo"/>
        <xdr:cNvGrpSpPr/>
      </xdr:nvGrpSpPr>
      <xdr:grpSpPr>
        <a:xfrm>
          <a:off x="7446169" y="1914526"/>
          <a:ext cx="649388" cy="3086100"/>
          <a:chOff x="10531251" y="2540051"/>
          <a:chExt cx="1023307" cy="4145326"/>
        </a:xfrm>
      </xdr:grpSpPr>
      <xdr:grpSp>
        <xdr:nvGrpSpPr>
          <xdr:cNvPr id="14" name="1 Grupo"/>
          <xdr:cNvGrpSpPr/>
        </xdr:nvGrpSpPr>
        <xdr:grpSpPr>
          <a:xfrm>
            <a:off x="10531251" y="2540051"/>
            <a:ext cx="1020213" cy="3580228"/>
            <a:chOff x="10718342" y="827974"/>
            <a:chExt cx="1020213" cy="3580228"/>
          </a:xfrm>
        </xdr:grpSpPr>
        <xdr:grpSp>
          <xdr:nvGrpSpPr>
            <xdr:cNvPr id="16" name="2 Grupo"/>
            <xdr:cNvGrpSpPr/>
          </xdr:nvGrpSpPr>
          <xdr:grpSpPr>
            <a:xfrm>
              <a:off x="10718342" y="827974"/>
              <a:ext cx="1020213" cy="2531875"/>
              <a:chOff x="10196203" y="1082204"/>
              <a:chExt cx="1020213" cy="2547304"/>
            </a:xfrm>
          </xdr:grpSpPr>
          <xdr:sp macro="" textlink="">
            <xdr:nvSpPr>
              <xdr:cNvPr id="19" name="1 CuadroTexto"/>
              <xdr:cNvSpPr txBox="1"/>
            </xdr:nvSpPr>
            <xdr:spPr>
              <a:xfrm>
                <a:off x="10225136" y="1082204"/>
                <a:ext cx="954189" cy="25830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15.546</a:t>
                </a:r>
              </a:p>
            </xdr:txBody>
          </xdr:sp>
          <xdr:sp macro="" textlink="">
            <xdr:nvSpPr>
              <xdr:cNvPr id="20" name="1 CuadroTexto"/>
              <xdr:cNvSpPr txBox="1"/>
            </xdr:nvSpPr>
            <xdr:spPr>
              <a:xfrm>
                <a:off x="10225136" y="1571568"/>
                <a:ext cx="954189" cy="25830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21.999</a:t>
                </a:r>
              </a:p>
            </xdr:txBody>
          </xdr:sp>
          <xdr:sp macro="" textlink="">
            <xdr:nvSpPr>
              <xdr:cNvPr id="21" name="1 CuadroTexto"/>
              <xdr:cNvSpPr txBox="1"/>
            </xdr:nvSpPr>
            <xdr:spPr>
              <a:xfrm>
                <a:off x="10262227" y="2166738"/>
                <a:ext cx="954189" cy="25830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21.648</a:t>
                </a:r>
              </a:p>
            </xdr:txBody>
          </xdr:sp>
          <xdr:sp macro="" textlink="">
            <xdr:nvSpPr>
              <xdr:cNvPr id="22" name="1 CuadroTexto"/>
              <xdr:cNvSpPr txBox="1"/>
            </xdr:nvSpPr>
            <xdr:spPr>
              <a:xfrm>
                <a:off x="10196203" y="2782833"/>
                <a:ext cx="954189" cy="258301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19.715</a:t>
                </a:r>
              </a:p>
            </xdr:txBody>
          </xdr:sp>
          <xdr:sp macro="" textlink="">
            <xdr:nvSpPr>
              <xdr:cNvPr id="23" name="1 CuadroTexto"/>
              <xdr:cNvSpPr txBox="1"/>
            </xdr:nvSpPr>
            <xdr:spPr>
              <a:xfrm>
                <a:off x="10260880" y="3371206"/>
                <a:ext cx="954189" cy="25830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s-ES"/>
                </a:defPPr>
                <a:lvl1pPr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1pPr>
                <a:lvl2pPr marL="4572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2pPr>
                <a:lvl3pPr marL="9144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3pPr>
                <a:lvl4pPr marL="13716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4pPr>
                <a:lvl5pPr marL="1828800" algn="l" rtl="0" fontAlgn="base">
                  <a:spcBef>
                    <a:spcPct val="0"/>
                  </a:spcBef>
                  <a:spcAft>
                    <a:spcPct val="0"/>
                  </a:spcAft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5pPr>
                <a:lvl6pPr marL="22860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6pPr>
                <a:lvl7pPr marL="27432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7pPr>
                <a:lvl8pPr marL="32004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8pPr>
                <a:lvl9pPr marL="3657600" algn="l" defTabSz="457200" rtl="0" eaLnBrk="1" latinLnBrk="0" hangingPunct="1">
                  <a:defRPr kern="1200">
                    <a:solidFill>
                      <a:schemeClr val="tx1"/>
                    </a:solidFill>
                    <a:latin typeface="Calibri" charset="0"/>
                    <a:ea typeface="ＭＳ Ｐゴシック" charset="0"/>
                    <a:cs typeface="ＭＳ Ｐゴシック" charset="0"/>
                  </a:defRPr>
                </a:lvl9pPr>
              </a:lstStyle>
              <a:p>
                <a:r>
                  <a:rPr lang="es-EC" sz="1050" b="1"/>
                  <a:t>22.715</a:t>
                </a:r>
              </a:p>
            </xdr:txBody>
          </xdr:sp>
        </xdr:grpSp>
        <xdr:sp macro="" textlink="">
          <xdr:nvSpPr>
            <xdr:cNvPr id="17" name="1 CuadroTexto"/>
            <xdr:cNvSpPr txBox="1"/>
          </xdr:nvSpPr>
          <xdr:spPr>
            <a:xfrm>
              <a:off x="10783019" y="3575537"/>
              <a:ext cx="954189" cy="25673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23.946</a:t>
              </a:r>
            </a:p>
          </xdr:txBody>
        </xdr:sp>
        <xdr:sp macro="" textlink="">
          <xdr:nvSpPr>
            <xdr:cNvPr id="18" name="1 CuadroTexto"/>
            <xdr:cNvSpPr txBox="1"/>
          </xdr:nvSpPr>
          <xdr:spPr>
            <a:xfrm>
              <a:off x="10777294" y="4151465"/>
              <a:ext cx="954189" cy="25673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5pPr>
              <a:lvl6pPr marL="22860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6pPr>
              <a:lvl7pPr marL="27432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7pPr>
              <a:lvl8pPr marL="32004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8pPr>
              <a:lvl9pPr marL="3657600" algn="l" defTabSz="457200" rtl="0" eaLnBrk="1" latinLnBrk="0" hangingPunct="1">
                <a:defRPr kern="1200">
                  <a:solidFill>
                    <a:schemeClr val="tx1"/>
                  </a:solidFill>
                  <a:latin typeface="Calibri" charset="0"/>
                  <a:ea typeface="ＭＳ Ｐゴシック" charset="0"/>
                  <a:cs typeface="ＭＳ Ｐゴシック" charset="0"/>
                </a:defRPr>
              </a:lvl9pPr>
            </a:lstStyle>
            <a:p>
              <a:r>
                <a:rPr lang="es-EC" sz="1050" b="1"/>
                <a:t>33.496</a:t>
              </a:r>
            </a:p>
          </xdr:txBody>
        </xdr:sp>
      </xdr:grpSp>
      <xdr:sp macro="" textlink="">
        <xdr:nvSpPr>
          <xdr:cNvPr id="15" name="1 CuadroTexto"/>
          <xdr:cNvSpPr txBox="1"/>
        </xdr:nvSpPr>
        <xdr:spPr>
          <a:xfrm>
            <a:off x="10600370" y="6428640"/>
            <a:ext cx="954188" cy="25673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5pPr>
            <a:lvl6pPr marL="22860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6pPr>
            <a:lvl7pPr marL="27432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7pPr>
            <a:lvl8pPr marL="32004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8pPr>
            <a:lvl9pPr marL="3657600" algn="l" defTabSz="457200" rtl="0" eaLnBrk="1" latinLnBrk="0" hangingPunct="1">
              <a:defRPr kern="1200">
                <a:solidFill>
                  <a:schemeClr val="tx1"/>
                </a:solidFill>
                <a:latin typeface="Calibri" charset="0"/>
                <a:ea typeface="ＭＳ Ｐゴシック" charset="0"/>
                <a:cs typeface="ＭＳ Ｐゴシック" charset="0"/>
              </a:defRPr>
            </a:lvl9pPr>
          </a:lstStyle>
          <a:p>
            <a:r>
              <a:rPr lang="es-EC" sz="1050" b="1"/>
              <a:t>15.630</a:t>
            </a:r>
          </a:p>
        </xdr:txBody>
      </xdr:sp>
    </xdr:grpSp>
    <xdr:clientData/>
  </xdr:twoCellAnchor>
  <xdr:twoCellAnchor>
    <xdr:from>
      <xdr:col>5</xdr:col>
      <xdr:colOff>638175</xdr:colOff>
      <xdr:row>8</xdr:row>
      <xdr:rowOff>76201</xdr:rowOff>
    </xdr:from>
    <xdr:to>
      <xdr:col>5</xdr:col>
      <xdr:colOff>1243701</xdr:colOff>
      <xdr:row>9</xdr:row>
      <xdr:rowOff>76922</xdr:rowOff>
    </xdr:to>
    <xdr:sp macro="" textlink="">
      <xdr:nvSpPr>
        <xdr:cNvPr id="24" name="1 CuadroTexto"/>
        <xdr:cNvSpPr txBox="1"/>
      </xdr:nvSpPr>
      <xdr:spPr>
        <a:xfrm>
          <a:off x="7667625" y="1524001"/>
          <a:ext cx="605526" cy="18169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r>
            <a:rPr lang="es-EC" sz="1050" b="1"/>
            <a:t>Total</a:t>
          </a:r>
        </a:p>
        <a:p>
          <a:endParaRPr lang="es-EC" sz="1050" b="1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8</xdr:row>
      <xdr:rowOff>85725</xdr:rowOff>
    </xdr:from>
    <xdr:to>
      <xdr:col>7</xdr:col>
      <xdr:colOff>781050</xdr:colOff>
      <xdr:row>24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7621</xdr:colOff>
      <xdr:row>0</xdr:row>
      <xdr:rowOff>15240</xdr:rowOff>
    </xdr:from>
    <xdr:to>
      <xdr:col>7</xdr:col>
      <xdr:colOff>771526</xdr:colOff>
      <xdr:row>4</xdr:row>
      <xdr:rowOff>158115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1" y="15240"/>
          <a:ext cx="629793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2</xdr:row>
      <xdr:rowOff>177228</xdr:rowOff>
    </xdr:from>
    <xdr:to>
      <xdr:col>7</xdr:col>
      <xdr:colOff>742950</xdr:colOff>
      <xdr:row>8</xdr:row>
      <xdr:rowOff>60361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38100" y="539178"/>
          <a:ext cx="6238875" cy="9689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22</a:t>
          </a:r>
        </a:p>
        <a:p>
          <a:pPr algn="ctr"/>
          <a:r>
            <a:rPr lang="es-EC" sz="1400" b="1">
              <a:latin typeface="+mn-lt"/>
            </a:rPr>
            <a:t>Ferrocarriles del Ecuador </a:t>
          </a:r>
          <a:br>
            <a:rPr lang="es-EC" sz="1400" b="1">
              <a:latin typeface="+mn-lt"/>
            </a:rPr>
          </a:br>
          <a:r>
            <a:rPr lang="es-EC" sz="1400" b="1">
              <a:latin typeface="+mn-lt"/>
            </a:rPr>
            <a:t>Número de pasajeros transportados por filial y sexo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147.731</a:t>
          </a:r>
          <a:endParaRPr lang="es-EC" sz="1400">
            <a:latin typeface="+mn-lt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5</xdr:row>
      <xdr:rowOff>177800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1916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939800</xdr:colOff>
      <xdr:row>20</xdr:row>
      <xdr:rowOff>50801</xdr:rowOff>
    </xdr:from>
    <xdr:to>
      <xdr:col>4</xdr:col>
      <xdr:colOff>1536700</xdr:colOff>
      <xdr:row>31</xdr:row>
      <xdr:rowOff>88901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165100</xdr:colOff>
      <xdr:row>20</xdr:row>
      <xdr:rowOff>76200</xdr:rowOff>
    </xdr:from>
    <xdr:to>
      <xdr:col>2</xdr:col>
      <xdr:colOff>698500</xdr:colOff>
      <xdr:row>31</xdr:row>
      <xdr:rowOff>101600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177800</xdr:colOff>
      <xdr:row>8</xdr:row>
      <xdr:rowOff>152400</xdr:rowOff>
    </xdr:from>
    <xdr:to>
      <xdr:col>2</xdr:col>
      <xdr:colOff>711200</xdr:colOff>
      <xdr:row>20</xdr:row>
      <xdr:rowOff>25400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927100</xdr:colOff>
      <xdr:row>8</xdr:row>
      <xdr:rowOff>165100</xdr:rowOff>
    </xdr:from>
    <xdr:to>
      <xdr:col>4</xdr:col>
      <xdr:colOff>1511300</xdr:colOff>
      <xdr:row>19</xdr:row>
      <xdr:rowOff>165100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12701</xdr:colOff>
      <xdr:row>3</xdr:row>
      <xdr:rowOff>75629</xdr:rowOff>
    </xdr:from>
    <xdr:to>
      <xdr:col>4</xdr:col>
      <xdr:colOff>1638301</xdr:colOff>
      <xdr:row>8</xdr:row>
      <xdr:rowOff>92112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12701" y="647129"/>
          <a:ext cx="8468360" cy="96898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23</a:t>
          </a:r>
        </a:p>
        <a:p>
          <a:pPr algn="ctr"/>
          <a:r>
            <a:rPr lang="es-EC" sz="1400" b="1">
              <a:latin typeface="+mn-lt"/>
            </a:rPr>
            <a:t>Ferrocarriles del Ecuador </a:t>
          </a:r>
          <a:br>
            <a:rPr lang="es-EC" sz="1400" b="1">
              <a:latin typeface="+mn-lt"/>
            </a:rPr>
          </a:br>
          <a:r>
            <a:rPr lang="es-EC" sz="1400" b="1">
              <a:latin typeface="+mn-lt"/>
            </a:rPr>
            <a:t>Número de pasajeros transportados por filial y rangos de edad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147.731</a:t>
          </a:r>
          <a:endParaRPr lang="es-EC" sz="1400">
            <a:latin typeface="+mn-lt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235526</xdr:colOff>
      <xdr:row>6</xdr:row>
      <xdr:rowOff>128566</xdr:rowOff>
    </xdr:from>
    <xdr:to>
      <xdr:col>10</xdr:col>
      <xdr:colOff>263236</xdr:colOff>
      <xdr:row>29</xdr:row>
      <xdr:rowOff>138307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26" y="1375475"/>
          <a:ext cx="7924801" cy="4484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928158</xdr:colOff>
      <xdr:row>4</xdr:row>
      <xdr:rowOff>215053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25249" cy="935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3</xdr:row>
      <xdr:rowOff>4891</xdr:rowOff>
    </xdr:from>
    <xdr:to>
      <xdr:col>11</xdr:col>
      <xdr:colOff>1</xdr:colOff>
      <xdr:row>8</xdr:row>
      <xdr:rowOff>118617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" y="553531"/>
          <a:ext cx="8907780" cy="119576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24</a:t>
          </a:r>
        </a:p>
        <a:p>
          <a:pPr algn="ctr"/>
          <a:r>
            <a:rPr lang="es-EC" sz="1400" b="1">
              <a:latin typeface="+mn-lt"/>
            </a:rPr>
            <a:t>Ferrocarriles del Ecuador </a:t>
          </a:r>
          <a:br>
            <a:rPr lang="es-EC" sz="1400" b="1">
              <a:latin typeface="+mn-lt"/>
            </a:rPr>
          </a:br>
          <a:r>
            <a:rPr lang="es-EC" sz="1400" b="1">
              <a:latin typeface="+mn-lt"/>
            </a:rPr>
            <a:t>Número de pasajeros transportados por nacionalidad y sexo</a:t>
          </a:r>
          <a:endParaRPr lang="es-EC" sz="1400">
            <a:latin typeface="+mn-lt"/>
          </a:endParaRPr>
        </a:p>
        <a:p>
          <a:pPr algn="ctr"/>
          <a:r>
            <a:rPr lang="es-EC" sz="1400" b="1">
              <a:latin typeface="+mn-lt"/>
            </a:rPr>
            <a:t>Total 147.731</a:t>
          </a:r>
          <a:endParaRPr lang="es-EC" sz="1400">
            <a:latin typeface="+mn-lt"/>
          </a:endParaRPr>
        </a:p>
        <a:p>
          <a:pPr algn="ctr"/>
          <a:endParaRPr lang="es-EC" sz="1400">
            <a:latin typeface="+mn-lt"/>
          </a:endParaRPr>
        </a:p>
      </xdr:txBody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891" name="AutoShape 3"/>
        <xdr:cNvSpPr>
          <a:spLocks noChangeAspect="1" noChangeArrowheads="1"/>
        </xdr:cNvSpPr>
      </xdr:nvSpPr>
      <xdr:spPr bwMode="auto">
        <a:xfrm>
          <a:off x="190500" y="1257300"/>
          <a:ext cx="8039100" cy="454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5</xdr:row>
      <xdr:rowOff>175260</xdr:rowOff>
    </xdr:from>
    <xdr:to>
      <xdr:col>10</xdr:col>
      <xdr:colOff>304800</xdr:colOff>
      <xdr:row>29</xdr:row>
      <xdr:rowOff>0</xdr:rowOff>
    </xdr:to>
    <xdr:sp macro="" textlink="">
      <xdr:nvSpPr>
        <xdr:cNvPr id="37969" name="AutoShape 81"/>
        <xdr:cNvSpPr>
          <a:spLocks noChangeAspect="1" noChangeArrowheads="1"/>
        </xdr:cNvSpPr>
      </xdr:nvSpPr>
      <xdr:spPr bwMode="auto">
        <a:xfrm>
          <a:off x="190500" y="1257300"/>
          <a:ext cx="8039100" cy="4549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760095</xdr:colOff>
      <xdr:row>4</xdr:row>
      <xdr:rowOff>128815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80095" cy="890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223520</xdr:colOff>
      <xdr:row>7</xdr:row>
      <xdr:rowOff>0</xdr:rowOff>
    </xdr:from>
    <xdr:to>
      <xdr:col>5</xdr:col>
      <xdr:colOff>193040</xdr:colOff>
      <xdr:row>32</xdr:row>
      <xdr:rowOff>50800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</xdr:row>
      <xdr:rowOff>22860</xdr:rowOff>
    </xdr:from>
    <xdr:to>
      <xdr:col>10</xdr:col>
      <xdr:colOff>719138</xdr:colOff>
      <xdr:row>6</xdr:row>
      <xdr:rowOff>141545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594360"/>
          <a:ext cx="8339138" cy="69018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25</a:t>
          </a:r>
        </a:p>
        <a:p>
          <a:pPr algn="ctr"/>
          <a:r>
            <a:rPr lang="es-EC" sz="1400" b="1">
              <a:latin typeface="+mn-lt"/>
            </a:rPr>
            <a:t>Tráfico Aéreo Internacional </a:t>
          </a:r>
        </a:p>
        <a:p>
          <a:pPr algn="ctr"/>
          <a:r>
            <a:rPr lang="es-EC" sz="1400" b="1">
              <a:latin typeface="+mn-lt"/>
            </a:rPr>
            <a:t>Entrada y Salida Internacional de pasajeros  </a:t>
          </a:r>
          <a:endParaRPr lang="es-EC" sz="1400">
            <a:latin typeface="+mn-lt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15240</xdr:colOff>
      <xdr:row>2</xdr:row>
      <xdr:rowOff>30480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92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761999</xdr:colOff>
      <xdr:row>30</xdr:row>
      <xdr:rowOff>21771</xdr:rowOff>
    </xdr:from>
    <xdr:to>
      <xdr:col>8</xdr:col>
      <xdr:colOff>758189</xdr:colOff>
      <xdr:row>32</xdr:row>
      <xdr:rowOff>52251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9" y="5736771"/>
          <a:ext cx="152019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413657</xdr:colOff>
      <xdr:row>7</xdr:row>
      <xdr:rowOff>10885</xdr:rowOff>
    </xdr:from>
    <xdr:to>
      <xdr:col>10</xdr:col>
      <xdr:colOff>685800</xdr:colOff>
      <xdr:row>32</xdr:row>
      <xdr:rowOff>43542</xdr:rowOff>
    </xdr:to>
    <xdr:graphicFrame macro="">
      <xdr:nvGraphicFramePr>
        <xdr:cNvPr id="13" name="1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0.38462</cdr:x>
      <cdr:y>0.00467</cdr:y>
    </cdr:from>
    <cdr:to>
      <cdr:x>0.65028</cdr:x>
      <cdr:y>0.13291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632857" y="21771"/>
          <a:ext cx="1127858" cy="597460"/>
        </a:xfrm>
        <a:prstGeom xmlns:a="http://schemas.openxmlformats.org/drawingml/2006/main" prst="rect">
          <a:avLst/>
        </a:prstGeom>
      </cdr:spPr>
    </cdr:pic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781050</xdr:colOff>
      <xdr:row>4</xdr:row>
      <xdr:rowOff>123825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262181</xdr:colOff>
      <xdr:row>5</xdr:row>
      <xdr:rowOff>28574</xdr:rowOff>
    </xdr:from>
    <xdr:to>
      <xdr:col>10</xdr:col>
      <xdr:colOff>485775</xdr:colOff>
      <xdr:row>30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2181" y="933449"/>
          <a:ext cx="8129344" cy="4610101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2</xdr:row>
      <xdr:rowOff>171451</xdr:rowOff>
    </xdr:from>
    <xdr:to>
      <xdr:col>10</xdr:col>
      <xdr:colOff>769484</xdr:colOff>
      <xdr:row>6</xdr:row>
      <xdr:rowOff>121408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9525" y="533401"/>
          <a:ext cx="8665709" cy="6738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26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</xdr:row>
      <xdr:rowOff>66675</xdr:rowOff>
    </xdr:from>
    <xdr:to>
      <xdr:col>9</xdr:col>
      <xdr:colOff>698772</xdr:colOff>
      <xdr:row>28</xdr:row>
      <xdr:rowOff>123825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90575"/>
          <a:ext cx="7728222" cy="4400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10</xdr:col>
      <xdr:colOff>9524</xdr:colOff>
      <xdr:row>4</xdr:row>
      <xdr:rowOff>85726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"/>
          <a:ext cx="7915274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2</xdr:row>
      <xdr:rowOff>152401</xdr:rowOff>
    </xdr:from>
    <xdr:to>
      <xdr:col>10</xdr:col>
      <xdr:colOff>1</xdr:colOff>
      <xdr:row>5</xdr:row>
      <xdr:rowOff>28576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" y="514351"/>
          <a:ext cx="79057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>
              <a:latin typeface="+mn-lt"/>
              <a:ea typeface="Calibri" pitchFamily="34" charset="0"/>
              <a:cs typeface="Times New Roman" pitchFamily="18" charset="0"/>
            </a:rPr>
            <a:t>Gráfico No. 27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35718</xdr:rowOff>
    </xdr:from>
    <xdr:to>
      <xdr:col>10</xdr:col>
      <xdr:colOff>738188</xdr:colOff>
      <xdr:row>5</xdr:row>
      <xdr:rowOff>33770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" y="35718"/>
          <a:ext cx="8651082" cy="926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200025</xdr:colOff>
      <xdr:row>8</xdr:row>
      <xdr:rowOff>152399</xdr:rowOff>
    </xdr:from>
    <xdr:to>
      <xdr:col>4</xdr:col>
      <xdr:colOff>685801</xdr:colOff>
      <xdr:row>32</xdr:row>
      <xdr:rowOff>85724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180976</xdr:colOff>
      <xdr:row>8</xdr:row>
      <xdr:rowOff>142874</xdr:rowOff>
    </xdr:from>
    <xdr:to>
      <xdr:col>10</xdr:col>
      <xdr:colOff>647701</xdr:colOff>
      <xdr:row>32</xdr:row>
      <xdr:rowOff>95249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3</xdr:row>
      <xdr:rowOff>37671</xdr:rowOff>
    </xdr:from>
    <xdr:to>
      <xdr:col>11</xdr:col>
      <xdr:colOff>9525</xdr:colOff>
      <xdr:row>7</xdr:row>
      <xdr:rowOff>63592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28575" y="580596"/>
          <a:ext cx="8677275" cy="74982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 No. 28</a:t>
          </a:r>
          <a:endParaRPr lang="es-EC" sz="1400"/>
        </a:p>
        <a:p>
          <a:pPr algn="ctr"/>
          <a:r>
            <a:rPr lang="es-EC" sz="1400" b="1"/>
            <a:t>Tráfico Aéreo Internacional </a:t>
          </a:r>
        </a:p>
        <a:p>
          <a:pPr algn="ctr"/>
          <a:r>
            <a:rPr lang="es-EC" sz="1400" b="1"/>
            <a:t>Entrada y Salida Internacional de carga </a:t>
          </a:r>
          <a:endParaRPr lang="es-EC" sz="1400"/>
        </a:p>
      </xdr:txBody>
    </xdr:sp>
    <xdr:clientData/>
  </xdr:twoCellAnchor>
  <xdr:twoCellAnchor>
    <xdr:from>
      <xdr:col>1</xdr:col>
      <xdr:colOff>571501</xdr:colOff>
      <xdr:row>9</xdr:row>
      <xdr:rowOff>166303</xdr:rowOff>
    </xdr:from>
    <xdr:to>
      <xdr:col>4</xdr:col>
      <xdr:colOff>66676</xdr:colOff>
      <xdr:row>12</xdr:row>
      <xdr:rowOff>154036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1363981" y="1812223"/>
          <a:ext cx="1872615" cy="53637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Regular</a:t>
          </a:r>
        </a:p>
        <a:p>
          <a:pPr algn="ctr"/>
          <a:r>
            <a:rPr lang="es-EC" sz="1400" b="1"/>
            <a:t>Total:</a:t>
          </a:r>
          <a:r>
            <a:rPr lang="es-EC" sz="1400" b="1" baseline="0"/>
            <a:t> 110.320 Ton.</a:t>
          </a:r>
          <a:endParaRPr lang="es-EC" sz="1400"/>
        </a:p>
      </xdr:txBody>
    </xdr:sp>
    <xdr:clientData/>
  </xdr:twoCellAnchor>
  <xdr:twoCellAnchor>
    <xdr:from>
      <xdr:col>6</xdr:col>
      <xdr:colOff>790574</xdr:colOff>
      <xdr:row>10</xdr:row>
      <xdr:rowOff>23428</xdr:rowOff>
    </xdr:from>
    <xdr:to>
      <xdr:col>9</xdr:col>
      <xdr:colOff>76200</xdr:colOff>
      <xdr:row>13</xdr:row>
      <xdr:rowOff>11161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5545454" y="1852228"/>
          <a:ext cx="1663066" cy="53637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No Regular</a:t>
          </a:r>
        </a:p>
        <a:p>
          <a:pPr algn="ctr"/>
          <a:r>
            <a:rPr lang="es-EC" sz="1400" b="1"/>
            <a:t>Total:128.344 Ton.</a:t>
          </a:r>
          <a:endParaRPr lang="es-EC" sz="14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622565</xdr:colOff>
      <xdr:row>0</xdr:row>
      <xdr:rowOff>916782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31185" cy="916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379708</xdr:rowOff>
    </xdr:to>
    <xdr:sp macro="" textlink="">
      <xdr:nvSpPr>
        <xdr:cNvPr id="4" name="1 CuadroTexto"/>
        <xdr:cNvSpPr txBox="1"/>
      </xdr:nvSpPr>
      <xdr:spPr>
        <a:xfrm>
          <a:off x="65313" y="609601"/>
          <a:ext cx="8588829" cy="749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29</a:t>
          </a:r>
        </a:p>
        <a:p>
          <a:pPr algn="ctr"/>
          <a:r>
            <a:rPr lang="es-EC" sz="1400" b="1"/>
            <a:t>Entrada Regular Internacional de Carga a Quito, Guayaquil y Esmeraldas, según ciudades de origen</a:t>
          </a:r>
        </a:p>
        <a:p>
          <a:pPr algn="ctr"/>
          <a:r>
            <a:rPr lang="es-EC" sz="1400" b="1"/>
            <a:t>Total 25.771,31 Toneladas</a:t>
          </a:r>
        </a:p>
      </xdr:txBody>
    </xdr:sp>
    <xdr:clientData/>
  </xdr:twoCellAnchor>
  <xdr:twoCellAnchor editAs="oneCell">
    <xdr:from>
      <xdr:col>0</xdr:col>
      <xdr:colOff>299000</xdr:colOff>
      <xdr:row>1</xdr:row>
      <xdr:rowOff>269688</xdr:rowOff>
    </xdr:from>
    <xdr:to>
      <xdr:col>6</xdr:col>
      <xdr:colOff>522514</xdr:colOff>
      <xdr:row>5</xdr:row>
      <xdr:rowOff>524692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t="16086"/>
        <a:stretch/>
      </xdr:blipFill>
      <xdr:spPr>
        <a:xfrm>
          <a:off x="299000" y="1249402"/>
          <a:ext cx="8224514" cy="4173861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</xdr:colOff>
      <xdr:row>1</xdr:row>
      <xdr:rowOff>707572</xdr:rowOff>
    </xdr:from>
    <xdr:to>
      <xdr:col>6</xdr:col>
      <xdr:colOff>592666</xdr:colOff>
      <xdr:row>5</xdr:row>
      <xdr:rowOff>729343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622565</xdr:colOff>
      <xdr:row>0</xdr:row>
      <xdr:rowOff>916782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632032" cy="9167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65313</xdr:colOff>
      <xdr:row>0</xdr:row>
      <xdr:rowOff>609601</xdr:rowOff>
    </xdr:from>
    <xdr:to>
      <xdr:col>6</xdr:col>
      <xdr:colOff>653142</xdr:colOff>
      <xdr:row>1</xdr:row>
      <xdr:rowOff>379708</xdr:rowOff>
    </xdr:to>
    <xdr:sp macro="" textlink="">
      <xdr:nvSpPr>
        <xdr:cNvPr id="7" name="1 CuadroTexto"/>
        <xdr:cNvSpPr txBox="1"/>
      </xdr:nvSpPr>
      <xdr:spPr>
        <a:xfrm>
          <a:off x="65313" y="609601"/>
          <a:ext cx="8588829" cy="749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algn="ctr"/>
          <a:r>
            <a:rPr lang="es-EC" sz="1400" b="1"/>
            <a:t>Gráfico</a:t>
          </a:r>
          <a:r>
            <a:rPr lang="es-EC" sz="1400" b="1" baseline="0"/>
            <a:t> No. 30</a:t>
          </a:r>
        </a:p>
        <a:p>
          <a:pPr algn="ctr"/>
          <a:r>
            <a:rPr lang="es-EC" sz="1400" b="1"/>
            <a:t>Salida Regular Internacional de carga de Quito, Guayaquil y Esmeraldas, según ciudades de destino</a:t>
          </a:r>
        </a:p>
        <a:p>
          <a:pPr algn="ctr"/>
          <a:r>
            <a:rPr lang="es-EC" sz="1400" b="1"/>
            <a:t>Total 84.549,39 Toneladas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535782</xdr:colOff>
      <xdr:row>6</xdr:row>
      <xdr:rowOff>297657</xdr:rowOff>
    </xdr:from>
    <xdr:to>
      <xdr:col>7</xdr:col>
      <xdr:colOff>642939</xdr:colOff>
      <xdr:row>10</xdr:row>
      <xdr:rowOff>309564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142875</xdr:rowOff>
    </xdr:from>
    <xdr:to>
      <xdr:col>7</xdr:col>
      <xdr:colOff>547689</xdr:colOff>
      <xdr:row>6</xdr:row>
      <xdr:rowOff>71439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825500</xdr:colOff>
      <xdr:row>1</xdr:row>
      <xdr:rowOff>190500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82073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47624</xdr:rowOff>
    </xdr:from>
    <xdr:to>
      <xdr:col>7</xdr:col>
      <xdr:colOff>821531</xdr:colOff>
      <xdr:row>2</xdr:row>
      <xdr:rowOff>83344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0" y="595312"/>
          <a:ext cx="8012906" cy="58340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Gráfico No. 31 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Número de naves entradas y salidas, según entidades portuarias</a:t>
          </a:r>
          <a:endParaRPr kumimoji="0" lang="es-EC" sz="1400" b="0" i="0" u="none" strike="noStrike" cap="none" normalizeH="0" baseline="0">
            <a:ln>
              <a:noFill/>
            </a:ln>
            <a:solidFill>
              <a:sysClr val="windowText" lastClr="000000"/>
            </a:solidFill>
            <a:effectLst/>
            <a:latin typeface="Calibri"/>
            <a:cs typeface="Arial" pitchFamily="34" charset="0"/>
          </a:endParaRP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ea typeface="Calibri" pitchFamily="34" charset="0"/>
              <a:cs typeface="Times New Roman" pitchFamily="18" charset="0"/>
            </a:rPr>
            <a:t>Año2014</a:t>
          </a:r>
        </a:p>
        <a:p>
          <a:pPr marL="0" marR="0" lvl="0" indent="0" algn="ctr" defTabSz="914400" rtl="0" eaLnBrk="0" fontAlgn="base" latinLnBrk="0" hangingPunct="0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ysClr val="windowText" lastClr="000000"/>
              </a:solidFill>
              <a:effectLst/>
              <a:latin typeface="Calibri"/>
              <a:cs typeface="Times New Roman" pitchFamily="18" charset="0"/>
            </a:rPr>
            <a:t>Total: 2.749</a:t>
          </a:r>
          <a:endParaRPr kumimoji="0" lang="es-EC" sz="1400" b="0" i="0" u="none" strike="noStrike" cap="none" normalizeH="0" baseline="0">
            <a:ln>
              <a:noFill/>
            </a:ln>
            <a:solidFill>
              <a:sysClr val="windowText" lastClr="000000"/>
            </a:solidFill>
            <a:effectLst/>
            <a:latin typeface="Calibri"/>
            <a:cs typeface="Arial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6</xdr:row>
      <xdr:rowOff>74838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02015" cy="1183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85726</xdr:colOff>
      <xdr:row>3</xdr:row>
      <xdr:rowOff>104259</xdr:rowOff>
    </xdr:from>
    <xdr:to>
      <xdr:col>9</xdr:col>
      <xdr:colOff>9525</xdr:colOff>
      <xdr:row>8</xdr:row>
      <xdr:rowOff>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85726" y="652899"/>
          <a:ext cx="8442959" cy="81014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5pPr>
          <a:lvl6pPr marL="22860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6pPr>
          <a:lvl7pPr marL="27432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7pPr>
          <a:lvl8pPr marL="32004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8pPr>
          <a:lvl9pPr marL="3657600" algn="l" defTabSz="457200" rtl="0" eaLnBrk="1" latinLnBrk="0" hangingPunct="1">
            <a:defRPr kern="1200">
              <a:solidFill>
                <a:schemeClr val="tx1"/>
              </a:solidFill>
              <a:latin typeface="Calibri" charset="0"/>
              <a:ea typeface="ＭＳ Ｐゴシック" charset="0"/>
              <a:cs typeface="ＭＳ Ｐゴシック" charset="0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Gráfico No. 32</a:t>
          </a:r>
          <a:b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</a:b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ea typeface="Calibri" pitchFamily="34" charset="0"/>
              <a:cs typeface="Times New Roman" pitchFamily="18" charset="0"/>
            </a:rPr>
            <a:t>Carga, Entrada y Salida (En Tonelada), Por Puertos año 2014</a:t>
          </a:r>
        </a:p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es-EC" sz="14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+mn-lt"/>
              <a:cs typeface="Times New Roman" pitchFamily="18" charset="0"/>
            </a:rPr>
            <a:t>Total Nacional 53.674.887 Ton.</a:t>
          </a:r>
          <a:endParaRPr kumimoji="0" lang="es-EC" sz="1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+mn-lt"/>
            <a:cs typeface="Arial" pitchFamily="34" charset="0"/>
          </a:endParaRPr>
        </a:p>
      </xdr:txBody>
    </xdr:sp>
    <xdr:clientData/>
  </xdr:twoCellAnchor>
  <xdr:twoCellAnchor>
    <xdr:from>
      <xdr:col>0</xdr:col>
      <xdr:colOff>114300</xdr:colOff>
      <xdr:row>7</xdr:row>
      <xdr:rowOff>76200</xdr:rowOff>
    </xdr:from>
    <xdr:to>
      <xdr:col>8</xdr:col>
      <xdr:colOff>723899</xdr:colOff>
      <xdr:row>32</xdr:row>
      <xdr:rowOff>38100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44"/>
  <sheetViews>
    <sheetView showGridLines="0" zoomScale="60" zoomScaleNormal="60" zoomScaleSheetLayoutView="55" zoomScalePageLayoutView="25" workbookViewId="0">
      <selection activeCell="B2" sqref="B2"/>
    </sheetView>
  </sheetViews>
  <sheetFormatPr baseColWidth="10" defaultColWidth="11.42578125" defaultRowHeight="14.25"/>
  <cols>
    <col min="1" max="1" width="255.5703125" style="214" customWidth="1"/>
    <col min="2" max="16384" width="11.42578125" style="214"/>
  </cols>
  <sheetData>
    <row r="5" spans="1:1">
      <c r="A5" s="213"/>
    </row>
    <row r="6" spans="1:1">
      <c r="A6" s="213"/>
    </row>
    <row r="7" spans="1:1" ht="30" customHeight="1">
      <c r="A7" s="215" t="s">
        <v>403</v>
      </c>
    </row>
    <row r="8" spans="1:1" ht="30" customHeight="1">
      <c r="A8" s="216" t="s">
        <v>371</v>
      </c>
    </row>
    <row r="9" spans="1:1" ht="30" customHeight="1">
      <c r="A9" s="297" t="s">
        <v>366</v>
      </c>
    </row>
    <row r="10" spans="1:1" ht="30" customHeight="1">
      <c r="A10" s="297" t="s">
        <v>367</v>
      </c>
    </row>
    <row r="11" spans="1:1" ht="30" customHeight="1">
      <c r="A11" s="297" t="s">
        <v>368</v>
      </c>
    </row>
    <row r="12" spans="1:1" ht="30" customHeight="1">
      <c r="A12" s="297" t="s">
        <v>387</v>
      </c>
    </row>
    <row r="13" spans="1:1" ht="30" customHeight="1">
      <c r="A13" s="297" t="s">
        <v>388</v>
      </c>
    </row>
    <row r="14" spans="1:1" ht="30" customHeight="1">
      <c r="A14" s="297" t="s">
        <v>369</v>
      </c>
    </row>
    <row r="15" spans="1:1" ht="30" customHeight="1">
      <c r="A15" s="297" t="s">
        <v>389</v>
      </c>
    </row>
    <row r="16" spans="1:1" ht="30" customHeight="1">
      <c r="A16" s="297" t="s">
        <v>390</v>
      </c>
    </row>
    <row r="17" spans="1:2" ht="30" customHeight="1">
      <c r="A17" s="297" t="s">
        <v>391</v>
      </c>
    </row>
    <row r="18" spans="1:2" ht="30" customHeight="1">
      <c r="A18" s="297" t="s">
        <v>372</v>
      </c>
    </row>
    <row r="19" spans="1:2" ht="30" customHeight="1">
      <c r="A19" s="216" t="s">
        <v>378</v>
      </c>
    </row>
    <row r="20" spans="1:2" ht="30" customHeight="1">
      <c r="A20" s="297" t="s">
        <v>373</v>
      </c>
    </row>
    <row r="21" spans="1:2" ht="30" customHeight="1">
      <c r="A21" s="297" t="s">
        <v>374</v>
      </c>
    </row>
    <row r="22" spans="1:2" ht="30" customHeight="1">
      <c r="A22" s="297" t="s">
        <v>375</v>
      </c>
    </row>
    <row r="23" spans="1:2" ht="30" customHeight="1">
      <c r="A23" s="297" t="s">
        <v>376</v>
      </c>
    </row>
    <row r="24" spans="1:2" ht="30" customHeight="1">
      <c r="A24" s="297" t="s">
        <v>377</v>
      </c>
    </row>
    <row r="25" spans="1:2" ht="30" customHeight="1">
      <c r="A25" s="297" t="s">
        <v>370</v>
      </c>
    </row>
    <row r="26" spans="1:2" ht="30" customHeight="1">
      <c r="A26" s="297" t="s">
        <v>392</v>
      </c>
    </row>
    <row r="27" spans="1:2" ht="30" customHeight="1">
      <c r="A27" s="297" t="s">
        <v>380</v>
      </c>
    </row>
    <row r="28" spans="1:2" ht="30" customHeight="1">
      <c r="A28" s="216" t="s">
        <v>379</v>
      </c>
    </row>
    <row r="29" spans="1:2" ht="30" customHeight="1">
      <c r="A29" s="297" t="s">
        <v>393</v>
      </c>
    </row>
    <row r="30" spans="1:2" ht="30" customHeight="1">
      <c r="A30" s="297" t="s">
        <v>394</v>
      </c>
    </row>
    <row r="31" spans="1:2" ht="30" customHeight="1">
      <c r="A31" s="297" t="s">
        <v>395</v>
      </c>
    </row>
    <row r="32" spans="1:2" ht="30" customHeight="1">
      <c r="A32" s="297" t="s">
        <v>396</v>
      </c>
      <c r="B32" s="217"/>
    </row>
    <row r="33" spans="1:2" ht="30" customHeight="1">
      <c r="A33" s="297" t="s">
        <v>397</v>
      </c>
    </row>
    <row r="34" spans="1:2" ht="30" customHeight="1">
      <c r="A34" s="297" t="s">
        <v>398</v>
      </c>
      <c r="B34" s="217"/>
    </row>
    <row r="35" spans="1:2" ht="30" customHeight="1">
      <c r="A35" s="216" t="s">
        <v>385</v>
      </c>
      <c r="B35" s="217"/>
    </row>
    <row r="36" spans="1:2" ht="30" customHeight="1">
      <c r="A36" s="297" t="s">
        <v>381</v>
      </c>
      <c r="B36" s="218"/>
    </row>
    <row r="37" spans="1:2" ht="30" customHeight="1">
      <c r="A37" s="297" t="s">
        <v>382</v>
      </c>
    </row>
    <row r="38" spans="1:2" ht="30" customHeight="1">
      <c r="A38" s="297" t="s">
        <v>383</v>
      </c>
    </row>
    <row r="39" spans="1:2" ht="30" customHeight="1">
      <c r="A39" s="297" t="s">
        <v>399</v>
      </c>
    </row>
    <row r="40" spans="1:2" ht="30" customHeight="1">
      <c r="A40" s="297" t="s">
        <v>400</v>
      </c>
    </row>
    <row r="41" spans="1:2" ht="30" customHeight="1">
      <c r="A41" s="297" t="s">
        <v>401</v>
      </c>
    </row>
    <row r="42" spans="1:2" ht="30" customHeight="1">
      <c r="A42" s="216" t="s">
        <v>386</v>
      </c>
    </row>
    <row r="43" spans="1:2" ht="30" customHeight="1">
      <c r="A43" s="297" t="s">
        <v>402</v>
      </c>
    </row>
    <row r="44" spans="1:2" ht="30" customHeight="1">
      <c r="A44" s="297" t="s">
        <v>384</v>
      </c>
    </row>
  </sheetData>
  <hyperlinks>
    <hyperlink ref="A9" location="'GRÁFICO 1'!A1" display="Gráfico No. 1  Vehículos Matriculados, Año 2014 "/>
    <hyperlink ref="A10" location="'GRÁFICO 2'!A1" display="Gráfico No. 2 Vehículos Matriculados, según Uso Año 2014"/>
    <hyperlink ref="A11" location="'GRÁFICO 3'!A1" display="Gráfico No. 3 Vehículos Matriculados, según Clase Año 2014"/>
    <hyperlink ref="A12" location="'GRÁFICO 4'!A1" display="Gráfico No. 4 Vehículos Matriculados, según Clase Año 2014"/>
    <hyperlink ref="A13" location="'GRÁFICO 5'!A1" display="Gráfico No. 5 Vehículos Matriculados, por Modelo Año 2014"/>
    <hyperlink ref="A14" location="'GRÁFICO 6'!A1" display="Gráfico No.6 Vehículos Matriculados por Modelo, según provincia  Año 2014"/>
    <hyperlink ref="A15" location="'GRÁFICO 7'!A1" display="Gráfico No. 7 Vehículos Matriculados, según Marcas Año 2014"/>
    <hyperlink ref="A16" location="'GRÁFICO 8'!A1" display="Gráfico No. 8 Automóviles Matriculados, según Marcas Año 2014"/>
    <hyperlink ref="A17" location="'GRÁFICO 9'!A1" display="Gráfico No. 9 Accidentes de Tránsito en el país."/>
    <hyperlink ref="A18" location="'GRÁFICO 10'!A1" display="Gráfico No. 10 Automóviles Matriculados, según Marcas Año 2014"/>
    <hyperlink ref="A20" location="'GRÁFICO 11'!A1" display="Gráfico No. 11 Accidentes de Tránsito, según meses.-Año 2014   "/>
    <hyperlink ref="A21" location="'GRÁFICO 12'!A1" display="Gráfico No. 12 Accidentes de Tránsito, según Clase.-Año 2014   "/>
    <hyperlink ref="A22" location="'GRÁFICO 13'!A1" display="Gráfico No. 13 Accidentes de Tránsito, según Clase.-Año 2014   "/>
    <hyperlink ref="A23" location="'GRÁFICO 14'!A1" display="Gráfico No. 14 Atropellos, Choques y Estrellamientos, según Clase.-Año 2014"/>
    <hyperlink ref="A24" location="'GRÁFICO 15'!A1" display="Gráfico No. 15 Accidentes de Tránsito, según Causa.-Año 2014"/>
    <hyperlink ref="A25" location="'GRÁFICO 16'!A1" display="Gráfico No. 16 Impericia e Imprudencia del conductor y No Respeta las Señales de Tránsito, por mes.- Año 2014"/>
    <hyperlink ref="A26" location="'GRÁFICO 17'!A1" display="Gráfico No. 17. Víctimas en accidentes de tránsito, ocurridos en el país."/>
    <hyperlink ref="A27" location="'GRÁFICO 18'!A1" display="Gráfico No. 18. Víctimas en Accidentes de Tránsito"/>
    <hyperlink ref="A29" location="'GRÁFICO 19 '!A1" display="Gráfico No. 19 Ferrocarriles del Ecuador. Número de pasajeros transportados (Nacional y Extranjeros) por Filial  "/>
    <hyperlink ref="A30" location="'GRÁFICO 20'!A1" display="Gráfico No. 20 Ferrocarriles del Ecuador. Número de pasajeros transportados por filial  y mes"/>
    <hyperlink ref="A31" location="'GRÁFICO 21'!A1" display="Gráfico No. 21 Ferrocarriles del Ecuador. Número de pasajeros transportados por rango de edad y sexo"/>
    <hyperlink ref="A32" location="'GRÁFICO 22'!A1" display="Gráfico No. 22 Ferrocarriles del Ecuador. Número de pasajeros transportados por filial y sexo"/>
    <hyperlink ref="A33" location="'GRÁFICO 23'!A1" display="Gráfico No. 23 Ferrocarriles del Ecuador. Número de pasajeros transportados por filial y rangos de edad"/>
    <hyperlink ref="A34" location="'GRÁFICO 24'!A1" display="Gráfico No. 24 Ferrocarriles del Ecuador. Número de pasajeros transportados por nacionalidad y sexo"/>
    <hyperlink ref="A36" location="'GRÁFICO 25'!A1" display="Gráfico No. 25 Tráfico Aéreo Internacional. Entrada y Salida Internacional de pasajeros  "/>
    <hyperlink ref="A37" location="'GRÁFICO 26'!A1" display="Gráfico No. 26 Entrada Regular Internacional de Pasajeros a Quito, Guayaquil y Esmeraldas, según Ciudad de Origen"/>
    <hyperlink ref="A38" location="'GRÁFICO 27'!A1" display="Gráfico No. 27 Salida Regular Internacional de Pasajeros de Quito, Guayaquil y Esmeraldas, según Ciudad de Destino"/>
    <hyperlink ref="A39" location="'GRÁFICO 28'!A1" display="Gráfico No. 28 Tráfico Aéreo Internacional Entrada y Salida Internacional de carga "/>
    <hyperlink ref="A40" location="'GRÁFICO 29'!A1" display="Gráfico No. 29 Entrada Regular Internacional de Carga a Quito, Guayaquil y Esmeraldas, según ciudades de origen"/>
    <hyperlink ref="A41" location="'GRÁFICO 30'!A1" display="Gráfico No. 30 Salida Regular Internacional de carga de Quito, Guayaquil y Esmeraldas, según ciudades de destino"/>
    <hyperlink ref="A43" location="'GRÁFICO 31'!A1" display="Gráfico No. 31 Número de naves entradas y salidas, según entidades portuarias Año 2014"/>
    <hyperlink ref="A44" location="'GRÁFICO 32'!A1" display="Gráfico No. 32 Carga, Entrada y Salida (En Tonelada), Por Puertos año 2014"/>
  </hyperlinks>
  <pageMargins left="0.39370078740157483" right="0.39370078740157483" top="0.39370078740157483" bottom="0.39370078740157483" header="0.31496062992125984" footer="0.31496062992125984"/>
  <pageSetup paperSize="9" scale="54" orientation="landscape" r:id="rId1"/>
  <rowBreaks count="1" manualBreakCount="1">
    <brk id="3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view="pageBreakPreview" topLeftCell="B1" zoomScale="80" zoomScaleNormal="80" zoomScaleSheetLayoutView="80" workbookViewId="0">
      <selection activeCell="G1" sqref="G1"/>
    </sheetView>
  </sheetViews>
  <sheetFormatPr baseColWidth="10" defaultColWidth="12.5703125" defaultRowHeight="15"/>
  <cols>
    <col min="1" max="1" width="27.7109375" style="1" customWidth="1"/>
    <col min="2" max="2" width="18" style="2" customWidth="1"/>
    <col min="3" max="5" width="24.28515625" style="1" customWidth="1"/>
    <col min="6" max="6" width="6.85546875" style="3" customWidth="1"/>
    <col min="7" max="16384" width="12.5703125" style="3"/>
  </cols>
  <sheetData>
    <row r="1" spans="1:7" ht="41.25" customHeight="1"/>
    <row r="2" spans="1:7" s="1" customFormat="1">
      <c r="A2" s="5"/>
      <c r="B2" s="6"/>
      <c r="C2" s="7"/>
      <c r="D2" s="7"/>
      <c r="E2" s="7"/>
    </row>
    <row r="3" spans="1:7" s="1" customFormat="1">
      <c r="A3" s="5"/>
      <c r="B3" s="6"/>
      <c r="C3" s="7"/>
      <c r="D3" s="7"/>
      <c r="E3" s="7"/>
      <c r="G3" s="219" t="s">
        <v>345</v>
      </c>
    </row>
    <row r="4" spans="1:7" s="1" customFormat="1">
      <c r="A4" s="5"/>
      <c r="B4" s="6"/>
      <c r="C4" s="7"/>
      <c r="D4" s="7"/>
      <c r="E4" s="7"/>
    </row>
    <row r="5" spans="1:7" s="1" customFormat="1">
      <c r="A5" s="5"/>
      <c r="B5" s="6"/>
      <c r="C5" s="7"/>
      <c r="D5" s="7"/>
      <c r="E5" s="7"/>
    </row>
    <row r="6" spans="1:7" s="1" customFormat="1">
      <c r="A6" s="5"/>
      <c r="B6" s="6"/>
      <c r="C6" s="7"/>
      <c r="D6" s="7"/>
      <c r="E6" s="7"/>
    </row>
    <row r="7" spans="1:7" s="1" customFormat="1">
      <c r="A7" s="5"/>
      <c r="B7" s="6"/>
      <c r="C7" s="7"/>
      <c r="D7" s="7"/>
      <c r="E7" s="7"/>
    </row>
    <row r="8" spans="1:7" s="1" customFormat="1">
      <c r="A8" s="5"/>
      <c r="B8" s="6"/>
      <c r="C8" s="7"/>
      <c r="D8" s="7"/>
      <c r="E8" s="7"/>
    </row>
    <row r="9" spans="1:7" s="1" customFormat="1">
      <c r="A9" s="5"/>
      <c r="B9" s="6"/>
      <c r="C9" s="7"/>
      <c r="D9" s="7"/>
      <c r="E9" s="7"/>
    </row>
    <row r="10" spans="1:7" s="1" customFormat="1">
      <c r="A10" s="5"/>
      <c r="B10" s="6"/>
      <c r="C10" s="7"/>
      <c r="D10" s="7"/>
      <c r="E10" s="7"/>
    </row>
    <row r="11" spans="1:7" s="1" customFormat="1">
      <c r="A11" s="5"/>
      <c r="B11" s="6"/>
      <c r="C11" s="7"/>
      <c r="D11" s="7"/>
      <c r="E11" s="7"/>
    </row>
    <row r="12" spans="1:7" s="1" customFormat="1">
      <c r="A12" s="5"/>
      <c r="B12" s="6"/>
      <c r="C12" s="7"/>
      <c r="D12" s="7"/>
      <c r="E12" s="7"/>
    </row>
    <row r="13" spans="1:7" s="1" customFormat="1">
      <c r="A13" s="5"/>
      <c r="B13" s="6"/>
      <c r="C13" s="7"/>
      <c r="D13" s="7"/>
      <c r="E13" s="7"/>
    </row>
    <row r="14" spans="1:7" s="1" customFormat="1">
      <c r="A14" s="5"/>
      <c r="B14" s="6"/>
      <c r="C14" s="7"/>
      <c r="D14" s="7"/>
      <c r="E14" s="7"/>
    </row>
    <row r="15" spans="1:7" s="1" customFormat="1">
      <c r="A15" s="5"/>
      <c r="B15" s="6"/>
      <c r="C15" s="7"/>
      <c r="D15" s="7"/>
      <c r="E15" s="7"/>
    </row>
    <row r="16" spans="1:7" s="1" customFormat="1">
      <c r="A16" s="5"/>
      <c r="B16" s="6"/>
      <c r="C16" s="7"/>
      <c r="D16" s="7"/>
      <c r="E16" s="7"/>
    </row>
    <row r="17" spans="1:5" s="1" customFormat="1">
      <c r="A17" s="5"/>
      <c r="B17" s="6"/>
      <c r="C17" s="7"/>
      <c r="D17" s="7"/>
      <c r="E17" s="7"/>
    </row>
    <row r="18" spans="1:5" s="1" customFormat="1">
      <c r="A18" s="5"/>
      <c r="B18" s="6"/>
      <c r="C18" s="7"/>
      <c r="D18" s="7"/>
      <c r="E18" s="7"/>
    </row>
    <row r="19" spans="1:5" s="1" customFormat="1">
      <c r="A19" s="5"/>
      <c r="B19" s="6"/>
      <c r="C19" s="7"/>
      <c r="D19" s="7"/>
      <c r="E19" s="7"/>
    </row>
    <row r="20" spans="1:5" s="1" customFormat="1">
      <c r="A20" s="5"/>
      <c r="B20" s="6"/>
      <c r="C20" s="7"/>
      <c r="D20" s="7"/>
      <c r="E20" s="7"/>
    </row>
    <row r="21" spans="1:5" s="1" customFormat="1">
      <c r="A21" s="5"/>
      <c r="B21" s="6"/>
      <c r="C21" s="7"/>
      <c r="D21" s="7"/>
      <c r="E21" s="7"/>
    </row>
    <row r="22" spans="1:5" s="1" customFormat="1">
      <c r="A22" s="5"/>
      <c r="B22" s="6"/>
      <c r="C22" s="7"/>
      <c r="D22" s="7"/>
      <c r="E22" s="7"/>
    </row>
    <row r="23" spans="1:5" s="1" customFormat="1">
      <c r="A23" s="5"/>
      <c r="B23" s="6"/>
      <c r="C23" s="7"/>
      <c r="D23" s="7"/>
      <c r="E23" s="7"/>
    </row>
    <row r="24" spans="1:5" s="1" customFormat="1">
      <c r="A24" s="5"/>
      <c r="B24" s="6"/>
      <c r="C24" s="7"/>
      <c r="D24" s="7"/>
      <c r="E24" s="7"/>
    </row>
    <row r="25" spans="1:5" s="1" customFormat="1">
      <c r="A25" s="5"/>
      <c r="B25" s="6"/>
      <c r="C25" s="7"/>
      <c r="D25" s="7"/>
      <c r="E25" s="7"/>
    </row>
    <row r="26" spans="1:5" s="1" customFormat="1" ht="37.5" customHeight="1">
      <c r="A26" s="5"/>
      <c r="B26" s="6"/>
      <c r="C26" s="7"/>
      <c r="D26" s="7"/>
      <c r="E26" s="7"/>
    </row>
    <row r="27" spans="1:5" s="1" customFormat="1" ht="37.5" customHeight="1">
      <c r="A27" s="5"/>
      <c r="B27" s="6"/>
      <c r="C27" s="7"/>
      <c r="D27" s="7"/>
      <c r="E27" s="7"/>
    </row>
    <row r="28" spans="1:5" s="1" customFormat="1">
      <c r="A28" s="5"/>
      <c r="B28" s="6"/>
      <c r="C28" s="7"/>
      <c r="D28" s="7"/>
      <c r="E28" s="7"/>
    </row>
    <row r="29" spans="1:5" s="1" customFormat="1">
      <c r="A29" s="5"/>
      <c r="B29" s="6"/>
      <c r="C29" s="7"/>
      <c r="D29" s="7"/>
      <c r="E29" s="7"/>
    </row>
    <row r="30" spans="1:5" s="1" customFormat="1">
      <c r="A30" s="5"/>
      <c r="B30" s="6"/>
      <c r="C30" s="7"/>
      <c r="D30" s="7"/>
      <c r="E30" s="7"/>
    </row>
    <row r="31" spans="1:5" s="1" customFormat="1">
      <c r="A31" s="5"/>
      <c r="B31" s="6"/>
      <c r="C31" s="7"/>
      <c r="D31" s="7"/>
      <c r="E31" s="7"/>
    </row>
    <row r="32" spans="1:5" s="1" customFormat="1">
      <c r="A32" s="5"/>
      <c r="B32" s="6"/>
      <c r="C32" s="7"/>
      <c r="D32" s="7"/>
      <c r="E32" s="7"/>
    </row>
    <row r="33" spans="1:5" s="1" customFormat="1">
      <c r="A33" s="5"/>
      <c r="B33" s="6"/>
      <c r="C33" s="7"/>
      <c r="D33" s="7"/>
      <c r="E33" s="7"/>
    </row>
    <row r="34" spans="1:5">
      <c r="A34" s="299"/>
      <c r="B34" s="300"/>
      <c r="C34" s="299"/>
    </row>
    <row r="35" spans="1:5">
      <c r="A35" s="200"/>
      <c r="B35" s="208"/>
      <c r="C35" s="200"/>
    </row>
    <row r="36" spans="1:5" ht="14.25">
      <c r="A36" s="301" t="s">
        <v>0</v>
      </c>
      <c r="B36" s="301" t="s">
        <v>1</v>
      </c>
      <c r="C36" s="200"/>
    </row>
    <row r="37" spans="1:5" ht="14.25">
      <c r="A37" s="301"/>
      <c r="B37" s="301"/>
      <c r="C37" s="200"/>
    </row>
    <row r="38" spans="1:5">
      <c r="A38" s="50"/>
      <c r="B38" s="51"/>
      <c r="C38" s="200"/>
    </row>
    <row r="39" spans="1:5">
      <c r="A39" s="52" t="s">
        <v>1</v>
      </c>
      <c r="B39" s="53">
        <f>SUM(B41:B52)</f>
        <v>1154033</v>
      </c>
      <c r="C39" s="200"/>
    </row>
    <row r="40" spans="1:5">
      <c r="A40" s="54" t="s">
        <v>21</v>
      </c>
      <c r="B40" s="55">
        <v>429537</v>
      </c>
      <c r="C40" s="56">
        <f>B40/$B$54</f>
        <v>0.24506992592051632</v>
      </c>
    </row>
    <row r="41" spans="1:5">
      <c r="A41" s="54" t="s">
        <v>14</v>
      </c>
      <c r="B41" s="57">
        <v>321354</v>
      </c>
      <c r="C41" s="56">
        <f t="shared" ref="C41:C54" si="0">B41/$B$54</f>
        <v>0.18334672210836692</v>
      </c>
    </row>
    <row r="42" spans="1:5">
      <c r="A42" s="54" t="s">
        <v>17</v>
      </c>
      <c r="B42" s="57">
        <v>165783</v>
      </c>
      <c r="C42" s="56">
        <f t="shared" si="0"/>
        <v>9.4586560712769691E-2</v>
      </c>
    </row>
    <row r="43" spans="1:5">
      <c r="A43" s="54" t="s">
        <v>5</v>
      </c>
      <c r="B43" s="58">
        <v>105178</v>
      </c>
      <c r="C43" s="56">
        <f t="shared" si="0"/>
        <v>6.0008717918288913E-2</v>
      </c>
    </row>
    <row r="44" spans="1:5">
      <c r="A44" s="54" t="s">
        <v>16</v>
      </c>
      <c r="B44" s="55">
        <v>95889</v>
      </c>
      <c r="C44" s="56">
        <f t="shared" si="0"/>
        <v>5.4708931073673257E-2</v>
      </c>
    </row>
    <row r="45" spans="1:5">
      <c r="A45" s="54" t="s">
        <v>11</v>
      </c>
      <c r="B45" s="55">
        <v>85580</v>
      </c>
      <c r="C45" s="56">
        <f t="shared" si="0"/>
        <v>4.8827188950609113E-2</v>
      </c>
    </row>
    <row r="46" spans="1:5">
      <c r="A46" s="54" t="s">
        <v>23</v>
      </c>
      <c r="B46" s="55">
        <v>85281</v>
      </c>
      <c r="C46" s="56">
        <f t="shared" si="0"/>
        <v>4.8656596177809021E-2</v>
      </c>
    </row>
    <row r="47" spans="1:5">
      <c r="A47" s="54" t="s">
        <v>10</v>
      </c>
      <c r="B47" s="55">
        <v>58810</v>
      </c>
      <c r="C47" s="56">
        <f t="shared" si="0"/>
        <v>3.3553715613289577E-2</v>
      </c>
    </row>
    <row r="48" spans="1:5">
      <c r="A48" s="54" t="s">
        <v>15</v>
      </c>
      <c r="B48" s="55">
        <v>51308</v>
      </c>
      <c r="C48" s="56">
        <f t="shared" si="0"/>
        <v>2.9273491594740037E-2</v>
      </c>
    </row>
    <row r="49" spans="1:3">
      <c r="A49" s="54" t="s">
        <v>12</v>
      </c>
      <c r="B49" s="55">
        <v>47834</v>
      </c>
      <c r="C49" s="56">
        <f t="shared" si="0"/>
        <v>2.7291420381671375E-2</v>
      </c>
    </row>
    <row r="50" spans="1:3">
      <c r="A50" s="54" t="s">
        <v>9</v>
      </c>
      <c r="B50" s="55">
        <v>47064</v>
      </c>
      <c r="C50" s="56">
        <f t="shared" si="0"/>
        <v>2.6852101200881832E-2</v>
      </c>
    </row>
    <row r="51" spans="1:3">
      <c r="A51" s="54" t="s">
        <v>130</v>
      </c>
      <c r="B51" s="55">
        <v>45464</v>
      </c>
      <c r="C51" s="56">
        <f t="shared" si="0"/>
        <v>2.5939230175864601E-2</v>
      </c>
    </row>
    <row r="52" spans="1:3">
      <c r="A52" s="54" t="s">
        <v>7</v>
      </c>
      <c r="B52" s="57">
        <v>44488</v>
      </c>
      <c r="C52" s="56">
        <f t="shared" si="0"/>
        <v>2.5382378850604091E-2</v>
      </c>
    </row>
    <row r="53" spans="1:3">
      <c r="A53" s="54" t="s">
        <v>38</v>
      </c>
      <c r="B53" s="48">
        <v>169142</v>
      </c>
      <c r="C53" s="56">
        <f t="shared" si="0"/>
        <v>9.6503019320915248E-2</v>
      </c>
    </row>
    <row r="54" spans="1:3">
      <c r="A54" s="48"/>
      <c r="B54" s="49">
        <v>1752712</v>
      </c>
      <c r="C54" s="59">
        <f t="shared" si="0"/>
        <v>1</v>
      </c>
    </row>
    <row r="55" spans="1:3">
      <c r="A55" s="48"/>
      <c r="B55" s="49"/>
      <c r="C55" s="48"/>
    </row>
    <row r="56" spans="1:3">
      <c r="A56" s="48"/>
      <c r="B56" s="49"/>
      <c r="C56" s="48"/>
    </row>
    <row r="57" spans="1:3">
      <c r="A57" s="8"/>
      <c r="B57" s="9"/>
    </row>
  </sheetData>
  <mergeCells count="2">
    <mergeCell ref="A36:A37"/>
    <mergeCell ref="B36:B37"/>
  </mergeCells>
  <hyperlinks>
    <hyperlink ref="G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ignoredErrors>
    <ignoredError sqref="B3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view="pageBreakPreview" zoomScale="80" zoomScaleNormal="80" zoomScaleSheetLayoutView="80" workbookViewId="0">
      <selection activeCell="K1" sqref="K1"/>
    </sheetView>
  </sheetViews>
  <sheetFormatPr baseColWidth="10" defaultColWidth="12.5703125" defaultRowHeight="14.25"/>
  <cols>
    <col min="1" max="16384" width="12.5703125" style="3"/>
  </cols>
  <sheetData>
    <row r="1" spans="1:11" ht="41.25" customHeight="1"/>
    <row r="2" spans="1:11" ht="41.25" customHeight="1">
      <c r="K2" s="219" t="s">
        <v>345</v>
      </c>
    </row>
    <row r="3" spans="1:11" ht="41.25" customHeight="1"/>
    <row r="4" spans="1:11" ht="41.25" customHeight="1"/>
    <row r="5" spans="1:11" ht="41.25" customHeight="1"/>
    <row r="6" spans="1:11" ht="41.25" customHeight="1"/>
    <row r="7" spans="1:11" ht="41.25" customHeight="1"/>
    <row r="8" spans="1:11" ht="41.25" customHeight="1"/>
    <row r="9" spans="1:11" ht="41.25" customHeight="1"/>
    <row r="10" spans="1:11" ht="41.25" customHeight="1"/>
    <row r="11" spans="1:11" ht="41.25" customHeight="1"/>
    <row r="12" spans="1:11" ht="41.25" customHeight="1"/>
    <row r="13" spans="1:11" ht="41.25" customHeight="1"/>
    <row r="14" spans="1:11" s="1" customFormat="1" ht="27" customHeight="1"/>
    <row r="15" spans="1:11" s="1" customFormat="1" ht="15" customHeight="1">
      <c r="A15" s="301" t="s">
        <v>39</v>
      </c>
      <c r="B15" s="301">
        <f>SUM(B16:B19)</f>
        <v>1752712</v>
      </c>
      <c r="C15" s="301" t="s">
        <v>40</v>
      </c>
    </row>
    <row r="16" spans="1:11" s="1" customFormat="1" ht="23.25" customHeight="1">
      <c r="A16" s="301" t="s">
        <v>2</v>
      </c>
      <c r="B16" s="301">
        <v>1656929</v>
      </c>
      <c r="C16" s="301">
        <f>B16/$B$15</f>
        <v>0.94535154663173415</v>
      </c>
    </row>
    <row r="17" spans="1:3" s="1" customFormat="1" ht="36.75" customHeight="1">
      <c r="A17" s="301" t="s">
        <v>3</v>
      </c>
      <c r="B17" s="301">
        <v>64363</v>
      </c>
      <c r="C17" s="301">
        <f t="shared" ref="C17:C19" si="0">B17/$B$15</f>
        <v>3.6721948614490005E-2</v>
      </c>
    </row>
    <row r="18" spans="1:3" s="1" customFormat="1" ht="18" customHeight="1">
      <c r="A18" s="301" t="s">
        <v>4</v>
      </c>
      <c r="B18" s="301">
        <v>24655</v>
      </c>
      <c r="C18" s="301">
        <f t="shared" si="0"/>
        <v>1.4066771951124886E-2</v>
      </c>
    </row>
    <row r="19" spans="1:3" s="4" customFormat="1" ht="18" customHeight="1">
      <c r="A19" s="301" t="s">
        <v>38</v>
      </c>
      <c r="B19" s="301">
        <v>6765</v>
      </c>
      <c r="C19" s="301">
        <f t="shared" si="0"/>
        <v>3.8597328026509776E-3</v>
      </c>
    </row>
    <row r="20" spans="1:3" s="4" customFormat="1" ht="18" customHeight="1">
      <c r="A20" s="301"/>
      <c r="B20" s="301"/>
      <c r="C20" s="301"/>
    </row>
    <row r="21" spans="1:3" s="1" customFormat="1" ht="18" customHeight="1">
      <c r="A21" s="60"/>
      <c r="B21" s="60"/>
      <c r="C21" s="60"/>
    </row>
    <row r="22" spans="1:3" s="1" customFormat="1" ht="18" customHeight="1"/>
    <row r="23" spans="1:3" s="1" customFormat="1" ht="18" customHeight="1"/>
  </sheetData>
  <mergeCells count="9">
    <mergeCell ref="A19:A20"/>
    <mergeCell ref="B19:B20"/>
    <mergeCell ref="C19:C20"/>
    <mergeCell ref="A15:A16"/>
    <mergeCell ref="B15:B16"/>
    <mergeCell ref="C15:C16"/>
    <mergeCell ref="A17:A18"/>
    <mergeCell ref="B17:B18"/>
    <mergeCell ref="C17:C18"/>
  </mergeCells>
  <hyperlinks>
    <hyperlink ref="K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rowBreaks count="1" manualBreakCount="1">
    <brk id="1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view="pageBreakPreview" zoomScale="80" zoomScaleNormal="80" zoomScaleSheetLayoutView="80" workbookViewId="0">
      <selection activeCell="H1" sqref="H1"/>
    </sheetView>
  </sheetViews>
  <sheetFormatPr baseColWidth="10" defaultColWidth="11.42578125" defaultRowHeight="15"/>
  <cols>
    <col min="1" max="1" width="18.140625" style="3" customWidth="1"/>
    <col min="2" max="2" width="18.140625" style="10" customWidth="1"/>
    <col min="3" max="6" width="18.140625" style="3" customWidth="1"/>
    <col min="7" max="7" width="18.42578125" style="3" customWidth="1"/>
    <col min="8" max="16384" width="11.42578125" style="3"/>
  </cols>
  <sheetData>
    <row r="1" spans="1:8" ht="52.5" customHeight="1">
      <c r="H1" s="219"/>
    </row>
    <row r="2" spans="1:8" ht="52.5" customHeight="1">
      <c r="H2" s="219" t="s">
        <v>345</v>
      </c>
    </row>
    <row r="3" spans="1:8" ht="52.5" customHeight="1"/>
    <row r="4" spans="1:8" ht="52.5" customHeight="1"/>
    <row r="5" spans="1:8" ht="52.5" customHeight="1"/>
    <row r="6" spans="1:8" ht="52.5" customHeight="1"/>
    <row r="7" spans="1:8" ht="52.5" customHeight="1"/>
    <row r="9" spans="1:8">
      <c r="C9" s="12"/>
      <c r="D9" s="12"/>
      <c r="E9" s="12"/>
      <c r="F9" s="12"/>
    </row>
    <row r="10" spans="1:8">
      <c r="C10" s="12"/>
      <c r="D10" s="12"/>
      <c r="E10" s="12"/>
      <c r="F10" s="12"/>
    </row>
    <row r="11" spans="1:8">
      <c r="B11" s="3"/>
      <c r="D11" s="14"/>
      <c r="E11" s="14"/>
      <c r="F11" s="14"/>
    </row>
    <row r="12" spans="1:8">
      <c r="B12" s="3"/>
      <c r="D12" s="11"/>
      <c r="E12" s="11"/>
      <c r="F12" s="11"/>
    </row>
    <row r="13" spans="1:8">
      <c r="B13" s="3"/>
      <c r="D13" s="15"/>
      <c r="E13" s="15"/>
      <c r="F13" s="16"/>
    </row>
    <row r="14" spans="1:8" s="48" customFormat="1">
      <c r="A14" s="200"/>
      <c r="B14" s="200"/>
      <c r="C14" s="200"/>
      <c r="D14" s="70"/>
      <c r="E14" s="70"/>
      <c r="F14" s="70"/>
    </row>
    <row r="15" spans="1:8" s="48" customFormat="1">
      <c r="A15" s="301" t="s">
        <v>33</v>
      </c>
      <c r="B15" s="301" t="s">
        <v>1</v>
      </c>
      <c r="C15" s="302"/>
      <c r="D15" s="201"/>
      <c r="E15" s="201"/>
      <c r="F15" s="201"/>
    </row>
    <row r="16" spans="1:8" s="48" customFormat="1">
      <c r="A16" s="301"/>
      <c r="B16" s="301"/>
      <c r="C16" s="302"/>
      <c r="D16" s="70"/>
      <c r="E16" s="70"/>
      <c r="F16" s="70"/>
    </row>
    <row r="17" spans="1:6" s="48" customFormat="1">
      <c r="A17" s="202"/>
      <c r="B17" s="203"/>
      <c r="C17" s="204"/>
      <c r="D17" s="70"/>
      <c r="E17" s="70"/>
      <c r="F17" s="70"/>
    </row>
    <row r="18" spans="1:6" s="48" customFormat="1">
      <c r="A18" s="52" t="s">
        <v>1</v>
      </c>
      <c r="B18" s="205">
        <f>SUM(B19:B23)</f>
        <v>1752712</v>
      </c>
      <c r="C18" s="206"/>
      <c r="D18" s="70"/>
      <c r="E18" s="70"/>
      <c r="F18" s="70"/>
    </row>
    <row r="19" spans="1:6" s="48" customFormat="1" ht="18.75" customHeight="1">
      <c r="A19" s="207" t="s">
        <v>34</v>
      </c>
      <c r="B19" s="208">
        <v>529521</v>
      </c>
      <c r="C19" s="209">
        <f>B19/$B$18</f>
        <v>0.30211523627384307</v>
      </c>
      <c r="D19" s="210"/>
      <c r="E19" s="210"/>
      <c r="F19" s="210"/>
    </row>
    <row r="20" spans="1:6" s="48" customFormat="1" ht="14.25" customHeight="1">
      <c r="A20" s="211" t="s">
        <v>35</v>
      </c>
      <c r="B20" s="208">
        <v>368890</v>
      </c>
      <c r="C20" s="209">
        <f>B20/$B$18</f>
        <v>0.21046812026162884</v>
      </c>
      <c r="D20" s="64"/>
      <c r="E20" s="64"/>
      <c r="F20" s="64"/>
    </row>
    <row r="21" spans="1:6" s="48" customFormat="1" ht="14.25" customHeight="1">
      <c r="A21" s="207" t="s">
        <v>37</v>
      </c>
      <c r="B21" s="208">
        <v>405173</v>
      </c>
      <c r="C21" s="209">
        <f>B21/$B$18</f>
        <v>0.23116918238706644</v>
      </c>
      <c r="D21" s="200"/>
    </row>
    <row r="22" spans="1:6" s="48" customFormat="1" ht="14.25" customHeight="1">
      <c r="A22" s="211" t="s">
        <v>36</v>
      </c>
      <c r="B22" s="208">
        <v>260877</v>
      </c>
      <c r="C22" s="209">
        <f>B22/$B$18</f>
        <v>0.14884190899588751</v>
      </c>
      <c r="D22" s="200"/>
    </row>
    <row r="23" spans="1:6" s="48" customFormat="1" ht="14.25" customHeight="1">
      <c r="A23" s="211" t="s">
        <v>38</v>
      </c>
      <c r="B23" s="208">
        <v>188251</v>
      </c>
      <c r="C23" s="209">
        <f>B23/$B$18</f>
        <v>0.10740555208157415</v>
      </c>
      <c r="D23" s="200"/>
    </row>
    <row r="24" spans="1:6" s="48" customFormat="1">
      <c r="A24" s="200"/>
      <c r="B24" s="208"/>
      <c r="C24" s="200"/>
      <c r="D24" s="200"/>
    </row>
    <row r="25" spans="1:6" s="48" customFormat="1">
      <c r="A25" s="200"/>
      <c r="B25" s="208"/>
      <c r="C25" s="200"/>
      <c r="D25" s="200"/>
    </row>
    <row r="26" spans="1:6" s="48" customFormat="1">
      <c r="A26" s="200" t="s">
        <v>33</v>
      </c>
      <c r="B26" s="208" t="s">
        <v>1</v>
      </c>
      <c r="C26" s="200"/>
      <c r="D26" s="200"/>
    </row>
    <row r="27" spans="1:6" s="48" customFormat="1">
      <c r="A27" s="200"/>
      <c r="B27" s="208"/>
      <c r="C27" s="200"/>
      <c r="D27" s="200"/>
    </row>
    <row r="28" spans="1:6" s="48" customFormat="1">
      <c r="A28" s="48" t="s">
        <v>1</v>
      </c>
      <c r="B28" s="49">
        <v>1752712</v>
      </c>
    </row>
    <row r="29" spans="1:6" s="48" customFormat="1">
      <c r="A29" s="48" t="s">
        <v>34</v>
      </c>
      <c r="B29" s="49">
        <v>529521</v>
      </c>
      <c r="C29" s="212">
        <f>B29/$B$28</f>
        <v>0.30211523627384307</v>
      </c>
    </row>
    <row r="30" spans="1:6" s="48" customFormat="1">
      <c r="A30" s="48" t="s">
        <v>358</v>
      </c>
      <c r="B30" s="49">
        <v>11300</v>
      </c>
      <c r="C30" s="212">
        <f t="shared" ref="C30:C40" si="0">B30/$B$28</f>
        <v>6.4471516141841904E-3</v>
      </c>
    </row>
    <row r="31" spans="1:6" s="48" customFormat="1">
      <c r="A31" s="48" t="s">
        <v>359</v>
      </c>
      <c r="B31" s="49">
        <v>78652</v>
      </c>
      <c r="C31" s="212">
        <f t="shared" si="0"/>
        <v>4.4874457412284505E-2</v>
      </c>
    </row>
    <row r="32" spans="1:6" s="48" customFormat="1">
      <c r="A32" s="48" t="s">
        <v>35</v>
      </c>
      <c r="B32" s="49">
        <v>368890</v>
      </c>
      <c r="C32" s="212">
        <f t="shared" si="0"/>
        <v>0.21046812026162884</v>
      </c>
    </row>
    <row r="33" spans="1:3" s="48" customFormat="1">
      <c r="A33" s="48" t="s">
        <v>360</v>
      </c>
      <c r="B33" s="49">
        <v>32242</v>
      </c>
      <c r="C33" s="212">
        <f t="shared" si="0"/>
        <v>1.8395492242878463E-2</v>
      </c>
    </row>
    <row r="34" spans="1:3" s="48" customFormat="1">
      <c r="A34" s="48" t="s">
        <v>361</v>
      </c>
      <c r="B34" s="49">
        <v>41374</v>
      </c>
      <c r="C34" s="212">
        <f t="shared" si="0"/>
        <v>2.3605703618164307E-2</v>
      </c>
    </row>
    <row r="35" spans="1:3" s="48" customFormat="1">
      <c r="A35" s="48" t="s">
        <v>36</v>
      </c>
      <c r="B35" s="49">
        <v>260877</v>
      </c>
      <c r="C35" s="212">
        <f t="shared" si="0"/>
        <v>0.14884190899588751</v>
      </c>
    </row>
    <row r="36" spans="1:3" s="48" customFormat="1">
      <c r="A36" s="48" t="s">
        <v>37</v>
      </c>
      <c r="B36" s="49">
        <v>405173</v>
      </c>
      <c r="C36" s="212">
        <f t="shared" si="0"/>
        <v>0.23116918238706644</v>
      </c>
    </row>
    <row r="37" spans="1:3" s="48" customFormat="1">
      <c r="A37" s="48" t="s">
        <v>362</v>
      </c>
      <c r="B37" s="49">
        <v>2511</v>
      </c>
      <c r="C37" s="212">
        <f t="shared" si="0"/>
        <v>1.4326369648864159E-3</v>
      </c>
    </row>
    <row r="38" spans="1:3" s="48" customFormat="1">
      <c r="A38" s="48" t="s">
        <v>363</v>
      </c>
      <c r="B38" s="49">
        <v>6917</v>
      </c>
      <c r="C38" s="212">
        <f t="shared" si="0"/>
        <v>3.9464555500276144E-3</v>
      </c>
    </row>
    <row r="39" spans="1:3" s="48" customFormat="1">
      <c r="A39" s="48" t="s">
        <v>364</v>
      </c>
      <c r="B39" s="49">
        <v>9942</v>
      </c>
      <c r="C39" s="212">
        <f t="shared" si="0"/>
        <v>5.6723523317008155E-3</v>
      </c>
    </row>
    <row r="40" spans="1:3" s="48" customFormat="1">
      <c r="A40" s="48" t="s">
        <v>365</v>
      </c>
      <c r="B40" s="49">
        <v>5313</v>
      </c>
      <c r="C40" s="212">
        <f t="shared" si="0"/>
        <v>3.0313023474478409E-3</v>
      </c>
    </row>
  </sheetData>
  <mergeCells count="3">
    <mergeCell ref="A15:A16"/>
    <mergeCell ref="B15:B16"/>
    <mergeCell ref="C15:C16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view="pageBreakPreview" topLeftCell="B1" zoomScale="80" zoomScaleNormal="90" zoomScaleSheetLayoutView="80" workbookViewId="0"/>
  </sheetViews>
  <sheetFormatPr baseColWidth="10" defaultColWidth="11.42578125" defaultRowHeight="15"/>
  <cols>
    <col min="1" max="1" width="45" style="3" customWidth="1"/>
    <col min="2" max="2" width="14.5703125" style="10" customWidth="1"/>
    <col min="3" max="6" width="15.7109375" style="3" customWidth="1"/>
    <col min="7" max="7" width="3.85546875" style="3" customWidth="1"/>
    <col min="8" max="10" width="15.7109375" style="3" customWidth="1"/>
    <col min="11" max="12" width="18.28515625" style="3" customWidth="1"/>
    <col min="13" max="13" width="13.140625" style="3" customWidth="1"/>
    <col min="14" max="14" width="17.85546875" style="3" customWidth="1"/>
    <col min="15" max="18" width="15.7109375" style="3" customWidth="1"/>
    <col min="19" max="16384" width="11.42578125" style="3"/>
  </cols>
  <sheetData>
    <row r="1" spans="1:18" ht="53.25" customHeight="1"/>
    <row r="2" spans="1:18" ht="53.25" customHeight="1">
      <c r="H2" s="219" t="s">
        <v>345</v>
      </c>
    </row>
    <row r="3" spans="1:18" ht="53.25" customHeight="1"/>
    <row r="4" spans="1:18" ht="53.25" customHeight="1"/>
    <row r="5" spans="1:18" ht="53.25" customHeight="1"/>
    <row r="6" spans="1:18" ht="53.25" customHeight="1"/>
    <row r="7" spans="1:18" ht="53.25" customHeight="1"/>
    <row r="8" spans="1:18" ht="53.25" customHeight="1"/>
    <row r="9" spans="1:18" ht="53.25" customHeight="1"/>
    <row r="10" spans="1:18" ht="53.25" customHeight="1"/>
    <row r="11" spans="1:18" s="48" customFormat="1" ht="53.25" customHeight="1">
      <c r="B11" s="49"/>
    </row>
    <row r="12" spans="1:18" s="48" customFormat="1">
      <c r="A12" s="303"/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</row>
    <row r="13" spans="1:18" s="48" customFormat="1">
      <c r="B13" s="49"/>
    </row>
    <row r="14" spans="1:18" s="48" customFormat="1">
      <c r="B14" s="49"/>
    </row>
    <row r="15" spans="1:18" s="48" customFormat="1">
      <c r="A15" s="48" t="s">
        <v>0</v>
      </c>
      <c r="B15" s="49" t="s">
        <v>39</v>
      </c>
      <c r="C15" s="48" t="s">
        <v>34</v>
      </c>
      <c r="D15" s="48" t="s">
        <v>37</v>
      </c>
      <c r="E15" s="48" t="s">
        <v>35</v>
      </c>
      <c r="F15" s="48" t="s">
        <v>36</v>
      </c>
      <c r="G15" s="48" t="s">
        <v>38</v>
      </c>
    </row>
    <row r="16" spans="1:18" s="48" customFormat="1">
      <c r="A16" s="48" t="s">
        <v>21</v>
      </c>
      <c r="B16" s="49">
        <v>429537</v>
      </c>
      <c r="C16" s="48">
        <v>166901</v>
      </c>
      <c r="D16" s="48">
        <v>41597</v>
      </c>
      <c r="E16" s="48">
        <v>72862</v>
      </c>
      <c r="F16" s="48">
        <v>111272</v>
      </c>
      <c r="G16" s="48">
        <v>36905</v>
      </c>
    </row>
    <row r="17" spans="1:7" s="48" customFormat="1">
      <c r="A17" s="48" t="s">
        <v>14</v>
      </c>
      <c r="B17" s="49">
        <v>321354</v>
      </c>
      <c r="C17" s="48">
        <v>117236</v>
      </c>
      <c r="D17" s="48">
        <v>72223</v>
      </c>
      <c r="E17" s="48">
        <v>53393</v>
      </c>
      <c r="F17" s="48">
        <v>25215</v>
      </c>
      <c r="G17" s="48">
        <v>53287</v>
      </c>
    </row>
    <row r="18" spans="1:7" s="48" customFormat="1">
      <c r="A18" s="48" t="s">
        <v>17</v>
      </c>
      <c r="B18" s="49">
        <v>165783</v>
      </c>
      <c r="C18" s="48">
        <v>35478</v>
      </c>
      <c r="D18" s="48">
        <v>60124</v>
      </c>
      <c r="E18" s="48">
        <v>41093</v>
      </c>
      <c r="F18" s="48">
        <v>13519</v>
      </c>
      <c r="G18" s="48">
        <v>15569</v>
      </c>
    </row>
    <row r="19" spans="1:7" s="48" customFormat="1">
      <c r="A19" s="48" t="s">
        <v>5</v>
      </c>
      <c r="B19" s="49">
        <v>105178</v>
      </c>
      <c r="C19" s="48">
        <v>35946</v>
      </c>
      <c r="D19" s="48">
        <v>8641</v>
      </c>
      <c r="E19" s="48">
        <v>25736</v>
      </c>
      <c r="F19" s="48">
        <v>26727</v>
      </c>
      <c r="G19" s="48">
        <v>8128</v>
      </c>
    </row>
    <row r="20" spans="1:7" s="48" customFormat="1">
      <c r="A20" s="48" t="s">
        <v>133</v>
      </c>
      <c r="B20" s="49">
        <v>95889</v>
      </c>
      <c r="C20" s="48">
        <v>10130</v>
      </c>
      <c r="D20" s="48">
        <v>58911</v>
      </c>
      <c r="E20" s="48">
        <v>15804</v>
      </c>
      <c r="F20" s="48">
        <v>3595</v>
      </c>
      <c r="G20" s="48">
        <v>7449</v>
      </c>
    </row>
    <row r="21" spans="1:7" s="48" customFormat="1">
      <c r="A21" s="48" t="s">
        <v>11</v>
      </c>
      <c r="B21" s="49">
        <v>85580</v>
      </c>
      <c r="C21" s="48">
        <v>16350</v>
      </c>
      <c r="D21" s="48">
        <v>32422</v>
      </c>
      <c r="E21" s="48">
        <v>19581</v>
      </c>
      <c r="F21" s="48">
        <v>8538</v>
      </c>
      <c r="G21" s="48">
        <v>8689</v>
      </c>
    </row>
    <row r="22" spans="1:7" s="48" customFormat="1">
      <c r="A22" s="48" t="s">
        <v>38</v>
      </c>
      <c r="B22" s="49">
        <v>549391</v>
      </c>
      <c r="C22" s="48">
        <v>147480</v>
      </c>
      <c r="D22" s="48">
        <v>131255</v>
      </c>
      <c r="E22" s="48">
        <v>140421</v>
      </c>
      <c r="F22" s="48">
        <v>72011</v>
      </c>
      <c r="G22" s="48">
        <v>58224</v>
      </c>
    </row>
    <row r="23" spans="1:7" s="48" customFormat="1">
      <c r="B23" s="49" t="s">
        <v>0</v>
      </c>
      <c r="C23" s="48" t="s">
        <v>34</v>
      </c>
      <c r="D23" s="48" t="s">
        <v>37</v>
      </c>
      <c r="E23" s="48" t="s">
        <v>35</v>
      </c>
      <c r="F23" s="48" t="s">
        <v>36</v>
      </c>
      <c r="G23" s="48" t="s">
        <v>38</v>
      </c>
    </row>
    <row r="24" spans="1:7" s="48" customFormat="1" ht="14.25">
      <c r="B24" s="48" t="s">
        <v>21</v>
      </c>
      <c r="C24" s="225">
        <f t="shared" ref="C24:E30" si="0">C16/$B16</f>
        <v>0.38856024044494419</v>
      </c>
      <c r="D24" s="225">
        <f t="shared" si="0"/>
        <v>9.684148280590496E-2</v>
      </c>
      <c r="E24" s="225">
        <f t="shared" si="0"/>
        <v>0.16962915883847027</v>
      </c>
      <c r="F24" s="225">
        <f t="shared" ref="F24:G24" si="1">F16/$B16</f>
        <v>0.25905102470799957</v>
      </c>
      <c r="G24" s="225">
        <f t="shared" si="1"/>
        <v>8.5918093202681026E-2</v>
      </c>
    </row>
    <row r="25" spans="1:7" s="48" customFormat="1" ht="14.25">
      <c r="A25" s="48" t="s">
        <v>21</v>
      </c>
      <c r="B25" s="48" t="s">
        <v>14</v>
      </c>
      <c r="C25" s="225">
        <f t="shared" si="0"/>
        <v>0.36481886019778809</v>
      </c>
      <c r="D25" s="225">
        <f t="shared" si="0"/>
        <v>0.22474591883094655</v>
      </c>
      <c r="E25" s="225">
        <f t="shared" si="0"/>
        <v>0.16615010237930755</v>
      </c>
      <c r="F25" s="225">
        <f t="shared" ref="F25:G25" si="2">F17/$B17</f>
        <v>7.8464870516626525E-2</v>
      </c>
      <c r="G25" s="225">
        <f t="shared" si="2"/>
        <v>0.16582024807533124</v>
      </c>
    </row>
    <row r="26" spans="1:7" s="48" customFormat="1" ht="14.25">
      <c r="A26" s="48" t="s">
        <v>14</v>
      </c>
      <c r="B26" s="48" t="s">
        <v>17</v>
      </c>
      <c r="C26" s="225">
        <f t="shared" si="0"/>
        <v>0.21400264200792601</v>
      </c>
      <c r="D26" s="225">
        <f t="shared" si="0"/>
        <v>0.36266685969007678</v>
      </c>
      <c r="E26" s="225">
        <f t="shared" si="0"/>
        <v>0.24787221850250027</v>
      </c>
      <c r="F26" s="225">
        <f t="shared" ref="F26:G26" si="3">F18/$B18</f>
        <v>8.154635879432752E-2</v>
      </c>
      <c r="G26" s="225">
        <f t="shared" si="3"/>
        <v>9.3911921005169402E-2</v>
      </c>
    </row>
    <row r="27" spans="1:7" s="48" customFormat="1" ht="14.25">
      <c r="A27" s="48" t="s">
        <v>17</v>
      </c>
      <c r="B27" s="48" t="s">
        <v>5</v>
      </c>
      <c r="C27" s="225">
        <f t="shared" si="0"/>
        <v>0.34176348666070849</v>
      </c>
      <c r="D27" s="225">
        <f t="shared" si="0"/>
        <v>8.2155964175017596E-2</v>
      </c>
      <c r="E27" s="225">
        <f t="shared" si="0"/>
        <v>0.24468995417292591</v>
      </c>
      <c r="F27" s="225">
        <f t="shared" ref="F27:G27" si="4">F19/$B19</f>
        <v>0.25411207667002605</v>
      </c>
      <c r="G27" s="225">
        <f t="shared" si="4"/>
        <v>7.7278518321321946E-2</v>
      </c>
    </row>
    <row r="28" spans="1:7" s="48" customFormat="1" ht="14.25">
      <c r="A28" s="48" t="s">
        <v>5</v>
      </c>
      <c r="B28" s="48" t="s">
        <v>133</v>
      </c>
      <c r="C28" s="225">
        <f t="shared" si="0"/>
        <v>0.10564298303246462</v>
      </c>
      <c r="D28" s="225">
        <f t="shared" si="0"/>
        <v>0.61436661139442483</v>
      </c>
      <c r="E28" s="225">
        <f t="shared" si="0"/>
        <v>0.16481556800050057</v>
      </c>
      <c r="F28" s="225">
        <f t="shared" ref="F28:G28" si="5">F20/$B20</f>
        <v>3.749126594291316E-2</v>
      </c>
      <c r="G28" s="225">
        <f t="shared" si="5"/>
        <v>7.7683571629696843E-2</v>
      </c>
    </row>
    <row r="29" spans="1:7" s="48" customFormat="1" ht="14.25">
      <c r="A29" s="48" t="s">
        <v>133</v>
      </c>
      <c r="B29" s="48" t="s">
        <v>11</v>
      </c>
      <c r="C29" s="225">
        <f t="shared" si="0"/>
        <v>0.19104931058658564</v>
      </c>
      <c r="D29" s="225">
        <f t="shared" si="0"/>
        <v>0.37885019864454311</v>
      </c>
      <c r="E29" s="225">
        <f t="shared" si="0"/>
        <v>0.22880345875204486</v>
      </c>
      <c r="F29" s="225">
        <f t="shared" ref="F29:G29" si="6">F21/$B21</f>
        <v>9.9766300537508762E-2</v>
      </c>
      <c r="G29" s="225">
        <f t="shared" si="6"/>
        <v>0.1015307314793176</v>
      </c>
    </row>
    <row r="30" spans="1:7" s="48" customFormat="1" ht="14.25">
      <c r="A30" s="48" t="s">
        <v>11</v>
      </c>
      <c r="B30" s="48" t="s">
        <v>38</v>
      </c>
      <c r="C30" s="225">
        <f t="shared" si="0"/>
        <v>0.26844269381915614</v>
      </c>
      <c r="D30" s="225">
        <f t="shared" si="0"/>
        <v>0.2389099930650484</v>
      </c>
      <c r="E30" s="225">
        <f t="shared" si="0"/>
        <v>0.25559392126918717</v>
      </c>
      <c r="F30" s="225">
        <f>F22/$B22</f>
        <v>0.13107422582459488</v>
      </c>
      <c r="G30" s="225">
        <f>G22/$B22</f>
        <v>0.10597916602201346</v>
      </c>
    </row>
    <row r="31" spans="1:7" s="48" customFormat="1">
      <c r="A31" s="48" t="s">
        <v>38</v>
      </c>
      <c r="B31" s="49"/>
      <c r="C31" s="225"/>
      <c r="D31" s="225"/>
      <c r="E31" s="225"/>
      <c r="F31" s="225"/>
      <c r="G31" s="225"/>
    </row>
    <row r="32" spans="1:7" s="48" customFormat="1">
      <c r="B32" s="49"/>
      <c r="C32" s="225"/>
      <c r="D32" s="225"/>
      <c r="E32" s="225"/>
      <c r="F32" s="225"/>
      <c r="G32" s="225"/>
    </row>
    <row r="33" spans="2:2" s="48" customFormat="1">
      <c r="B33" s="49"/>
    </row>
    <row r="34" spans="2:2" s="48" customFormat="1">
      <c r="B34" s="49"/>
    </row>
  </sheetData>
  <mergeCells count="1">
    <mergeCell ref="A12:R12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showGridLines="0" view="pageBreakPreview" topLeftCell="B1" zoomScale="80" zoomScaleNormal="80" zoomScaleSheetLayoutView="80" workbookViewId="0">
      <selection activeCell="G1" sqref="G1"/>
    </sheetView>
  </sheetViews>
  <sheetFormatPr baseColWidth="10" defaultColWidth="11.42578125" defaultRowHeight="15"/>
  <cols>
    <col min="1" max="1" width="25.7109375" style="3" customWidth="1"/>
    <col min="2" max="2" width="19.7109375" style="10" customWidth="1"/>
    <col min="3" max="5" width="19.7109375" style="3" customWidth="1"/>
    <col min="6" max="6" width="23" style="3" customWidth="1"/>
    <col min="7" max="7" width="17.140625" style="3" customWidth="1"/>
    <col min="8" max="8" width="13.5703125" style="3" customWidth="1"/>
    <col min="9" max="16384" width="11.42578125" style="3"/>
  </cols>
  <sheetData>
    <row r="1" spans="1:9" ht="46.5" customHeight="1"/>
    <row r="2" spans="1:9" s="12" customFormat="1" ht="14.25" customHeight="1">
      <c r="A2" s="304"/>
      <c r="B2" s="304"/>
      <c r="C2" s="304"/>
      <c r="D2" s="304"/>
      <c r="E2" s="304"/>
      <c r="F2" s="304"/>
      <c r="G2" s="304"/>
      <c r="H2" s="304"/>
    </row>
    <row r="3" spans="1:9" s="12" customFormat="1" ht="14.25" customHeight="1">
      <c r="A3" s="304"/>
      <c r="B3" s="304"/>
      <c r="C3" s="304"/>
      <c r="D3" s="304"/>
      <c r="E3" s="304"/>
      <c r="F3" s="304"/>
      <c r="G3" s="304"/>
      <c r="H3" s="304"/>
      <c r="I3" s="219" t="s">
        <v>345</v>
      </c>
    </row>
    <row r="4" spans="1:9" s="12" customFormat="1" ht="14.25" customHeight="1">
      <c r="A4" s="304"/>
      <c r="B4" s="304"/>
      <c r="C4" s="304"/>
      <c r="D4" s="304"/>
      <c r="E4" s="304"/>
      <c r="F4" s="304"/>
      <c r="G4" s="304"/>
      <c r="H4" s="304"/>
    </row>
    <row r="5" spans="1:9" s="12" customFormat="1" ht="14.25" customHeight="1">
      <c r="A5" s="304"/>
      <c r="B5" s="304"/>
      <c r="C5" s="304"/>
      <c r="D5" s="304"/>
      <c r="E5" s="304"/>
      <c r="F5" s="304"/>
      <c r="G5" s="304"/>
      <c r="H5" s="304"/>
    </row>
    <row r="6" spans="1:9" s="12" customFormat="1" ht="14.25" customHeight="1">
      <c r="A6" s="304"/>
      <c r="B6" s="304"/>
      <c r="C6" s="304"/>
      <c r="D6" s="304"/>
      <c r="E6" s="304"/>
      <c r="F6" s="304"/>
      <c r="G6" s="304"/>
      <c r="H6" s="304"/>
    </row>
    <row r="7" spans="1:9" s="12" customFormat="1" ht="14.25" customHeight="1">
      <c r="A7" s="304"/>
      <c r="B7" s="304"/>
      <c r="C7" s="304"/>
      <c r="D7" s="304"/>
      <c r="E7" s="304"/>
      <c r="F7" s="304"/>
      <c r="G7" s="304"/>
      <c r="H7" s="304"/>
    </row>
    <row r="8" spans="1:9" s="12" customFormat="1" ht="14.25" customHeight="1">
      <c r="A8" s="304"/>
      <c r="B8" s="304"/>
      <c r="C8" s="304"/>
      <c r="D8" s="304"/>
      <c r="E8" s="304"/>
      <c r="F8" s="304"/>
      <c r="G8" s="304"/>
      <c r="H8" s="304"/>
    </row>
    <row r="9" spans="1:9" s="12" customFormat="1" ht="14.25" customHeight="1">
      <c r="A9" s="304"/>
      <c r="B9" s="304"/>
      <c r="C9" s="304"/>
      <c r="D9" s="304"/>
      <c r="E9" s="304"/>
      <c r="F9" s="304"/>
      <c r="G9" s="304"/>
      <c r="H9" s="304"/>
    </row>
    <row r="10" spans="1:9" s="12" customFormat="1" ht="14.25" customHeight="1">
      <c r="A10" s="304"/>
      <c r="B10" s="304"/>
      <c r="C10" s="304"/>
      <c r="D10" s="304"/>
      <c r="E10" s="304"/>
      <c r="F10" s="304"/>
      <c r="G10" s="304"/>
      <c r="H10" s="304"/>
    </row>
    <row r="11" spans="1:9" s="12" customFormat="1" ht="14.25" customHeight="1">
      <c r="A11" s="304"/>
      <c r="B11" s="304"/>
      <c r="C11" s="304"/>
      <c r="D11" s="304"/>
      <c r="E11" s="304"/>
      <c r="F11" s="304"/>
      <c r="G11" s="304"/>
      <c r="H11" s="304"/>
    </row>
    <row r="12" spans="1:9" s="12" customFormat="1" ht="14.25" customHeight="1">
      <c r="A12" s="304"/>
      <c r="B12" s="304"/>
      <c r="C12" s="304"/>
      <c r="D12" s="304"/>
      <c r="E12" s="304"/>
      <c r="F12" s="304"/>
      <c r="G12" s="304"/>
      <c r="H12" s="304"/>
    </row>
    <row r="13" spans="1:9" s="12" customFormat="1" ht="14.25" customHeight="1">
      <c r="A13" s="304"/>
      <c r="B13" s="304"/>
      <c r="C13" s="304"/>
      <c r="D13" s="304"/>
      <c r="E13" s="304"/>
      <c r="F13" s="304"/>
      <c r="G13" s="304"/>
      <c r="H13" s="304"/>
    </row>
    <row r="14" spans="1:9" s="12" customFormat="1" ht="14.25" customHeight="1">
      <c r="A14" s="304"/>
      <c r="B14" s="304"/>
      <c r="C14" s="304"/>
      <c r="D14" s="304"/>
      <c r="E14" s="304"/>
      <c r="F14" s="304"/>
      <c r="G14" s="304"/>
      <c r="H14" s="304"/>
    </row>
    <row r="15" spans="1:9" s="12" customFormat="1" ht="14.25" customHeight="1">
      <c r="A15" s="304"/>
      <c r="B15" s="304"/>
      <c r="C15" s="304"/>
      <c r="D15" s="304"/>
      <c r="E15" s="304"/>
      <c r="F15" s="304"/>
      <c r="G15" s="304"/>
      <c r="H15" s="304"/>
    </row>
    <row r="16" spans="1:9" s="12" customFormat="1" ht="14.25" customHeight="1">
      <c r="A16" s="304"/>
      <c r="B16" s="304"/>
      <c r="C16" s="304"/>
      <c r="D16" s="304"/>
      <c r="E16" s="304"/>
      <c r="F16" s="304"/>
      <c r="G16" s="304"/>
      <c r="H16" s="304"/>
    </row>
    <row r="17" spans="1:8" s="12" customFormat="1" ht="14.25" customHeight="1">
      <c r="A17" s="304"/>
      <c r="B17" s="304"/>
      <c r="C17" s="304"/>
      <c r="D17" s="304"/>
      <c r="E17" s="304"/>
      <c r="F17" s="304"/>
      <c r="G17" s="304"/>
      <c r="H17" s="304"/>
    </row>
    <row r="18" spans="1:8" s="12" customFormat="1" ht="14.25" customHeight="1">
      <c r="A18" s="304"/>
      <c r="B18" s="304"/>
      <c r="C18" s="304"/>
      <c r="D18" s="304"/>
      <c r="E18" s="304"/>
      <c r="F18" s="304"/>
      <c r="G18" s="304"/>
      <c r="H18" s="304"/>
    </row>
    <row r="19" spans="1:8" s="12" customFormat="1" ht="14.25" customHeight="1">
      <c r="A19" s="304"/>
      <c r="B19" s="304"/>
      <c r="C19" s="304"/>
      <c r="D19" s="304"/>
      <c r="E19" s="304"/>
      <c r="F19" s="304"/>
      <c r="G19" s="304"/>
      <c r="H19" s="304"/>
    </row>
    <row r="20" spans="1:8" s="12" customFormat="1" ht="14.25" customHeight="1">
      <c r="A20" s="304"/>
      <c r="B20" s="304"/>
      <c r="C20" s="304"/>
      <c r="D20" s="304"/>
      <c r="E20" s="304"/>
      <c r="F20" s="304"/>
      <c r="G20" s="304"/>
      <c r="H20" s="304"/>
    </row>
    <row r="21" spans="1:8" s="12" customFormat="1" ht="14.25" customHeight="1">
      <c r="A21" s="304"/>
      <c r="B21" s="304"/>
      <c r="C21" s="304"/>
      <c r="D21" s="304"/>
      <c r="E21" s="304"/>
      <c r="F21" s="304"/>
      <c r="G21" s="304"/>
      <c r="H21" s="304"/>
    </row>
    <row r="22" spans="1:8" s="12" customFormat="1" ht="14.25" customHeight="1">
      <c r="A22" s="304"/>
      <c r="B22" s="304"/>
      <c r="C22" s="304"/>
      <c r="D22" s="304"/>
      <c r="E22" s="304"/>
      <c r="F22" s="304"/>
      <c r="G22" s="304"/>
      <c r="H22" s="304"/>
    </row>
    <row r="23" spans="1:8" s="12" customFormat="1" ht="14.25" customHeight="1">
      <c r="A23" s="304"/>
      <c r="B23" s="304"/>
      <c r="C23" s="304"/>
      <c r="D23" s="304"/>
      <c r="E23" s="304"/>
      <c r="F23" s="304"/>
      <c r="G23" s="304"/>
      <c r="H23" s="304"/>
    </row>
    <row r="24" spans="1:8" s="12" customFormat="1" ht="14.25" customHeight="1">
      <c r="A24" s="304"/>
      <c r="B24" s="304"/>
      <c r="C24" s="304"/>
      <c r="D24" s="304"/>
      <c r="E24" s="304"/>
      <c r="F24" s="304"/>
      <c r="G24" s="304"/>
      <c r="H24" s="304"/>
    </row>
    <row r="25" spans="1:8" s="12" customFormat="1" ht="14.25" customHeight="1">
      <c r="A25" s="304"/>
      <c r="B25" s="304"/>
      <c r="C25" s="304"/>
      <c r="D25" s="304"/>
      <c r="E25" s="304"/>
      <c r="F25" s="304"/>
      <c r="G25" s="304"/>
      <c r="H25" s="304"/>
    </row>
    <row r="26" spans="1:8" s="12" customFormat="1" ht="14.25" customHeight="1">
      <c r="A26" s="304"/>
      <c r="B26" s="304"/>
      <c r="C26" s="304"/>
      <c r="D26" s="304"/>
      <c r="E26" s="304"/>
      <c r="F26" s="304"/>
      <c r="G26" s="304"/>
      <c r="H26" s="304"/>
    </row>
    <row r="27" spans="1:8" s="12" customFormat="1" ht="21.75" customHeight="1">
      <c r="A27" s="304"/>
      <c r="B27" s="304"/>
      <c r="C27" s="304"/>
      <c r="D27" s="304"/>
      <c r="E27" s="304"/>
      <c r="F27" s="304"/>
      <c r="G27" s="304"/>
      <c r="H27" s="304"/>
    </row>
    <row r="28" spans="1:8" s="12" customFormat="1" ht="17.25" customHeight="1">
      <c r="A28" s="305"/>
      <c r="B28" s="305"/>
      <c r="C28" s="305"/>
      <c r="D28" s="305"/>
      <c r="E28" s="305"/>
      <c r="F28" s="305"/>
      <c r="G28" s="305"/>
      <c r="H28" s="305"/>
    </row>
    <row r="29" spans="1:8" s="12" customFormat="1" ht="33" customHeight="1">
      <c r="A29" s="305"/>
      <c r="B29" s="305"/>
      <c r="C29" s="45"/>
      <c r="D29" s="45"/>
      <c r="E29" s="45"/>
      <c r="F29" s="45"/>
      <c r="G29" s="45"/>
      <c r="H29" s="45"/>
    </row>
    <row r="30" spans="1:8" s="12" customFormat="1">
      <c r="B30" s="61"/>
    </row>
    <row r="31" spans="1:8" s="12" customFormat="1">
      <c r="B31" s="61"/>
    </row>
    <row r="32" spans="1:8" s="1" customFormat="1">
      <c r="B32" s="2"/>
    </row>
    <row r="33" spans="1:4" s="1" customFormat="1">
      <c r="B33" s="2"/>
    </row>
    <row r="34" spans="1:4" s="48" customFormat="1">
      <c r="B34" s="49"/>
    </row>
    <row r="35" spans="1:4" s="48" customFormat="1">
      <c r="B35" s="49"/>
    </row>
    <row r="36" spans="1:4" s="48" customFormat="1">
      <c r="A36" s="200"/>
      <c r="B36" s="208"/>
      <c r="C36" s="200"/>
      <c r="D36" s="200"/>
    </row>
    <row r="37" spans="1:4" s="48" customFormat="1">
      <c r="A37" s="200"/>
      <c r="B37" s="208"/>
      <c r="C37" s="200"/>
      <c r="D37" s="200"/>
    </row>
    <row r="38" spans="1:4" s="226" customFormat="1">
      <c r="A38" s="160" t="s">
        <v>25</v>
      </c>
      <c r="B38" s="160" t="s">
        <v>26</v>
      </c>
      <c r="C38" s="64"/>
      <c r="D38" s="64"/>
    </row>
    <row r="39" spans="1:4" s="48" customFormat="1" ht="14.25">
      <c r="A39" s="227" t="s">
        <v>27</v>
      </c>
      <c r="B39" s="200">
        <v>495897</v>
      </c>
      <c r="C39" s="228">
        <f t="shared" ref="C39:C46" si="0">B39/$B$46</f>
        <v>0.28293125168310596</v>
      </c>
      <c r="D39" s="200"/>
    </row>
    <row r="40" spans="1:4" s="48" customFormat="1" ht="14.25">
      <c r="A40" s="200" t="s">
        <v>28</v>
      </c>
      <c r="B40" s="200">
        <v>107722</v>
      </c>
      <c r="C40" s="228">
        <f t="shared" si="0"/>
        <v>6.1460182848066314E-2</v>
      </c>
      <c r="D40" s="200"/>
    </row>
    <row r="41" spans="1:4" s="48" customFormat="1" ht="14.25">
      <c r="A41" s="200" t="s">
        <v>29</v>
      </c>
      <c r="B41" s="200">
        <v>164943</v>
      </c>
      <c r="C41" s="228">
        <f t="shared" si="0"/>
        <v>9.4107303424635649E-2</v>
      </c>
      <c r="D41" s="200"/>
    </row>
    <row r="42" spans="1:4" s="48" customFormat="1" ht="14.25">
      <c r="A42" s="200" t="s">
        <v>30</v>
      </c>
      <c r="B42" s="200">
        <v>205561</v>
      </c>
      <c r="C42" s="228">
        <f t="shared" si="0"/>
        <v>0.11728167548347931</v>
      </c>
      <c r="D42" s="200"/>
    </row>
    <row r="43" spans="1:4" s="48" customFormat="1" ht="14.25">
      <c r="A43" s="200" t="s">
        <v>31</v>
      </c>
      <c r="B43" s="200">
        <v>250507</v>
      </c>
      <c r="C43" s="228">
        <f t="shared" si="0"/>
        <v>0.14292536366499459</v>
      </c>
      <c r="D43" s="200"/>
    </row>
    <row r="44" spans="1:4" s="48" customFormat="1" ht="14.25">
      <c r="A44" s="200" t="s">
        <v>32</v>
      </c>
      <c r="B44" s="200">
        <v>318409</v>
      </c>
      <c r="C44" s="228">
        <f t="shared" si="0"/>
        <v>0.18166646887794458</v>
      </c>
      <c r="D44" s="200"/>
    </row>
    <row r="45" spans="1:4" s="48" customFormat="1" ht="14.25">
      <c r="A45" s="229" t="s">
        <v>132</v>
      </c>
      <c r="B45" s="200">
        <v>209673</v>
      </c>
      <c r="C45" s="228">
        <f t="shared" si="0"/>
        <v>0.1196277540177736</v>
      </c>
      <c r="D45" s="200"/>
    </row>
    <row r="46" spans="1:4" s="48" customFormat="1">
      <c r="A46" s="200"/>
      <c r="B46" s="230">
        <f>SUM(B39:B45)</f>
        <v>1752712</v>
      </c>
      <c r="C46" s="228">
        <f t="shared" si="0"/>
        <v>1</v>
      </c>
      <c r="D46" s="200"/>
    </row>
    <row r="47" spans="1:4" s="48" customFormat="1">
      <c r="A47" s="200"/>
      <c r="B47" s="208"/>
      <c r="C47" s="200"/>
      <c r="D47" s="200"/>
    </row>
    <row r="48" spans="1:4" s="48" customFormat="1">
      <c r="A48" s="200"/>
      <c r="B48" s="208"/>
      <c r="C48" s="200"/>
      <c r="D48" s="200"/>
    </row>
    <row r="49" spans="2:2" s="48" customFormat="1">
      <c r="B49" s="49"/>
    </row>
    <row r="50" spans="2:2" s="48" customFormat="1">
      <c r="B50" s="49"/>
    </row>
    <row r="51" spans="2:2" s="48" customFormat="1">
      <c r="B51" s="49"/>
    </row>
    <row r="52" spans="2:2" s="48" customFormat="1">
      <c r="B52" s="49"/>
    </row>
    <row r="53" spans="2:2" s="48" customFormat="1">
      <c r="B53" s="49"/>
    </row>
    <row r="54" spans="2:2" s="48" customFormat="1">
      <c r="B54" s="49"/>
    </row>
    <row r="55" spans="2:2" s="48" customFormat="1">
      <c r="B55" s="49"/>
    </row>
    <row r="56" spans="2:2" s="48" customFormat="1">
      <c r="B56" s="49"/>
    </row>
    <row r="57" spans="2:2" s="1" customFormat="1">
      <c r="B57" s="2"/>
    </row>
    <row r="58" spans="2:2" s="1" customFormat="1">
      <c r="B58" s="2"/>
    </row>
    <row r="59" spans="2:2" s="1" customFormat="1">
      <c r="B59" s="2"/>
    </row>
    <row r="60" spans="2:2" s="1" customFormat="1">
      <c r="B60" s="2"/>
    </row>
    <row r="61" spans="2:2" s="1" customFormat="1">
      <c r="B61" s="2"/>
    </row>
    <row r="62" spans="2:2" s="1" customFormat="1">
      <c r="B62" s="2"/>
    </row>
    <row r="63" spans="2:2" s="1" customFormat="1">
      <c r="B63" s="2"/>
    </row>
    <row r="64" spans="2:2" s="1" customFormat="1">
      <c r="B64" s="2"/>
    </row>
    <row r="65" spans="2:2" s="1" customFormat="1">
      <c r="B65" s="2"/>
    </row>
    <row r="66" spans="2:2" s="1" customFormat="1">
      <c r="B66" s="2"/>
    </row>
    <row r="67" spans="2:2" s="1" customFormat="1">
      <c r="B67" s="2"/>
    </row>
    <row r="68" spans="2:2" s="1" customFormat="1">
      <c r="B68" s="2"/>
    </row>
    <row r="69" spans="2:2" s="1" customFormat="1">
      <c r="B69" s="2"/>
    </row>
    <row r="70" spans="2:2" s="1" customFormat="1">
      <c r="B70" s="2"/>
    </row>
    <row r="71" spans="2:2" s="1" customFormat="1">
      <c r="B71" s="2"/>
    </row>
    <row r="72" spans="2:2" s="1" customFormat="1">
      <c r="B72" s="2"/>
    </row>
    <row r="73" spans="2:2" s="1" customFormat="1">
      <c r="B73" s="2"/>
    </row>
    <row r="74" spans="2:2" s="1" customFormat="1">
      <c r="B74" s="2"/>
    </row>
    <row r="75" spans="2:2" s="1" customFormat="1">
      <c r="B75" s="2"/>
    </row>
    <row r="76" spans="2:2" s="1" customFormat="1">
      <c r="B76" s="2"/>
    </row>
    <row r="77" spans="2:2" s="1" customFormat="1">
      <c r="B77" s="2"/>
    </row>
    <row r="78" spans="2:2" s="1" customFormat="1">
      <c r="B78" s="2"/>
    </row>
    <row r="79" spans="2:2" s="1" customFormat="1">
      <c r="B79" s="2"/>
    </row>
    <row r="80" spans="2:2" s="1" customFormat="1">
      <c r="B80" s="2"/>
    </row>
    <row r="81" spans="2:2" s="1" customFormat="1">
      <c r="B81" s="2"/>
    </row>
    <row r="82" spans="2:2" s="1" customFormat="1">
      <c r="B82" s="2"/>
    </row>
    <row r="83" spans="2:2" s="1" customFormat="1">
      <c r="B83" s="2"/>
    </row>
    <row r="84" spans="2:2" s="1" customFormat="1">
      <c r="B84" s="2"/>
    </row>
    <row r="85" spans="2:2" s="1" customFormat="1">
      <c r="B85" s="2"/>
    </row>
    <row r="86" spans="2:2" s="1" customFormat="1">
      <c r="B86" s="2"/>
    </row>
    <row r="87" spans="2:2" s="1" customFormat="1">
      <c r="B87" s="2"/>
    </row>
    <row r="88" spans="2:2" s="1" customFormat="1">
      <c r="B88" s="2"/>
    </row>
    <row r="89" spans="2:2" s="1" customFormat="1">
      <c r="B89" s="2"/>
    </row>
    <row r="90" spans="2:2" s="1" customFormat="1">
      <c r="B90" s="2"/>
    </row>
    <row r="91" spans="2:2" s="1" customFormat="1">
      <c r="B91" s="2"/>
    </row>
    <row r="92" spans="2:2" s="1" customFormat="1">
      <c r="B92" s="2"/>
    </row>
    <row r="93" spans="2:2" s="1" customFormat="1">
      <c r="B93" s="2"/>
    </row>
    <row r="94" spans="2:2" s="1" customFormat="1">
      <c r="B94" s="2"/>
    </row>
    <row r="95" spans="2:2" s="1" customFormat="1">
      <c r="B95" s="2"/>
    </row>
    <row r="96" spans="2:2" s="1" customFormat="1">
      <c r="B96" s="2"/>
    </row>
    <row r="97" spans="2:2" s="1" customFormat="1">
      <c r="B97" s="2"/>
    </row>
    <row r="98" spans="2:2" s="1" customFormat="1">
      <c r="B98" s="2"/>
    </row>
    <row r="99" spans="2:2" s="1" customFormat="1">
      <c r="B99" s="2"/>
    </row>
    <row r="100" spans="2:2" s="1" customFormat="1">
      <c r="B100" s="2"/>
    </row>
    <row r="101" spans="2:2" s="1" customFormat="1">
      <c r="B101" s="2"/>
    </row>
    <row r="102" spans="2:2" s="1" customFormat="1">
      <c r="B102" s="2"/>
    </row>
    <row r="103" spans="2:2" s="1" customFormat="1">
      <c r="B103" s="2"/>
    </row>
    <row r="104" spans="2:2" s="1" customFormat="1">
      <c r="B104" s="2"/>
    </row>
    <row r="105" spans="2:2" s="1" customFormat="1">
      <c r="B105" s="2"/>
    </row>
    <row r="106" spans="2:2" s="1" customFormat="1">
      <c r="B106" s="2"/>
    </row>
    <row r="107" spans="2:2" s="1" customFormat="1">
      <c r="B107" s="2"/>
    </row>
    <row r="108" spans="2:2" s="1" customFormat="1">
      <c r="B108" s="2"/>
    </row>
    <row r="109" spans="2:2" s="1" customFormat="1">
      <c r="B109" s="2"/>
    </row>
    <row r="110" spans="2:2" s="1" customFormat="1">
      <c r="B110" s="2"/>
    </row>
    <row r="111" spans="2:2" s="1" customFormat="1">
      <c r="B111" s="2"/>
    </row>
    <row r="112" spans="2:2" s="1" customFormat="1">
      <c r="B112" s="2"/>
    </row>
    <row r="113" spans="2:2" s="1" customFormat="1">
      <c r="B113" s="2"/>
    </row>
    <row r="114" spans="2:2" s="1" customFormat="1">
      <c r="B114" s="2"/>
    </row>
    <row r="115" spans="2:2" s="1" customFormat="1">
      <c r="B115" s="2"/>
    </row>
    <row r="116" spans="2:2" s="1" customFormat="1">
      <c r="B116" s="2"/>
    </row>
    <row r="117" spans="2:2" s="1" customFormat="1">
      <c r="B117" s="2"/>
    </row>
    <row r="118" spans="2:2" s="1" customFormat="1">
      <c r="B118" s="2"/>
    </row>
    <row r="119" spans="2:2" s="1" customFormat="1">
      <c r="B119" s="2"/>
    </row>
    <row r="120" spans="2:2" s="1" customFormat="1">
      <c r="B120" s="2"/>
    </row>
    <row r="121" spans="2:2" s="1" customFormat="1">
      <c r="B121" s="2"/>
    </row>
    <row r="122" spans="2:2" s="1" customFormat="1">
      <c r="B122" s="2"/>
    </row>
    <row r="123" spans="2:2" s="1" customFormat="1">
      <c r="B123" s="2"/>
    </row>
    <row r="124" spans="2:2" s="1" customFormat="1">
      <c r="B124" s="2"/>
    </row>
    <row r="125" spans="2:2" s="1" customFormat="1">
      <c r="B125" s="2"/>
    </row>
    <row r="126" spans="2:2" s="1" customFormat="1">
      <c r="B126" s="2"/>
    </row>
    <row r="127" spans="2:2" s="1" customFormat="1">
      <c r="B127" s="2"/>
    </row>
    <row r="128" spans="2:2" s="1" customFormat="1">
      <c r="B128" s="2"/>
    </row>
    <row r="129" spans="2:2" s="1" customFormat="1">
      <c r="B129" s="2"/>
    </row>
    <row r="130" spans="2:2" s="1" customFormat="1">
      <c r="B130" s="2"/>
    </row>
    <row r="131" spans="2:2" s="1" customFormat="1">
      <c r="B131" s="2"/>
    </row>
    <row r="132" spans="2:2" s="1" customFormat="1">
      <c r="B132" s="2"/>
    </row>
    <row r="133" spans="2:2" s="1" customFormat="1">
      <c r="B133" s="2"/>
    </row>
    <row r="134" spans="2:2" s="1" customFormat="1">
      <c r="B134" s="2"/>
    </row>
    <row r="135" spans="2:2" s="1" customFormat="1">
      <c r="B135" s="2"/>
    </row>
    <row r="136" spans="2:2" s="1" customFormat="1">
      <c r="B136" s="2"/>
    </row>
    <row r="137" spans="2:2" s="1" customFormat="1">
      <c r="B137" s="2"/>
    </row>
    <row r="138" spans="2:2" s="1" customFormat="1">
      <c r="B138" s="2"/>
    </row>
    <row r="139" spans="2:2" s="1" customFormat="1">
      <c r="B139" s="2"/>
    </row>
    <row r="140" spans="2:2" s="1" customFormat="1">
      <c r="B140" s="2"/>
    </row>
    <row r="141" spans="2:2" s="1" customFormat="1">
      <c r="B141" s="2"/>
    </row>
    <row r="142" spans="2:2" s="1" customFormat="1">
      <c r="B142" s="2"/>
    </row>
    <row r="143" spans="2:2" s="1" customFormat="1">
      <c r="B143" s="2"/>
    </row>
    <row r="144" spans="2:2" s="1" customFormat="1">
      <c r="B144" s="2"/>
    </row>
    <row r="145" spans="2:2" s="1" customFormat="1">
      <c r="B145" s="2"/>
    </row>
    <row r="146" spans="2:2" s="1" customFormat="1">
      <c r="B146" s="2"/>
    </row>
    <row r="147" spans="2:2" s="1" customFormat="1">
      <c r="B147" s="2"/>
    </row>
    <row r="148" spans="2:2" s="1" customFormat="1">
      <c r="B148" s="2"/>
    </row>
    <row r="149" spans="2:2" s="1" customFormat="1">
      <c r="B149" s="2"/>
    </row>
    <row r="150" spans="2:2" s="1" customFormat="1">
      <c r="B150" s="2"/>
    </row>
    <row r="151" spans="2:2" s="1" customFormat="1">
      <c r="B151" s="2"/>
    </row>
    <row r="152" spans="2:2" s="1" customFormat="1">
      <c r="B152" s="2"/>
    </row>
    <row r="153" spans="2:2" s="1" customFormat="1">
      <c r="B153" s="2"/>
    </row>
    <row r="154" spans="2:2" s="1" customFormat="1">
      <c r="B154" s="2"/>
    </row>
    <row r="155" spans="2:2" s="1" customFormat="1">
      <c r="B155" s="2"/>
    </row>
  </sheetData>
  <mergeCells count="4">
    <mergeCell ref="A2:H27"/>
    <mergeCell ref="A28:A29"/>
    <mergeCell ref="B28:B29"/>
    <mergeCell ref="C28:H28"/>
  </mergeCells>
  <hyperlinks>
    <hyperlink ref="I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view="pageBreakPreview" zoomScale="70" zoomScaleNormal="90" zoomScaleSheetLayoutView="70" workbookViewId="0">
      <selection activeCell="H1" sqref="H1"/>
    </sheetView>
  </sheetViews>
  <sheetFormatPr baseColWidth="10" defaultColWidth="11.42578125" defaultRowHeight="15"/>
  <cols>
    <col min="1" max="1" width="45" style="3" customWidth="1"/>
    <col min="2" max="2" width="14.5703125" style="10" customWidth="1"/>
    <col min="3" max="6" width="15.7109375" style="3" customWidth="1"/>
    <col min="7" max="7" width="4.140625" style="3" customWidth="1"/>
    <col min="8" max="8" width="18.28515625" style="3" customWidth="1"/>
    <col min="9" max="9" width="13.140625" style="3" customWidth="1"/>
    <col min="10" max="10" width="17.85546875" style="3" customWidth="1"/>
    <col min="11" max="14" width="15.7109375" style="3" customWidth="1"/>
    <col min="15" max="16384" width="11.42578125" style="3"/>
  </cols>
  <sheetData>
    <row r="1" spans="1:14" ht="53.25" customHeight="1"/>
    <row r="2" spans="1:14" ht="53.25" customHeight="1">
      <c r="H2" s="219" t="s">
        <v>345</v>
      </c>
    </row>
    <row r="3" spans="1:14" ht="53.25" customHeight="1"/>
    <row r="4" spans="1:14" ht="53.25" customHeight="1"/>
    <row r="5" spans="1:14" ht="53.25" customHeight="1"/>
    <row r="6" spans="1:14" ht="53.25" customHeight="1"/>
    <row r="7" spans="1:14" ht="53.25" customHeight="1"/>
    <row r="8" spans="1:14" ht="53.25" customHeight="1"/>
    <row r="9" spans="1:14" ht="53.25" customHeight="1"/>
    <row r="10" spans="1:14" ht="53.25" customHeight="1"/>
    <row r="11" spans="1:14" ht="53.25" customHeight="1"/>
    <row r="12" spans="1:14" ht="53.25" customHeight="1"/>
    <row r="13" spans="1:14" ht="53.25" customHeight="1"/>
    <row r="14" spans="1:14" ht="14.25">
      <c r="A14" s="306"/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</row>
    <row r="15" spans="1:14" s="48" customFormat="1" ht="30" customHeight="1">
      <c r="A15" s="306"/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</row>
    <row r="16" spans="1:14" s="64" customFormat="1">
      <c r="B16" s="65"/>
    </row>
    <row r="17" spans="1:14" s="64" customFormat="1">
      <c r="B17" s="65"/>
      <c r="C17" s="66">
        <f>SUM(C20:C21)</f>
        <v>176789</v>
      </c>
      <c r="D17" s="66">
        <f t="shared" ref="D17:I17" si="0">SUM(D20:D21)</f>
        <v>47695</v>
      </c>
      <c r="E17" s="66">
        <f t="shared" si="0"/>
        <v>74695</v>
      </c>
      <c r="F17" s="66">
        <f t="shared" si="0"/>
        <v>92991</v>
      </c>
      <c r="G17" s="66">
        <f t="shared" si="0"/>
        <v>112344</v>
      </c>
      <c r="H17" s="66">
        <f t="shared" si="0"/>
        <v>152664</v>
      </c>
      <c r="I17" s="66">
        <f t="shared" si="0"/>
        <v>93713</v>
      </c>
    </row>
    <row r="18" spans="1:14" s="64" customFormat="1">
      <c r="A18" s="160" t="s">
        <v>0</v>
      </c>
      <c r="B18" s="160" t="s">
        <v>1</v>
      </c>
      <c r="C18" s="67" t="s">
        <v>27</v>
      </c>
      <c r="D18" s="64" t="s">
        <v>28</v>
      </c>
      <c r="E18" s="64" t="s">
        <v>29</v>
      </c>
      <c r="F18" s="64" t="s">
        <v>30</v>
      </c>
      <c r="G18" s="64" t="s">
        <v>31</v>
      </c>
      <c r="H18" s="64" t="s">
        <v>32</v>
      </c>
      <c r="I18" s="68" t="s">
        <v>132</v>
      </c>
      <c r="J18" s="160"/>
      <c r="K18" s="160"/>
      <c r="L18" s="160"/>
      <c r="M18" s="160"/>
      <c r="N18" s="160"/>
    </row>
    <row r="19" spans="1:14" s="64" customFormat="1">
      <c r="B19" s="65"/>
    </row>
    <row r="20" spans="1:14" s="64" customFormat="1" ht="18" customHeight="1">
      <c r="A20" s="69" t="s">
        <v>294</v>
      </c>
      <c r="B20" s="70">
        <f>SUM(C20:I20)</f>
        <v>429537</v>
      </c>
      <c r="C20" s="71">
        <v>85164</v>
      </c>
      <c r="D20" s="71">
        <v>28259</v>
      </c>
      <c r="E20" s="72">
        <v>40956</v>
      </c>
      <c r="F20" s="72">
        <v>53256</v>
      </c>
      <c r="G20" s="72">
        <v>69698</v>
      </c>
      <c r="H20" s="72">
        <v>84644</v>
      </c>
      <c r="I20" s="72">
        <v>67560</v>
      </c>
      <c r="J20" s="70" t="s">
        <v>21</v>
      </c>
      <c r="K20" s="70">
        <v>429537</v>
      </c>
      <c r="L20" s="70"/>
      <c r="M20" s="70"/>
      <c r="N20" s="70"/>
    </row>
    <row r="21" spans="1:14" s="64" customFormat="1" ht="18" customHeight="1">
      <c r="A21" s="73" t="s">
        <v>14</v>
      </c>
      <c r="B21" s="70">
        <f>SUM(C21:I21)</f>
        <v>321354</v>
      </c>
      <c r="C21" s="74">
        <v>91625</v>
      </c>
      <c r="D21" s="74">
        <v>19436</v>
      </c>
      <c r="E21" s="74">
        <v>33739</v>
      </c>
      <c r="F21" s="74">
        <v>39735</v>
      </c>
      <c r="G21" s="74">
        <v>42646</v>
      </c>
      <c r="H21" s="74">
        <v>68020</v>
      </c>
      <c r="I21" s="74">
        <v>26153</v>
      </c>
      <c r="J21" s="70" t="s">
        <v>14</v>
      </c>
      <c r="K21" s="70">
        <v>321354</v>
      </c>
      <c r="L21" s="70"/>
      <c r="M21" s="70"/>
      <c r="N21" s="70"/>
    </row>
    <row r="22" spans="1:14" s="64" customFormat="1" ht="18" customHeight="1">
      <c r="A22" s="73" t="s">
        <v>17</v>
      </c>
      <c r="B22" s="70">
        <f>SUM(C22:I22)</f>
        <v>165783</v>
      </c>
      <c r="C22" s="74">
        <v>62462</v>
      </c>
      <c r="D22" s="74">
        <v>7552</v>
      </c>
      <c r="E22" s="74">
        <v>13402</v>
      </c>
      <c r="F22" s="74">
        <v>17843</v>
      </c>
      <c r="G22" s="74">
        <v>21892</v>
      </c>
      <c r="H22" s="74">
        <v>25951</v>
      </c>
      <c r="I22" s="74">
        <v>16681</v>
      </c>
      <c r="J22" s="70" t="s">
        <v>17</v>
      </c>
      <c r="K22" s="70">
        <v>165783</v>
      </c>
      <c r="L22" s="70"/>
      <c r="M22" s="70"/>
      <c r="N22" s="70"/>
    </row>
    <row r="23" spans="1:14" s="64" customFormat="1" ht="18" customHeight="1">
      <c r="A23" s="73" t="s">
        <v>200</v>
      </c>
      <c r="B23" s="70">
        <f t="shared" ref="B23" si="1">SUM(C23:I23)</f>
        <v>105178</v>
      </c>
      <c r="C23" s="74">
        <v>38954</v>
      </c>
      <c r="D23" s="74">
        <v>8414</v>
      </c>
      <c r="E23" s="74">
        <v>11044</v>
      </c>
      <c r="F23" s="74">
        <v>11399</v>
      </c>
      <c r="G23" s="74">
        <v>12083</v>
      </c>
      <c r="H23" s="74">
        <v>12049</v>
      </c>
      <c r="I23" s="74">
        <v>11235</v>
      </c>
      <c r="J23" s="70" t="s">
        <v>5</v>
      </c>
      <c r="K23" s="70">
        <v>105178</v>
      </c>
      <c r="L23" s="70"/>
      <c r="M23" s="70"/>
      <c r="N23" s="70"/>
    </row>
    <row r="24" spans="1:14" s="64" customFormat="1" ht="18" customHeight="1">
      <c r="A24" s="73" t="s">
        <v>38</v>
      </c>
      <c r="B24" s="70">
        <f>SUM(C24:I24)</f>
        <v>730860</v>
      </c>
      <c r="C24" s="74">
        <v>217692</v>
      </c>
      <c r="D24" s="74">
        <v>44061</v>
      </c>
      <c r="E24" s="74">
        <v>65802</v>
      </c>
      <c r="F24" s="74">
        <v>83328</v>
      </c>
      <c r="G24" s="74">
        <v>104188</v>
      </c>
      <c r="H24" s="74">
        <v>127745</v>
      </c>
      <c r="I24" s="74">
        <v>88044</v>
      </c>
      <c r="J24" s="70" t="s">
        <v>38</v>
      </c>
      <c r="K24" s="70">
        <v>549391</v>
      </c>
      <c r="L24" s="70"/>
      <c r="M24" s="70"/>
      <c r="N24" s="70"/>
    </row>
    <row r="25" spans="1:14" s="64" customFormat="1" ht="18" customHeight="1">
      <c r="A25" s="73"/>
      <c r="B25" s="70" t="s">
        <v>298</v>
      </c>
      <c r="C25" s="67" t="s">
        <v>27</v>
      </c>
      <c r="D25" s="64" t="s">
        <v>28</v>
      </c>
      <c r="E25" s="64" t="s">
        <v>29</v>
      </c>
      <c r="F25" s="64" t="s">
        <v>30</v>
      </c>
      <c r="G25" s="64" t="s">
        <v>31</v>
      </c>
      <c r="H25" s="64" t="s">
        <v>32</v>
      </c>
      <c r="I25" s="68" t="s">
        <v>132</v>
      </c>
      <c r="J25" s="70"/>
      <c r="K25" s="70"/>
      <c r="L25" s="70"/>
      <c r="M25" s="70"/>
      <c r="N25" s="70"/>
    </row>
    <row r="26" spans="1:14" s="64" customFormat="1" ht="18" customHeight="1">
      <c r="A26" s="73"/>
      <c r="B26" s="73" t="s">
        <v>38</v>
      </c>
      <c r="C26" s="231">
        <v>0.29785731877514199</v>
      </c>
      <c r="D26" s="231">
        <v>6.0286511780641983E-2</v>
      </c>
      <c r="E26" s="231">
        <v>9.0033658977095476E-2</v>
      </c>
      <c r="F26" s="231">
        <v>0.11401362778097036</v>
      </c>
      <c r="G26" s="231">
        <v>0.14255534575705334</v>
      </c>
      <c r="H26" s="231">
        <v>0.17478723695372575</v>
      </c>
      <c r="I26" s="231">
        <v>0.12046629997537148</v>
      </c>
      <c r="J26" s="232">
        <f>SUM(C26:I26)</f>
        <v>1.0000000000000004</v>
      </c>
      <c r="K26" s="70"/>
      <c r="L26" s="70"/>
      <c r="M26" s="70"/>
      <c r="N26" s="70"/>
    </row>
    <row r="27" spans="1:14" s="64" customFormat="1" ht="18" customHeight="1">
      <c r="A27" s="73"/>
      <c r="B27" s="73" t="s">
        <v>200</v>
      </c>
      <c r="C27" s="231">
        <v>0.37036262336230008</v>
      </c>
      <c r="D27" s="231">
        <v>7.9997718153986569E-2</v>
      </c>
      <c r="E27" s="231">
        <v>0.10500294738443401</v>
      </c>
      <c r="F27" s="231">
        <v>0.10837817794595828</v>
      </c>
      <c r="G27" s="231">
        <v>0.11488143908421913</v>
      </c>
      <c r="H27" s="231">
        <v>0.11455817756565061</v>
      </c>
      <c r="I27" s="231">
        <v>0.10681891650345129</v>
      </c>
      <c r="J27" s="232">
        <f>SUM(C27:I27)</f>
        <v>1</v>
      </c>
      <c r="K27" s="70"/>
      <c r="L27" s="70"/>
      <c r="M27" s="70"/>
      <c r="N27" s="70"/>
    </row>
    <row r="28" spans="1:14" s="64" customFormat="1" ht="18" customHeight="1">
      <c r="A28" s="73"/>
      <c r="B28" s="73" t="s">
        <v>17</v>
      </c>
      <c r="C28" s="231">
        <v>0.3767696325920028</v>
      </c>
      <c r="D28" s="231">
        <v>4.5553524788428244E-2</v>
      </c>
      <c r="E28" s="231">
        <v>8.0840616951074598E-2</v>
      </c>
      <c r="F28" s="231">
        <v>0.1076286470868545</v>
      </c>
      <c r="G28" s="231">
        <v>0.13205214044865879</v>
      </c>
      <c r="H28" s="231">
        <v>0.15653595362612571</v>
      </c>
      <c r="I28" s="231">
        <v>0.10061948450685534</v>
      </c>
      <c r="J28" s="232">
        <f>SUM(C28:I28)</f>
        <v>0.99999999999999989</v>
      </c>
      <c r="K28" s="70"/>
      <c r="L28" s="70"/>
      <c r="M28" s="70"/>
      <c r="N28" s="70"/>
    </row>
    <row r="29" spans="1:14" s="64" customFormat="1" ht="18" customHeight="1">
      <c r="A29" s="73"/>
      <c r="B29" s="73" t="s">
        <v>14</v>
      </c>
      <c r="C29" s="231">
        <v>0.28512170379083501</v>
      </c>
      <c r="D29" s="231">
        <v>6.0481587283805399E-2</v>
      </c>
      <c r="E29" s="231">
        <v>0.10499013548921128</v>
      </c>
      <c r="F29" s="231">
        <v>0.1236486864952669</v>
      </c>
      <c r="G29" s="231">
        <v>0.13270723252238964</v>
      </c>
      <c r="H29" s="231">
        <v>0.21166688449498061</v>
      </c>
      <c r="I29" s="231">
        <v>8.1383769923511137E-2</v>
      </c>
      <c r="J29" s="232">
        <f>SUM(C29:I29)</f>
        <v>0.99999999999999989</v>
      </c>
      <c r="K29" s="70"/>
      <c r="L29" s="70"/>
      <c r="M29" s="70"/>
      <c r="N29" s="70"/>
    </row>
    <row r="30" spans="1:14" s="64" customFormat="1" ht="18" customHeight="1">
      <c r="A30" s="73"/>
      <c r="B30" s="69" t="s">
        <v>294</v>
      </c>
      <c r="C30" s="231">
        <v>0.19826929926874751</v>
      </c>
      <c r="D30" s="231">
        <v>6.5789443051471705E-2</v>
      </c>
      <c r="E30" s="231">
        <v>9.5349178301287196E-2</v>
      </c>
      <c r="F30" s="231">
        <v>0.123984662555263</v>
      </c>
      <c r="G30" s="231">
        <v>0.16226308792956137</v>
      </c>
      <c r="H30" s="231">
        <v>0.19705869343036805</v>
      </c>
      <c r="I30" s="231">
        <v>0.15728563546330118</v>
      </c>
      <c r="J30" s="232">
        <f>SUM(C30:I30)</f>
        <v>1</v>
      </c>
      <c r="K30" s="70"/>
      <c r="L30" s="70"/>
      <c r="M30" s="70"/>
      <c r="N30" s="70"/>
    </row>
    <row r="31" spans="1:14" s="64" customFormat="1">
      <c r="B31" s="65"/>
    </row>
    <row r="32" spans="1:14" s="64" customFormat="1">
      <c r="B32" s="65"/>
    </row>
    <row r="33" spans="2:2" s="48" customFormat="1">
      <c r="B33" s="49"/>
    </row>
    <row r="34" spans="2:2" s="48" customFormat="1">
      <c r="B34" s="49"/>
    </row>
    <row r="35" spans="2:2" s="48" customFormat="1">
      <c r="B35" s="49"/>
    </row>
    <row r="36" spans="2:2" s="1" customFormat="1">
      <c r="B36" s="2"/>
    </row>
  </sheetData>
  <mergeCells count="1">
    <mergeCell ref="A14:N15"/>
  </mergeCells>
  <hyperlinks>
    <hyperlink ref="H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ignoredErrors>
    <ignoredError sqref="C17:I17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showGridLines="0" view="pageBreakPreview" topLeftCell="B1" zoomScale="80" zoomScaleNormal="80" zoomScaleSheetLayoutView="80" workbookViewId="0">
      <selection activeCell="J1" sqref="J1"/>
    </sheetView>
  </sheetViews>
  <sheetFormatPr baseColWidth="10" defaultColWidth="11.42578125" defaultRowHeight="15"/>
  <cols>
    <col min="1" max="1" width="24" style="3" customWidth="1"/>
    <col min="2" max="2" width="17.28515625" style="17" customWidth="1"/>
    <col min="3" max="3" width="17.140625" style="18" customWidth="1"/>
    <col min="4" max="14" width="11.28515625" style="18" customWidth="1"/>
    <col min="15" max="15" width="11.42578125" style="18"/>
    <col min="16" max="16384" width="11.42578125" style="3"/>
  </cols>
  <sheetData>
    <row r="1" spans="1:15" ht="62.25" customHeight="1"/>
    <row r="2" spans="1:15" ht="62.25" customHeight="1">
      <c r="J2" s="219" t="s">
        <v>345</v>
      </c>
    </row>
    <row r="3" spans="1:15" ht="62.25" customHeight="1"/>
    <row r="4" spans="1:15" ht="62.25" customHeight="1"/>
    <row r="5" spans="1:15" ht="62.25" customHeight="1"/>
    <row r="6" spans="1:15" ht="62.25" customHeight="1"/>
    <row r="7" spans="1:15" ht="62.25" customHeight="1"/>
    <row r="8" spans="1:15" ht="43.5" customHeight="1"/>
    <row r="9" spans="1:15" ht="26.25" customHeight="1"/>
    <row r="10" spans="1:15" s="48" customFormat="1" ht="62.25" customHeight="1">
      <c r="B10" s="233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</row>
    <row r="11" spans="1:15" s="64" customFormat="1" ht="14.25"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5" s="64" customFormat="1" ht="14.25"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 s="64" customFormat="1" ht="14.25">
      <c r="A13" s="81" t="s">
        <v>41</v>
      </c>
      <c r="B13" s="235" t="s">
        <v>39</v>
      </c>
      <c r="C13" s="235" t="s">
        <v>40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5" s="64" customFormat="1" ht="14.25">
      <c r="A14" s="79" t="s">
        <v>50</v>
      </c>
      <c r="B14" s="79">
        <v>493771</v>
      </c>
      <c r="C14" s="236">
        <f t="shared" ref="C14:C25" si="0">B14/$B$25</f>
        <v>0.28171827430861429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</row>
    <row r="15" spans="1:15" s="64" customFormat="1" ht="14.25">
      <c r="A15" s="79" t="s">
        <v>118</v>
      </c>
      <c r="B15" s="79">
        <v>128235</v>
      </c>
      <c r="C15" s="236">
        <f t="shared" si="0"/>
        <v>7.3163759933177835E-2</v>
      </c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5" s="64" customFormat="1" ht="14.25">
      <c r="A16" s="79" t="s">
        <v>121</v>
      </c>
      <c r="B16" s="79">
        <v>120589</v>
      </c>
      <c r="C16" s="236">
        <f t="shared" si="0"/>
        <v>6.880137752237675E-2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</row>
    <row r="17" spans="1:15" s="64" customFormat="1" ht="14.25">
      <c r="A17" s="79" t="s">
        <v>73</v>
      </c>
      <c r="B17" s="79">
        <v>107022</v>
      </c>
      <c r="C17" s="236">
        <f t="shared" si="0"/>
        <v>6.1060801774621275E-2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</row>
    <row r="18" spans="1:15" s="64" customFormat="1" ht="14.25">
      <c r="A18" s="79" t="s">
        <v>96</v>
      </c>
      <c r="B18" s="79">
        <v>100956</v>
      </c>
      <c r="C18" s="236">
        <f t="shared" si="0"/>
        <v>5.7599879501024701E-2</v>
      </c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5" s="64" customFormat="1" ht="14.25">
      <c r="A19" s="79" t="s">
        <v>102</v>
      </c>
      <c r="B19" s="79">
        <v>81610</v>
      </c>
      <c r="C19" s="236">
        <f t="shared" si="0"/>
        <v>4.6562127719785108E-2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 s="64" customFormat="1" ht="14.25">
      <c r="A20" s="79" t="s">
        <v>83</v>
      </c>
      <c r="B20" s="79">
        <v>64534</v>
      </c>
      <c r="C20" s="236">
        <f t="shared" si="0"/>
        <v>3.6819511705288716E-2</v>
      </c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spans="1:15" s="64" customFormat="1" ht="14.25">
      <c r="A21" s="79" t="s">
        <v>63</v>
      </c>
      <c r="B21" s="79">
        <v>60393</v>
      </c>
      <c r="C21" s="236">
        <f t="shared" si="0"/>
        <v>3.4456887383666E-2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5" s="64" customFormat="1" ht="14.25">
      <c r="A22" s="79" t="s">
        <v>127</v>
      </c>
      <c r="B22" s="79">
        <v>36605</v>
      </c>
      <c r="C22" s="236">
        <f t="shared" si="0"/>
        <v>2.0884777419222324E-2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s="64" customFormat="1" ht="14.25">
      <c r="A23" s="79" t="s">
        <v>113</v>
      </c>
      <c r="B23" s="79">
        <v>35441</v>
      </c>
      <c r="C23" s="236">
        <f t="shared" si="0"/>
        <v>2.0220663748522289E-2</v>
      </c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</row>
    <row r="24" spans="1:15" s="64" customFormat="1" ht="14.25">
      <c r="A24" s="64" t="s">
        <v>38</v>
      </c>
      <c r="B24" s="237">
        <f>SUM(B28:B157)</f>
        <v>523556</v>
      </c>
      <c r="C24" s="236">
        <f t="shared" si="0"/>
        <v>0.29871193898370069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</row>
    <row r="25" spans="1:15" s="64" customFormat="1" ht="14.25">
      <c r="B25" s="237">
        <f>SUM(B14:B24)</f>
        <v>1752712</v>
      </c>
      <c r="C25" s="236">
        <f t="shared" si="0"/>
        <v>1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</row>
    <row r="26" spans="1:15" s="64" customFormat="1" ht="14.25"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5" s="64" customFormat="1" ht="14.25"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5" s="64" customFormat="1">
      <c r="A28" s="69" t="s">
        <v>71</v>
      </c>
      <c r="B28" s="75">
        <v>32945</v>
      </c>
      <c r="C28" s="76"/>
      <c r="D28" s="82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</row>
    <row r="29" spans="1:15" s="64" customFormat="1">
      <c r="A29" s="69" t="s">
        <v>99</v>
      </c>
      <c r="B29" s="75">
        <v>31925</v>
      </c>
      <c r="C29" s="76"/>
      <c r="D29" s="82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</row>
    <row r="30" spans="1:15" s="64" customFormat="1">
      <c r="A30" s="77" t="s">
        <v>70</v>
      </c>
      <c r="B30" s="78">
        <v>29961</v>
      </c>
      <c r="C30" s="76"/>
      <c r="D30" s="82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</row>
    <row r="31" spans="1:15" s="64" customFormat="1">
      <c r="A31" s="79" t="s">
        <v>100</v>
      </c>
      <c r="B31" s="75">
        <v>29735</v>
      </c>
      <c r="C31" s="76"/>
      <c r="D31" s="82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</row>
    <row r="32" spans="1:15" s="64" customFormat="1">
      <c r="A32" s="69" t="s">
        <v>109</v>
      </c>
      <c r="B32" s="83">
        <v>25268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</row>
    <row r="33" spans="1:15" s="64" customFormat="1">
      <c r="A33" s="79" t="s">
        <v>129</v>
      </c>
      <c r="B33" s="83">
        <v>19536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</row>
    <row r="34" spans="1:15" s="64" customFormat="1">
      <c r="A34" s="69" t="s">
        <v>117</v>
      </c>
      <c r="B34" s="83">
        <v>19204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</row>
    <row r="35" spans="1:15" s="64" customFormat="1">
      <c r="A35" s="79" t="s">
        <v>57</v>
      </c>
      <c r="B35" s="83">
        <v>18587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1:15" s="64" customFormat="1">
      <c r="A36" s="64" t="s">
        <v>46</v>
      </c>
      <c r="B36" s="83">
        <v>15955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1:15" s="64" customFormat="1">
      <c r="A37" s="64" t="s">
        <v>108</v>
      </c>
      <c r="B37" s="83">
        <v>15230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</row>
    <row r="38" spans="1:15" s="64" customFormat="1">
      <c r="A38" s="64" t="s">
        <v>185</v>
      </c>
      <c r="B38" s="83">
        <v>14456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</row>
    <row r="39" spans="1:15" s="64" customFormat="1">
      <c r="A39" s="64" t="s">
        <v>124</v>
      </c>
      <c r="B39" s="83">
        <v>12968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5" s="64" customFormat="1">
      <c r="A40" s="64" t="s">
        <v>107</v>
      </c>
      <c r="B40" s="83">
        <v>12960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  <row r="41" spans="1:15" s="64" customFormat="1">
      <c r="A41" s="64" t="s">
        <v>62</v>
      </c>
      <c r="B41" s="83">
        <v>12901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</row>
    <row r="42" spans="1:15" s="64" customFormat="1">
      <c r="A42" s="64" t="s">
        <v>122</v>
      </c>
      <c r="B42" s="83">
        <v>10625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</row>
    <row r="43" spans="1:15" s="64" customFormat="1">
      <c r="A43" s="64" t="s">
        <v>97</v>
      </c>
      <c r="B43" s="83">
        <v>9817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</row>
    <row r="44" spans="1:15" s="64" customFormat="1">
      <c r="A44" s="64" t="s">
        <v>52</v>
      </c>
      <c r="B44" s="83">
        <v>9053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</row>
    <row r="45" spans="1:15" s="64" customFormat="1">
      <c r="A45" s="64" t="s">
        <v>53</v>
      </c>
      <c r="B45" s="83">
        <v>9047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</row>
    <row r="46" spans="1:15" s="64" customFormat="1">
      <c r="A46" s="64" t="s">
        <v>114</v>
      </c>
      <c r="B46" s="83">
        <v>8894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</row>
    <row r="47" spans="1:15" s="64" customFormat="1">
      <c r="A47" s="64" t="s">
        <v>61</v>
      </c>
      <c r="B47" s="83">
        <v>8852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</row>
    <row r="48" spans="1:15" s="64" customFormat="1">
      <c r="A48" s="64" t="s">
        <v>92</v>
      </c>
      <c r="B48" s="83">
        <v>8315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</row>
    <row r="49" spans="1:15" s="64" customFormat="1">
      <c r="A49" s="64" t="s">
        <v>86</v>
      </c>
      <c r="B49" s="83">
        <v>8116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  <row r="50" spans="1:15" s="64" customFormat="1">
      <c r="A50" s="64" t="s">
        <v>120</v>
      </c>
      <c r="B50" s="83">
        <v>7738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</row>
    <row r="51" spans="1:15" s="64" customFormat="1">
      <c r="A51" s="64" t="s">
        <v>105</v>
      </c>
      <c r="B51" s="83">
        <v>7691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</row>
    <row r="52" spans="1:15" s="64" customFormat="1">
      <c r="A52" s="64" t="s">
        <v>68</v>
      </c>
      <c r="B52" s="83">
        <v>7313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</row>
    <row r="53" spans="1:15" s="64" customFormat="1">
      <c r="A53" s="64" t="s">
        <v>55</v>
      </c>
      <c r="B53" s="83">
        <v>6531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</row>
    <row r="54" spans="1:15" s="64" customFormat="1">
      <c r="A54" s="64" t="s">
        <v>134</v>
      </c>
      <c r="B54" s="83">
        <v>5425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</row>
    <row r="55" spans="1:15" s="64" customFormat="1">
      <c r="A55" s="64" t="s">
        <v>56</v>
      </c>
      <c r="B55" s="83">
        <v>4913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</row>
    <row r="56" spans="1:15" s="64" customFormat="1">
      <c r="A56" s="64" t="s">
        <v>119</v>
      </c>
      <c r="B56" s="83">
        <v>4766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</row>
    <row r="57" spans="1:15" s="64" customFormat="1">
      <c r="A57" s="64" t="s">
        <v>106</v>
      </c>
      <c r="B57" s="83">
        <v>4472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</row>
    <row r="58" spans="1:15" s="64" customFormat="1">
      <c r="A58" s="64" t="s">
        <v>49</v>
      </c>
      <c r="B58" s="83">
        <v>4351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</row>
    <row r="59" spans="1:15" s="64" customFormat="1">
      <c r="A59" s="64" t="s">
        <v>123</v>
      </c>
      <c r="B59" s="83">
        <v>3964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</row>
    <row r="60" spans="1:15" s="64" customFormat="1">
      <c r="A60" s="64" t="s">
        <v>36</v>
      </c>
      <c r="B60" s="83">
        <v>3786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</row>
    <row r="61" spans="1:15" s="64" customFormat="1">
      <c r="A61" s="64" t="s">
        <v>125</v>
      </c>
      <c r="B61" s="83">
        <v>3678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</row>
    <row r="62" spans="1:15" s="64" customFormat="1">
      <c r="A62" s="64" t="s">
        <v>47</v>
      </c>
      <c r="B62" s="83">
        <v>3602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</row>
    <row r="63" spans="1:15" s="64" customFormat="1">
      <c r="A63" s="64" t="s">
        <v>104</v>
      </c>
      <c r="B63" s="83">
        <v>3528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</row>
    <row r="64" spans="1:15" s="64" customFormat="1">
      <c r="A64" s="64" t="s">
        <v>77</v>
      </c>
      <c r="B64" s="83">
        <v>3441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</row>
    <row r="65" spans="1:15" s="64" customFormat="1">
      <c r="A65" s="64" t="s">
        <v>76</v>
      </c>
      <c r="B65" s="83">
        <v>3233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</row>
    <row r="66" spans="1:15" s="64" customFormat="1">
      <c r="A66" s="64" t="s">
        <v>64</v>
      </c>
      <c r="B66" s="83">
        <v>3046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</row>
    <row r="67" spans="1:15" s="64" customFormat="1">
      <c r="A67" s="64" t="s">
        <v>75</v>
      </c>
      <c r="B67" s="83">
        <v>2923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</row>
    <row r="68" spans="1:15" s="64" customFormat="1">
      <c r="A68" s="64" t="s">
        <v>93</v>
      </c>
      <c r="B68" s="83">
        <v>2908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</row>
    <row r="69" spans="1:15" s="64" customFormat="1">
      <c r="A69" s="64" t="s">
        <v>91</v>
      </c>
      <c r="B69" s="83">
        <v>2695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</row>
    <row r="70" spans="1:15" s="64" customFormat="1">
      <c r="A70" s="64" t="s">
        <v>74</v>
      </c>
      <c r="B70" s="83">
        <v>2607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</row>
    <row r="71" spans="1:15" s="64" customFormat="1">
      <c r="A71" s="64" t="s">
        <v>111</v>
      </c>
      <c r="B71" s="83">
        <v>2488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</row>
    <row r="72" spans="1:15" s="64" customFormat="1">
      <c r="A72" s="64" t="s">
        <v>135</v>
      </c>
      <c r="B72" s="83">
        <v>2387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</row>
    <row r="73" spans="1:15" s="64" customFormat="1">
      <c r="A73" s="64" t="s">
        <v>136</v>
      </c>
      <c r="B73" s="83">
        <v>2165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</row>
    <row r="74" spans="1:15" s="64" customFormat="1">
      <c r="A74" s="64" t="s">
        <v>51</v>
      </c>
      <c r="B74" s="83">
        <v>2164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</row>
    <row r="75" spans="1:15" s="64" customFormat="1">
      <c r="A75" s="64" t="s">
        <v>137</v>
      </c>
      <c r="B75" s="83">
        <v>2045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</row>
    <row r="76" spans="1:15" s="64" customFormat="1">
      <c r="A76" s="64" t="s">
        <v>81</v>
      </c>
      <c r="B76" s="83">
        <v>2017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</row>
    <row r="77" spans="1:15" s="64" customFormat="1">
      <c r="A77" s="64" t="s">
        <v>90</v>
      </c>
      <c r="B77" s="83">
        <v>1804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</row>
    <row r="78" spans="1:15" s="64" customFormat="1">
      <c r="A78" s="64" t="s">
        <v>87</v>
      </c>
      <c r="B78" s="83">
        <v>1779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</row>
    <row r="79" spans="1:15" s="64" customFormat="1">
      <c r="A79" s="64" t="s">
        <v>45</v>
      </c>
      <c r="B79" s="83">
        <v>1712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</row>
    <row r="80" spans="1:15" s="64" customFormat="1">
      <c r="A80" s="64" t="s">
        <v>66</v>
      </c>
      <c r="B80" s="83">
        <v>1695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</row>
    <row r="81" spans="1:15" s="64" customFormat="1">
      <c r="A81" s="64" t="s">
        <v>82</v>
      </c>
      <c r="B81" s="83">
        <v>1543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</row>
    <row r="82" spans="1:15" s="64" customFormat="1">
      <c r="A82" s="64" t="s">
        <v>80</v>
      </c>
      <c r="B82" s="83">
        <v>1538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</row>
    <row r="83" spans="1:15" s="64" customFormat="1">
      <c r="A83" s="64" t="s">
        <v>115</v>
      </c>
      <c r="B83" s="83">
        <v>1480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</row>
    <row r="84" spans="1:15" s="64" customFormat="1">
      <c r="A84" s="64" t="s">
        <v>128</v>
      </c>
      <c r="B84" s="83">
        <v>1439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</row>
    <row r="85" spans="1:15" s="64" customFormat="1">
      <c r="A85" s="64" t="s">
        <v>78</v>
      </c>
      <c r="B85" s="83">
        <v>1431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</row>
    <row r="86" spans="1:15" s="64" customFormat="1">
      <c r="A86" s="64" t="s">
        <v>88</v>
      </c>
      <c r="B86" s="83">
        <v>1338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</row>
    <row r="87" spans="1:15" s="64" customFormat="1">
      <c r="A87" s="64" t="s">
        <v>48</v>
      </c>
      <c r="B87" s="83">
        <v>1245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</row>
    <row r="88" spans="1:15" s="64" customFormat="1">
      <c r="A88" s="64" t="s">
        <v>65</v>
      </c>
      <c r="B88" s="83">
        <v>1207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</row>
    <row r="89" spans="1:15" s="64" customFormat="1">
      <c r="A89" s="64" t="s">
        <v>67</v>
      </c>
      <c r="B89" s="83">
        <v>1170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</row>
    <row r="90" spans="1:15" s="64" customFormat="1">
      <c r="A90" s="64" t="s">
        <v>59</v>
      </c>
      <c r="B90" s="83">
        <v>1143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</row>
    <row r="91" spans="1:15" s="64" customFormat="1">
      <c r="A91" s="64" t="s">
        <v>43</v>
      </c>
      <c r="B91" s="83">
        <v>1142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</row>
    <row r="92" spans="1:15" s="64" customFormat="1">
      <c r="A92" s="64" t="s">
        <v>101</v>
      </c>
      <c r="B92" s="83">
        <v>1137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</row>
    <row r="93" spans="1:15" s="64" customFormat="1">
      <c r="A93" s="64" t="s">
        <v>138</v>
      </c>
      <c r="B93" s="83">
        <v>1119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</row>
    <row r="94" spans="1:15" s="64" customFormat="1">
      <c r="A94" s="64" t="s">
        <v>141</v>
      </c>
      <c r="B94" s="83">
        <v>953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</row>
    <row r="95" spans="1:15" s="64" customFormat="1">
      <c r="A95" s="64" t="s">
        <v>98</v>
      </c>
      <c r="B95" s="83">
        <v>946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</row>
    <row r="96" spans="1:15" s="64" customFormat="1">
      <c r="A96" s="64" t="s">
        <v>139</v>
      </c>
      <c r="B96" s="83">
        <v>927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</row>
    <row r="97" spans="1:15" s="64" customFormat="1">
      <c r="A97" s="64" t="s">
        <v>72</v>
      </c>
      <c r="B97" s="83">
        <v>879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</row>
    <row r="98" spans="1:15" s="64" customFormat="1">
      <c r="A98" s="64" t="s">
        <v>84</v>
      </c>
      <c r="B98" s="83">
        <v>870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</row>
    <row r="99" spans="1:15" s="64" customFormat="1">
      <c r="A99" s="64" t="s">
        <v>58</v>
      </c>
      <c r="B99" s="83">
        <v>865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</row>
    <row r="100" spans="1:15" s="64" customFormat="1">
      <c r="A100" s="64" t="s">
        <v>140</v>
      </c>
      <c r="B100" s="83">
        <v>864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</row>
    <row r="101" spans="1:15" s="64" customFormat="1">
      <c r="A101" s="64" t="s">
        <v>85</v>
      </c>
      <c r="B101" s="83">
        <v>829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</row>
    <row r="102" spans="1:15" s="64" customFormat="1">
      <c r="A102" s="64" t="s">
        <v>79</v>
      </c>
      <c r="B102" s="83">
        <v>724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</row>
    <row r="103" spans="1:15" s="64" customFormat="1">
      <c r="A103" s="64" t="s">
        <v>44</v>
      </c>
      <c r="B103" s="83">
        <v>719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</row>
    <row r="104" spans="1:15" s="64" customFormat="1">
      <c r="A104" s="64" t="s">
        <v>143</v>
      </c>
      <c r="B104" s="83">
        <v>688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</row>
    <row r="105" spans="1:15" s="64" customFormat="1">
      <c r="A105" s="64" t="s">
        <v>144</v>
      </c>
      <c r="B105" s="83">
        <v>673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</row>
    <row r="106" spans="1:15" s="64" customFormat="1">
      <c r="A106" s="64" t="s">
        <v>89</v>
      </c>
      <c r="B106" s="83">
        <v>659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</row>
    <row r="107" spans="1:15" s="64" customFormat="1">
      <c r="A107" s="64" t="s">
        <v>145</v>
      </c>
      <c r="B107" s="83">
        <v>609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</row>
    <row r="108" spans="1:15" s="64" customFormat="1">
      <c r="A108" s="64" t="s">
        <v>146</v>
      </c>
      <c r="B108" s="83">
        <v>606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</row>
    <row r="109" spans="1:15" s="64" customFormat="1">
      <c r="A109" s="64" t="s">
        <v>60</v>
      </c>
      <c r="B109" s="83">
        <v>605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</row>
    <row r="110" spans="1:15" s="64" customFormat="1">
      <c r="A110" s="64" t="s">
        <v>110</v>
      </c>
      <c r="B110" s="83">
        <v>587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</row>
    <row r="111" spans="1:15" s="64" customFormat="1">
      <c r="A111" s="64" t="s">
        <v>94</v>
      </c>
      <c r="B111" s="83">
        <v>585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</row>
    <row r="112" spans="1:15" s="64" customFormat="1">
      <c r="A112" s="64" t="s">
        <v>147</v>
      </c>
      <c r="B112" s="83">
        <v>575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</row>
    <row r="113" spans="1:15" s="64" customFormat="1">
      <c r="A113" s="64" t="s">
        <v>148</v>
      </c>
      <c r="B113" s="83">
        <v>569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</row>
    <row r="114" spans="1:15" s="64" customFormat="1">
      <c r="A114" s="64" t="s">
        <v>149</v>
      </c>
      <c r="B114" s="83">
        <v>537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</row>
    <row r="115" spans="1:15" s="64" customFormat="1">
      <c r="A115" s="64" t="s">
        <v>112</v>
      </c>
      <c r="B115" s="83">
        <v>535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</row>
    <row r="116" spans="1:15" s="64" customFormat="1">
      <c r="A116" s="64" t="s">
        <v>150</v>
      </c>
      <c r="B116" s="83">
        <v>529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</row>
    <row r="117" spans="1:15" s="64" customFormat="1">
      <c r="A117" s="64" t="s">
        <v>151</v>
      </c>
      <c r="B117" s="83">
        <v>525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</row>
    <row r="118" spans="1:15" s="64" customFormat="1">
      <c r="A118" s="64" t="s">
        <v>152</v>
      </c>
      <c r="B118" s="83">
        <v>517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</row>
    <row r="119" spans="1:15" s="64" customFormat="1">
      <c r="A119" s="64" t="s">
        <v>174</v>
      </c>
      <c r="B119" s="83">
        <v>506</v>
      </c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</row>
    <row r="120" spans="1:15" s="64" customFormat="1">
      <c r="A120" s="64" t="s">
        <v>153</v>
      </c>
      <c r="B120" s="83">
        <v>499</v>
      </c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</row>
    <row r="121" spans="1:15" s="64" customFormat="1">
      <c r="A121" s="64" t="s">
        <v>126</v>
      </c>
      <c r="B121" s="83">
        <v>474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</row>
    <row r="122" spans="1:15" s="64" customFormat="1">
      <c r="A122" s="64" t="s">
        <v>116</v>
      </c>
      <c r="B122" s="83">
        <v>473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</row>
    <row r="123" spans="1:15" s="64" customFormat="1">
      <c r="A123" s="64" t="s">
        <v>155</v>
      </c>
      <c r="B123" s="83">
        <v>450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</row>
    <row r="124" spans="1:15" s="64" customFormat="1">
      <c r="A124" s="64" t="s">
        <v>156</v>
      </c>
      <c r="B124" s="83">
        <v>433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</row>
    <row r="125" spans="1:15" s="64" customFormat="1">
      <c r="A125" s="64" t="s">
        <v>157</v>
      </c>
      <c r="B125" s="83">
        <v>421</v>
      </c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</row>
    <row r="126" spans="1:15" s="64" customFormat="1">
      <c r="A126" s="64" t="s">
        <v>95</v>
      </c>
      <c r="B126" s="83">
        <v>419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</row>
    <row r="127" spans="1:15" s="64" customFormat="1">
      <c r="A127" s="64" t="s">
        <v>158</v>
      </c>
      <c r="B127" s="83">
        <v>418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</row>
    <row r="128" spans="1:15" s="64" customFormat="1">
      <c r="A128" s="64" t="s">
        <v>159</v>
      </c>
      <c r="B128" s="83">
        <v>392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</row>
    <row r="129" spans="1:15" s="64" customFormat="1">
      <c r="A129" s="64" t="s">
        <v>160</v>
      </c>
      <c r="B129" s="83">
        <v>387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</row>
    <row r="130" spans="1:15" s="64" customFormat="1">
      <c r="A130" s="64" t="s">
        <v>162</v>
      </c>
      <c r="B130" s="83">
        <v>381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</row>
    <row r="131" spans="1:15" s="64" customFormat="1">
      <c r="A131" s="64" t="s">
        <v>161</v>
      </c>
      <c r="B131" s="83">
        <v>380</v>
      </c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</row>
    <row r="132" spans="1:15" s="64" customFormat="1">
      <c r="A132" s="64" t="s">
        <v>163</v>
      </c>
      <c r="B132" s="83">
        <v>369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</row>
    <row r="133" spans="1:15" s="64" customFormat="1">
      <c r="A133" s="64" t="s">
        <v>164</v>
      </c>
      <c r="B133" s="83">
        <v>360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</row>
    <row r="134" spans="1:15" s="64" customFormat="1">
      <c r="A134" s="64" t="s">
        <v>165</v>
      </c>
      <c r="B134" s="83">
        <v>358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</row>
    <row r="135" spans="1:15" s="64" customFormat="1">
      <c r="A135" s="64" t="s">
        <v>166</v>
      </c>
      <c r="B135" s="83">
        <v>340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</row>
    <row r="136" spans="1:15" s="64" customFormat="1">
      <c r="A136" s="64" t="s">
        <v>167</v>
      </c>
      <c r="B136" s="83">
        <v>329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</row>
    <row r="137" spans="1:15" s="64" customFormat="1">
      <c r="A137" s="64" t="s">
        <v>168</v>
      </c>
      <c r="B137" s="83">
        <v>327</v>
      </c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</row>
    <row r="138" spans="1:15" s="64" customFormat="1">
      <c r="A138" s="64" t="s">
        <v>69</v>
      </c>
      <c r="B138" s="83">
        <v>322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</row>
    <row r="139" spans="1:15" s="64" customFormat="1">
      <c r="A139" s="64" t="s">
        <v>169</v>
      </c>
      <c r="B139" s="83">
        <v>316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</row>
    <row r="140" spans="1:15" s="64" customFormat="1">
      <c r="A140" s="64" t="s">
        <v>170</v>
      </c>
      <c r="B140" s="83">
        <v>300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</row>
    <row r="141" spans="1:15" s="64" customFormat="1">
      <c r="A141" s="64" t="s">
        <v>42</v>
      </c>
      <c r="B141" s="83">
        <v>293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</row>
    <row r="142" spans="1:15" s="64" customFormat="1">
      <c r="A142" s="64" t="s">
        <v>171</v>
      </c>
      <c r="B142" s="83">
        <v>280</v>
      </c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</row>
    <row r="143" spans="1:15" s="64" customFormat="1">
      <c r="A143" s="64" t="s">
        <v>172</v>
      </c>
      <c r="B143" s="83">
        <v>276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</row>
    <row r="144" spans="1:15" s="64" customFormat="1">
      <c r="A144" s="64" t="s">
        <v>173</v>
      </c>
      <c r="B144" s="83">
        <v>272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</row>
    <row r="145" spans="1:15" s="64" customFormat="1">
      <c r="A145" s="64" t="s">
        <v>175</v>
      </c>
      <c r="B145" s="83">
        <v>271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</row>
    <row r="146" spans="1:15" s="64" customFormat="1">
      <c r="A146" s="64" t="s">
        <v>176</v>
      </c>
      <c r="B146" s="83">
        <v>268</v>
      </c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</row>
    <row r="147" spans="1:15" s="64" customFormat="1">
      <c r="A147" s="64" t="s">
        <v>177</v>
      </c>
      <c r="B147" s="83">
        <v>264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</row>
    <row r="148" spans="1:15" s="64" customFormat="1">
      <c r="A148" s="64" t="s">
        <v>178</v>
      </c>
      <c r="B148" s="83">
        <v>258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</row>
    <row r="149" spans="1:15" s="64" customFormat="1">
      <c r="A149" s="64" t="s">
        <v>181</v>
      </c>
      <c r="B149" s="83">
        <v>254</v>
      </c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</row>
    <row r="150" spans="1:15" s="64" customFormat="1">
      <c r="A150" s="64" t="s">
        <v>179</v>
      </c>
      <c r="B150" s="83">
        <v>250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</row>
    <row r="151" spans="1:15" s="64" customFormat="1">
      <c r="A151" s="64" t="s">
        <v>54</v>
      </c>
      <c r="B151" s="83">
        <v>248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</row>
    <row r="152" spans="1:15" s="64" customFormat="1">
      <c r="A152" s="64" t="s">
        <v>180</v>
      </c>
      <c r="B152" s="83">
        <v>241</v>
      </c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</row>
    <row r="153" spans="1:15" s="64" customFormat="1">
      <c r="A153" s="64" t="s">
        <v>183</v>
      </c>
      <c r="B153" s="83">
        <v>203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</row>
    <row r="154" spans="1:15" s="64" customFormat="1">
      <c r="A154" s="64" t="s">
        <v>103</v>
      </c>
      <c r="B154" s="83">
        <v>0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</row>
    <row r="155" spans="1:15" s="64" customFormat="1">
      <c r="A155" s="64" t="s">
        <v>142</v>
      </c>
      <c r="B155" s="83">
        <v>0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</row>
    <row r="156" spans="1:15" s="64" customFormat="1">
      <c r="A156" s="64" t="s">
        <v>154</v>
      </c>
      <c r="B156" s="83">
        <v>0</v>
      </c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</row>
    <row r="157" spans="1:15" s="64" customFormat="1">
      <c r="A157" s="64" t="s">
        <v>182</v>
      </c>
      <c r="B157" s="83">
        <v>0</v>
      </c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</row>
  </sheetData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N181"/>
  <sheetViews>
    <sheetView showGridLines="0" view="pageBreakPreview" zoomScale="70" zoomScaleNormal="100" zoomScaleSheetLayoutView="70" workbookViewId="0">
      <selection activeCell="L1" sqref="L1"/>
    </sheetView>
  </sheetViews>
  <sheetFormatPr baseColWidth="10" defaultRowHeight="15"/>
  <sheetData>
    <row r="5" spans="12:12">
      <c r="L5" s="219" t="s">
        <v>345</v>
      </c>
    </row>
    <row r="35" spans="1:144" s="54" customFormat="1"/>
    <row r="36" spans="1:144" s="54" customFormat="1"/>
    <row r="37" spans="1:144" s="54" customFormat="1"/>
    <row r="38" spans="1:144" s="54" customFormat="1"/>
    <row r="39" spans="1:144" s="54" customFormat="1">
      <c r="A39" s="54" t="s">
        <v>299</v>
      </c>
      <c r="B39" s="54">
        <f>SUM(B41:B51)</f>
        <v>529521</v>
      </c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8"/>
      <c r="BI39" s="238"/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8"/>
      <c r="CS39" s="238"/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8"/>
      <c r="DM39" s="238"/>
      <c r="DN39" s="238"/>
      <c r="DO39" s="238"/>
      <c r="DP39" s="238"/>
      <c r="DQ39" s="238"/>
      <c r="DR39" s="238"/>
      <c r="DS39" s="238"/>
      <c r="DT39" s="238"/>
      <c r="DU39" s="238"/>
      <c r="DV39" s="238"/>
      <c r="DW39" s="238"/>
      <c r="DX39" s="238"/>
      <c r="DY39" s="238"/>
      <c r="DZ39" s="238"/>
      <c r="EA39" s="238"/>
      <c r="EB39" s="238"/>
      <c r="EC39" s="238"/>
      <c r="ED39" s="238"/>
      <c r="EE39" s="238"/>
      <c r="EF39" s="238"/>
      <c r="EG39" s="238"/>
      <c r="EH39" s="238"/>
      <c r="EI39" s="238"/>
      <c r="EJ39" s="238"/>
      <c r="EK39" s="238"/>
      <c r="EL39" s="238"/>
      <c r="EM39" s="238"/>
      <c r="EN39" s="238"/>
    </row>
    <row r="40" spans="1:144" s="54" customFormat="1">
      <c r="A40" s="54" t="s">
        <v>41</v>
      </c>
      <c r="B40" s="54" t="s">
        <v>39</v>
      </c>
    </row>
    <row r="41" spans="1:144" s="54" customFormat="1">
      <c r="A41" s="54" t="s">
        <v>50</v>
      </c>
      <c r="B41" s="54">
        <v>228276</v>
      </c>
      <c r="C41" s="222">
        <f>B41/$B$39</f>
        <v>0.43109904989603814</v>
      </c>
    </row>
    <row r="42" spans="1:144" s="54" customFormat="1">
      <c r="A42" s="54" t="s">
        <v>73</v>
      </c>
      <c r="B42" s="54">
        <v>52830</v>
      </c>
      <c r="C42" s="222">
        <f t="shared" ref="C42:C51" si="0">B42/$B$39</f>
        <v>9.9769414244194277E-2</v>
      </c>
    </row>
    <row r="43" spans="1:144" s="54" customFormat="1">
      <c r="A43" s="54" t="s">
        <v>102</v>
      </c>
      <c r="B43" s="54">
        <v>32852</v>
      </c>
      <c r="C43" s="222">
        <f t="shared" si="0"/>
        <v>6.2040976656261036E-2</v>
      </c>
    </row>
    <row r="44" spans="1:144" s="54" customFormat="1">
      <c r="A44" s="54" t="s">
        <v>83</v>
      </c>
      <c r="B44" s="54">
        <v>30028</v>
      </c>
      <c r="C44" s="222">
        <f t="shared" si="0"/>
        <v>5.6707854834841302E-2</v>
      </c>
    </row>
    <row r="45" spans="1:144" s="54" customFormat="1">
      <c r="A45" s="54" t="s">
        <v>127</v>
      </c>
      <c r="B45" s="54">
        <v>29822</v>
      </c>
      <c r="C45" s="222">
        <f t="shared" si="0"/>
        <v>5.6318823993760397E-2</v>
      </c>
    </row>
    <row r="46" spans="1:144" s="54" customFormat="1">
      <c r="A46" s="54" t="s">
        <v>121</v>
      </c>
      <c r="B46" s="54">
        <v>24574</v>
      </c>
      <c r="C46" s="222">
        <f t="shared" si="0"/>
        <v>4.6407980042340154E-2</v>
      </c>
    </row>
    <row r="47" spans="1:144" s="54" customFormat="1">
      <c r="A47" s="54" t="s">
        <v>109</v>
      </c>
      <c r="B47" s="54">
        <v>22024</v>
      </c>
      <c r="C47" s="222">
        <f t="shared" si="0"/>
        <v>4.1592307009542584E-2</v>
      </c>
    </row>
    <row r="48" spans="1:144" s="54" customFormat="1">
      <c r="A48" s="54" t="s">
        <v>118</v>
      </c>
      <c r="B48" s="54">
        <v>21822</v>
      </c>
      <c r="C48" s="222">
        <f t="shared" si="0"/>
        <v>4.1210830165375877E-2</v>
      </c>
    </row>
    <row r="49" spans="1:3" s="54" customFormat="1">
      <c r="A49" s="54" t="s">
        <v>96</v>
      </c>
      <c r="B49" s="54">
        <v>16316</v>
      </c>
      <c r="C49" s="222">
        <f t="shared" si="0"/>
        <v>3.0812753412990231E-2</v>
      </c>
    </row>
    <row r="50" spans="1:3" s="54" customFormat="1">
      <c r="A50" s="54" t="s">
        <v>62</v>
      </c>
      <c r="B50" s="54">
        <v>10737</v>
      </c>
      <c r="C50" s="222">
        <f t="shared" si="0"/>
        <v>2.0276816216920575E-2</v>
      </c>
    </row>
    <row r="51" spans="1:3" s="54" customFormat="1">
      <c r="A51" s="54" t="s">
        <v>38</v>
      </c>
      <c r="B51" s="54">
        <f>SUM(B52:B181)</f>
        <v>60240</v>
      </c>
      <c r="C51" s="222">
        <f t="shared" si="0"/>
        <v>0.11376319352773544</v>
      </c>
    </row>
    <row r="52" spans="1:3" s="54" customFormat="1">
      <c r="A52" s="54" t="s">
        <v>52</v>
      </c>
      <c r="B52" s="54">
        <v>8796</v>
      </c>
    </row>
    <row r="53" spans="1:3" s="54" customFormat="1">
      <c r="A53" s="54" t="s">
        <v>114</v>
      </c>
      <c r="B53" s="54">
        <v>7344</v>
      </c>
    </row>
    <row r="54" spans="1:3" s="54" customFormat="1">
      <c r="A54" s="54" t="s">
        <v>105</v>
      </c>
      <c r="B54" s="54">
        <v>7224</v>
      </c>
    </row>
    <row r="55" spans="1:3" s="54" customFormat="1">
      <c r="A55" s="54" t="s">
        <v>63</v>
      </c>
      <c r="B55" s="54">
        <v>5934</v>
      </c>
    </row>
    <row r="56" spans="1:3" s="54" customFormat="1">
      <c r="A56" s="54" t="s">
        <v>86</v>
      </c>
      <c r="B56" s="54">
        <v>4610</v>
      </c>
    </row>
    <row r="57" spans="1:3" s="54" customFormat="1">
      <c r="A57" s="54" t="s">
        <v>99</v>
      </c>
      <c r="B57" s="54">
        <v>3879</v>
      </c>
    </row>
    <row r="58" spans="1:3" s="54" customFormat="1">
      <c r="A58" s="54" t="s">
        <v>97</v>
      </c>
      <c r="B58" s="54">
        <v>3384</v>
      </c>
    </row>
    <row r="59" spans="1:3" s="54" customFormat="1">
      <c r="A59" s="54" t="s">
        <v>184</v>
      </c>
      <c r="B59" s="54">
        <v>2737</v>
      </c>
    </row>
    <row r="60" spans="1:3" s="54" customFormat="1">
      <c r="A60" s="54" t="s">
        <v>71</v>
      </c>
      <c r="B60" s="54">
        <v>2546</v>
      </c>
    </row>
    <row r="61" spans="1:3" s="54" customFormat="1">
      <c r="A61" s="54" t="s">
        <v>47</v>
      </c>
      <c r="B61" s="54">
        <v>2369</v>
      </c>
    </row>
    <row r="62" spans="1:3" s="54" customFormat="1">
      <c r="A62" s="54" t="s">
        <v>49</v>
      </c>
      <c r="B62" s="54">
        <v>1942</v>
      </c>
    </row>
    <row r="63" spans="1:3" s="54" customFormat="1">
      <c r="A63" s="54" t="s">
        <v>51</v>
      </c>
      <c r="B63" s="54">
        <v>1691</v>
      </c>
    </row>
    <row r="64" spans="1:3" s="54" customFormat="1">
      <c r="A64" s="54" t="s">
        <v>53</v>
      </c>
      <c r="B64" s="54">
        <v>1102</v>
      </c>
    </row>
    <row r="65" spans="1:2" s="54" customFormat="1">
      <c r="A65" s="54" t="s">
        <v>55</v>
      </c>
      <c r="B65" s="54">
        <v>1058</v>
      </c>
    </row>
    <row r="66" spans="1:2" s="54" customFormat="1">
      <c r="A66" s="54" t="s">
        <v>128</v>
      </c>
      <c r="B66" s="54">
        <v>957</v>
      </c>
    </row>
    <row r="67" spans="1:2" s="54" customFormat="1">
      <c r="A67" s="54" t="s">
        <v>43</v>
      </c>
      <c r="B67" s="54">
        <v>744</v>
      </c>
    </row>
    <row r="68" spans="1:2" s="54" customFormat="1">
      <c r="A68" s="54" t="s">
        <v>68</v>
      </c>
      <c r="B68" s="54">
        <v>696</v>
      </c>
    </row>
    <row r="69" spans="1:2" s="54" customFormat="1">
      <c r="A69" s="54" t="s">
        <v>44</v>
      </c>
      <c r="B69" s="54">
        <v>585</v>
      </c>
    </row>
    <row r="70" spans="1:2" s="54" customFormat="1">
      <c r="A70" s="54" t="s">
        <v>147</v>
      </c>
      <c r="B70" s="54">
        <v>480</v>
      </c>
    </row>
    <row r="71" spans="1:2" s="54" customFormat="1">
      <c r="A71" s="54" t="s">
        <v>116</v>
      </c>
      <c r="B71" s="54">
        <v>376</v>
      </c>
    </row>
    <row r="72" spans="1:2" s="54" customFormat="1">
      <c r="A72" s="54" t="s">
        <v>90</v>
      </c>
      <c r="B72" s="54">
        <v>366</v>
      </c>
    </row>
    <row r="73" spans="1:2" s="54" customFormat="1">
      <c r="A73" s="54" t="s">
        <v>161</v>
      </c>
      <c r="B73" s="54">
        <v>231</v>
      </c>
    </row>
    <row r="74" spans="1:2" s="54" customFormat="1">
      <c r="A74" s="54" t="s">
        <v>155</v>
      </c>
      <c r="B74" s="54">
        <v>188</v>
      </c>
    </row>
    <row r="75" spans="1:2" s="54" customFormat="1">
      <c r="A75" s="54" t="s">
        <v>171</v>
      </c>
      <c r="B75" s="54">
        <v>161</v>
      </c>
    </row>
    <row r="76" spans="1:2" s="54" customFormat="1">
      <c r="A76" s="54" t="s">
        <v>172</v>
      </c>
      <c r="B76" s="54">
        <v>161</v>
      </c>
    </row>
    <row r="77" spans="1:2" s="54" customFormat="1">
      <c r="A77" s="54" t="s">
        <v>75</v>
      </c>
      <c r="B77" s="54">
        <v>121</v>
      </c>
    </row>
    <row r="78" spans="1:2" s="54" customFormat="1">
      <c r="A78" s="54" t="s">
        <v>59</v>
      </c>
      <c r="B78" s="54">
        <v>118</v>
      </c>
    </row>
    <row r="79" spans="1:2" s="54" customFormat="1">
      <c r="A79" s="54" t="s">
        <v>76</v>
      </c>
      <c r="B79" s="54">
        <v>116</v>
      </c>
    </row>
    <row r="80" spans="1:2" s="54" customFormat="1">
      <c r="A80" s="54" t="s">
        <v>89</v>
      </c>
      <c r="B80" s="54">
        <v>113</v>
      </c>
    </row>
    <row r="81" spans="1:2" s="54" customFormat="1">
      <c r="A81" s="54" t="s">
        <v>48</v>
      </c>
      <c r="B81" s="54">
        <v>86</v>
      </c>
    </row>
    <row r="82" spans="1:2" s="54" customFormat="1">
      <c r="A82" s="54" t="s">
        <v>138</v>
      </c>
      <c r="B82" s="54">
        <v>50</v>
      </c>
    </row>
    <row r="83" spans="1:2" s="54" customFormat="1">
      <c r="A83" s="54" t="s">
        <v>158</v>
      </c>
      <c r="B83" s="54">
        <v>27</v>
      </c>
    </row>
    <row r="84" spans="1:2" s="54" customFormat="1">
      <c r="A84" s="54" t="s">
        <v>107</v>
      </c>
      <c r="B84" s="54">
        <v>18</v>
      </c>
    </row>
    <row r="85" spans="1:2" s="54" customFormat="1">
      <c r="A85" s="54" t="s">
        <v>143</v>
      </c>
      <c r="B85" s="54">
        <v>9</v>
      </c>
    </row>
    <row r="86" spans="1:2" s="54" customFormat="1">
      <c r="A86" s="54" t="s">
        <v>36</v>
      </c>
      <c r="B86" s="54">
        <v>5</v>
      </c>
    </row>
    <row r="87" spans="1:2" s="54" customFormat="1">
      <c r="A87" s="54" t="s">
        <v>88</v>
      </c>
      <c r="B87" s="54">
        <v>3</v>
      </c>
    </row>
    <row r="88" spans="1:2" s="54" customFormat="1">
      <c r="A88" s="54" t="s">
        <v>70</v>
      </c>
      <c r="B88" s="54">
        <v>2</v>
      </c>
    </row>
    <row r="89" spans="1:2" s="54" customFormat="1">
      <c r="A89" s="54" t="s">
        <v>141</v>
      </c>
      <c r="B89" s="54">
        <v>2</v>
      </c>
    </row>
    <row r="90" spans="1:2" s="54" customFormat="1">
      <c r="A90" s="54" t="s">
        <v>110</v>
      </c>
      <c r="B90" s="54">
        <v>2</v>
      </c>
    </row>
    <row r="91" spans="1:2" s="54" customFormat="1">
      <c r="A91" s="54" t="s">
        <v>113</v>
      </c>
      <c r="B91" s="54">
        <v>1</v>
      </c>
    </row>
    <row r="92" spans="1:2" s="54" customFormat="1">
      <c r="A92" s="54" t="s">
        <v>124</v>
      </c>
      <c r="B92" s="54">
        <v>1</v>
      </c>
    </row>
    <row r="93" spans="1:2" s="54" customFormat="1">
      <c r="A93" s="54" t="s">
        <v>74</v>
      </c>
      <c r="B93" s="54">
        <v>1</v>
      </c>
    </row>
    <row r="94" spans="1:2" s="54" customFormat="1">
      <c r="A94" s="54" t="s">
        <v>87</v>
      </c>
      <c r="B94" s="54">
        <v>1</v>
      </c>
    </row>
    <row r="95" spans="1:2" s="54" customFormat="1">
      <c r="A95" s="54" t="s">
        <v>67</v>
      </c>
      <c r="B95" s="54">
        <v>1</v>
      </c>
    </row>
    <row r="96" spans="1:2" s="54" customFormat="1">
      <c r="A96" s="54" t="s">
        <v>170</v>
      </c>
      <c r="B96" s="54">
        <v>1</v>
      </c>
    </row>
    <row r="97" spans="1:2" s="54" customFormat="1">
      <c r="A97" s="54" t="s">
        <v>177</v>
      </c>
      <c r="B97" s="54">
        <v>1</v>
      </c>
    </row>
    <row r="98" spans="1:2" s="54" customFormat="1">
      <c r="A98" s="54" t="s">
        <v>100</v>
      </c>
      <c r="B98" s="54">
        <v>0</v>
      </c>
    </row>
    <row r="99" spans="1:2" s="54" customFormat="1">
      <c r="A99" s="54" t="s">
        <v>129</v>
      </c>
      <c r="B99" s="54">
        <v>0</v>
      </c>
    </row>
    <row r="100" spans="1:2" s="54" customFormat="1">
      <c r="A100" s="54" t="s">
        <v>117</v>
      </c>
      <c r="B100" s="54">
        <v>0</v>
      </c>
    </row>
    <row r="101" spans="1:2" s="54" customFormat="1">
      <c r="A101" s="54" t="s">
        <v>57</v>
      </c>
      <c r="B101" s="54">
        <v>0</v>
      </c>
    </row>
    <row r="102" spans="1:2" s="54" customFormat="1">
      <c r="A102" s="54" t="s">
        <v>46</v>
      </c>
      <c r="B102" s="54">
        <v>0</v>
      </c>
    </row>
    <row r="103" spans="1:2" s="54" customFormat="1">
      <c r="A103" s="54" t="s">
        <v>108</v>
      </c>
      <c r="B103" s="54">
        <v>0</v>
      </c>
    </row>
    <row r="104" spans="1:2" s="54" customFormat="1">
      <c r="A104" s="54" t="s">
        <v>122</v>
      </c>
      <c r="B104" s="54">
        <v>0</v>
      </c>
    </row>
    <row r="105" spans="1:2" s="54" customFormat="1">
      <c r="A105" s="54" t="s">
        <v>61</v>
      </c>
      <c r="B105" s="54">
        <v>0</v>
      </c>
    </row>
    <row r="106" spans="1:2" s="54" customFormat="1">
      <c r="A106" s="54" t="s">
        <v>92</v>
      </c>
      <c r="B106" s="54">
        <v>0</v>
      </c>
    </row>
    <row r="107" spans="1:2" s="54" customFormat="1">
      <c r="A107" s="54" t="s">
        <v>120</v>
      </c>
      <c r="B107" s="54">
        <v>0</v>
      </c>
    </row>
    <row r="108" spans="1:2" s="54" customFormat="1">
      <c r="A108" s="54" t="s">
        <v>56</v>
      </c>
      <c r="B108" s="54">
        <v>0</v>
      </c>
    </row>
    <row r="109" spans="1:2" s="54" customFormat="1">
      <c r="A109" s="54" t="s">
        <v>119</v>
      </c>
      <c r="B109" s="54">
        <v>0</v>
      </c>
    </row>
    <row r="110" spans="1:2" s="54" customFormat="1">
      <c r="A110" s="54" t="s">
        <v>134</v>
      </c>
      <c r="B110" s="54">
        <v>0</v>
      </c>
    </row>
    <row r="111" spans="1:2" s="54" customFormat="1">
      <c r="A111" s="54" t="s">
        <v>106</v>
      </c>
      <c r="B111" s="54">
        <v>0</v>
      </c>
    </row>
    <row r="112" spans="1:2" s="54" customFormat="1">
      <c r="A112" s="54" t="s">
        <v>123</v>
      </c>
      <c r="B112" s="54">
        <v>0</v>
      </c>
    </row>
    <row r="113" spans="1:3" s="54" customFormat="1">
      <c r="A113" s="54" t="s">
        <v>125</v>
      </c>
      <c r="B113" s="54">
        <v>0</v>
      </c>
    </row>
    <row r="114" spans="1:3" s="54" customFormat="1">
      <c r="A114" s="54" t="s">
        <v>104</v>
      </c>
      <c r="B114" s="54">
        <v>0</v>
      </c>
    </row>
    <row r="115" spans="1:3" s="54" customFormat="1">
      <c r="A115" s="54" t="s">
        <v>77</v>
      </c>
      <c r="B115" s="54">
        <v>0</v>
      </c>
    </row>
    <row r="116" spans="1:3" s="54" customFormat="1">
      <c r="A116" s="54" t="s">
        <v>64</v>
      </c>
      <c r="B116" s="54">
        <v>0</v>
      </c>
    </row>
    <row r="117" spans="1:3" s="54" customFormat="1">
      <c r="A117" s="54" t="s">
        <v>93</v>
      </c>
      <c r="B117" s="54">
        <v>0</v>
      </c>
    </row>
    <row r="118" spans="1:3" s="54" customFormat="1">
      <c r="A118" s="54" t="s">
        <v>111</v>
      </c>
      <c r="B118" s="54">
        <v>0</v>
      </c>
    </row>
    <row r="119" spans="1:3" s="54" customFormat="1">
      <c r="A119" s="54" t="s">
        <v>135</v>
      </c>
      <c r="B119" s="54">
        <v>0</v>
      </c>
    </row>
    <row r="120" spans="1:3" s="54" customFormat="1">
      <c r="A120" s="54" t="s">
        <v>91</v>
      </c>
      <c r="B120" s="54">
        <v>0</v>
      </c>
    </row>
    <row r="121" spans="1:3" s="54" customFormat="1">
      <c r="A121" s="54" t="s">
        <v>136</v>
      </c>
      <c r="B121" s="54">
        <v>0</v>
      </c>
    </row>
    <row r="122" spans="1:3">
      <c r="A122" s="54" t="s">
        <v>137</v>
      </c>
      <c r="B122" s="54">
        <v>0</v>
      </c>
      <c r="C122" s="54"/>
    </row>
    <row r="123" spans="1:3">
      <c r="A123" s="54" t="s">
        <v>81</v>
      </c>
      <c r="B123" s="54">
        <v>0</v>
      </c>
      <c r="C123" s="54"/>
    </row>
    <row r="124" spans="1:3">
      <c r="A124" s="54" t="s">
        <v>45</v>
      </c>
      <c r="B124" s="54">
        <v>0</v>
      </c>
      <c r="C124" s="54"/>
    </row>
    <row r="125" spans="1:3">
      <c r="A125" s="54" t="s">
        <v>66</v>
      </c>
      <c r="B125" s="54">
        <v>0</v>
      </c>
      <c r="C125" s="54"/>
    </row>
    <row r="126" spans="1:3">
      <c r="A126" s="54" t="s">
        <v>82</v>
      </c>
      <c r="B126" s="54">
        <v>0</v>
      </c>
      <c r="C126" s="54"/>
    </row>
    <row r="127" spans="1:3">
      <c r="A127" s="54" t="s">
        <v>80</v>
      </c>
      <c r="B127" s="54">
        <v>0</v>
      </c>
      <c r="C127" s="54"/>
    </row>
    <row r="128" spans="1:3">
      <c r="A128" s="54" t="s">
        <v>115</v>
      </c>
      <c r="B128" s="54">
        <v>0</v>
      </c>
      <c r="C128" s="54"/>
    </row>
    <row r="129" spans="1:3">
      <c r="A129" s="54" t="s">
        <v>78</v>
      </c>
      <c r="B129" s="54">
        <v>0</v>
      </c>
      <c r="C129" s="54"/>
    </row>
    <row r="130" spans="1:3">
      <c r="A130" s="54" t="s">
        <v>65</v>
      </c>
      <c r="B130" s="54">
        <v>0</v>
      </c>
      <c r="C130" s="54"/>
    </row>
    <row r="131" spans="1:3">
      <c r="A131" s="54" t="s">
        <v>101</v>
      </c>
      <c r="B131" s="54">
        <v>0</v>
      </c>
      <c r="C131" s="54"/>
    </row>
    <row r="132" spans="1:3">
      <c r="A132" s="54" t="s">
        <v>98</v>
      </c>
      <c r="B132" s="54">
        <v>0</v>
      </c>
      <c r="C132" s="54"/>
    </row>
    <row r="133" spans="1:3">
      <c r="A133" s="54" t="s">
        <v>139</v>
      </c>
      <c r="B133" s="54">
        <v>0</v>
      </c>
      <c r="C133" s="54"/>
    </row>
    <row r="134" spans="1:3">
      <c r="A134" s="54" t="s">
        <v>72</v>
      </c>
      <c r="B134" s="54">
        <v>0</v>
      </c>
      <c r="C134" s="54"/>
    </row>
    <row r="135" spans="1:3">
      <c r="A135" s="54" t="s">
        <v>84</v>
      </c>
      <c r="B135" s="54">
        <v>0</v>
      </c>
      <c r="C135" s="54"/>
    </row>
    <row r="136" spans="1:3">
      <c r="A136" s="54" t="s">
        <v>58</v>
      </c>
      <c r="B136" s="54">
        <v>0</v>
      </c>
      <c r="C136" s="54"/>
    </row>
    <row r="137" spans="1:3">
      <c r="A137" s="54" t="s">
        <v>140</v>
      </c>
      <c r="B137" s="54">
        <v>0</v>
      </c>
      <c r="C137" s="54"/>
    </row>
    <row r="138" spans="1:3">
      <c r="A138" s="54" t="s">
        <v>85</v>
      </c>
      <c r="B138" s="54">
        <v>0</v>
      </c>
      <c r="C138" s="54"/>
    </row>
    <row r="139" spans="1:3">
      <c r="A139" s="54" t="s">
        <v>103</v>
      </c>
      <c r="B139" s="54">
        <v>0</v>
      </c>
      <c r="C139" s="54"/>
    </row>
    <row r="140" spans="1:3">
      <c r="A140" s="54" t="s">
        <v>79</v>
      </c>
      <c r="B140" s="54">
        <v>0</v>
      </c>
      <c r="C140" s="54"/>
    </row>
    <row r="141" spans="1:3">
      <c r="A141" s="54" t="s">
        <v>142</v>
      </c>
      <c r="B141" s="54">
        <v>0</v>
      </c>
      <c r="C141" s="54"/>
    </row>
    <row r="142" spans="1:3">
      <c r="A142" s="54" t="s">
        <v>144</v>
      </c>
      <c r="B142" s="54">
        <v>0</v>
      </c>
      <c r="C142" s="54"/>
    </row>
    <row r="143" spans="1:3">
      <c r="A143" s="54" t="s">
        <v>145</v>
      </c>
      <c r="B143" s="54">
        <v>0</v>
      </c>
      <c r="C143" s="54"/>
    </row>
    <row r="144" spans="1:3">
      <c r="A144" s="54" t="s">
        <v>146</v>
      </c>
      <c r="B144" s="54">
        <v>0</v>
      </c>
      <c r="C144" s="54"/>
    </row>
    <row r="145" spans="1:3">
      <c r="A145" s="54" t="s">
        <v>60</v>
      </c>
      <c r="B145" s="54">
        <v>0</v>
      </c>
      <c r="C145" s="54"/>
    </row>
    <row r="146" spans="1:3">
      <c r="A146" s="54" t="s">
        <v>94</v>
      </c>
      <c r="B146" s="54">
        <v>0</v>
      </c>
      <c r="C146" s="54"/>
    </row>
    <row r="147" spans="1:3">
      <c r="A147" s="54" t="s">
        <v>148</v>
      </c>
      <c r="B147" s="54">
        <v>0</v>
      </c>
      <c r="C147" s="54"/>
    </row>
    <row r="148" spans="1:3">
      <c r="A148" s="54" t="s">
        <v>149</v>
      </c>
      <c r="B148" s="54">
        <v>0</v>
      </c>
      <c r="C148" s="54"/>
    </row>
    <row r="149" spans="1:3">
      <c r="A149" s="54" t="s">
        <v>112</v>
      </c>
      <c r="B149" s="54">
        <v>0</v>
      </c>
      <c r="C149" s="54"/>
    </row>
    <row r="150" spans="1:3">
      <c r="A150" s="54" t="s">
        <v>150</v>
      </c>
      <c r="B150" s="54">
        <v>0</v>
      </c>
      <c r="C150" s="54"/>
    </row>
    <row r="151" spans="1:3">
      <c r="A151" s="54" t="s">
        <v>151</v>
      </c>
      <c r="B151" s="54">
        <v>0</v>
      </c>
      <c r="C151" s="54"/>
    </row>
    <row r="152" spans="1:3">
      <c r="A152" s="54" t="s">
        <v>152</v>
      </c>
      <c r="B152" s="54">
        <v>0</v>
      </c>
      <c r="C152" s="54"/>
    </row>
    <row r="153" spans="1:3">
      <c r="A153" s="54" t="s">
        <v>153</v>
      </c>
      <c r="B153" s="54">
        <v>0</v>
      </c>
      <c r="C153" s="54"/>
    </row>
    <row r="154" spans="1:3">
      <c r="A154" s="54" t="s">
        <v>154</v>
      </c>
      <c r="B154" s="54">
        <v>0</v>
      </c>
      <c r="C154" s="54"/>
    </row>
    <row r="155" spans="1:3">
      <c r="A155" s="54" t="s">
        <v>126</v>
      </c>
      <c r="B155" s="54">
        <v>0</v>
      </c>
      <c r="C155" s="54"/>
    </row>
    <row r="156" spans="1:3">
      <c r="A156" s="54" t="s">
        <v>156</v>
      </c>
      <c r="B156" s="54">
        <v>0</v>
      </c>
      <c r="C156" s="54"/>
    </row>
    <row r="157" spans="1:3">
      <c r="A157" s="54" t="s">
        <v>157</v>
      </c>
      <c r="B157" s="54">
        <v>0</v>
      </c>
      <c r="C157" s="54"/>
    </row>
    <row r="158" spans="1:3">
      <c r="A158" s="54" t="s">
        <v>95</v>
      </c>
      <c r="B158" s="54">
        <v>0</v>
      </c>
      <c r="C158" s="54"/>
    </row>
    <row r="159" spans="1:3">
      <c r="A159" s="54" t="s">
        <v>159</v>
      </c>
      <c r="B159" s="54">
        <v>0</v>
      </c>
      <c r="C159" s="54"/>
    </row>
    <row r="160" spans="1:3">
      <c r="A160" s="54" t="s">
        <v>160</v>
      </c>
      <c r="B160" s="54">
        <v>0</v>
      </c>
      <c r="C160" s="54"/>
    </row>
    <row r="161" spans="1:3">
      <c r="A161" s="54" t="s">
        <v>162</v>
      </c>
      <c r="B161" s="54">
        <v>0</v>
      </c>
      <c r="C161" s="54"/>
    </row>
    <row r="162" spans="1:3">
      <c r="A162" s="54" t="s">
        <v>163</v>
      </c>
      <c r="B162" s="54">
        <v>0</v>
      </c>
      <c r="C162" s="54"/>
    </row>
    <row r="163" spans="1:3">
      <c r="A163" s="54" t="s">
        <v>164</v>
      </c>
      <c r="B163" s="54">
        <v>0</v>
      </c>
      <c r="C163" s="54"/>
    </row>
    <row r="164" spans="1:3">
      <c r="A164" s="54" t="s">
        <v>165</v>
      </c>
      <c r="B164" s="54">
        <v>0</v>
      </c>
      <c r="C164" s="54"/>
    </row>
    <row r="165" spans="1:3">
      <c r="A165" s="54" t="s">
        <v>166</v>
      </c>
      <c r="B165" s="54">
        <v>0</v>
      </c>
      <c r="C165" s="54"/>
    </row>
    <row r="166" spans="1:3">
      <c r="A166" s="54" t="s">
        <v>167</v>
      </c>
      <c r="B166" s="54">
        <v>0</v>
      </c>
      <c r="C166" s="54"/>
    </row>
    <row r="167" spans="1:3">
      <c r="A167" s="54" t="s">
        <v>168</v>
      </c>
      <c r="B167" s="54">
        <v>0</v>
      </c>
      <c r="C167" s="54"/>
    </row>
    <row r="168" spans="1:3">
      <c r="A168" s="54" t="s">
        <v>69</v>
      </c>
      <c r="B168" s="54">
        <v>0</v>
      </c>
      <c r="C168" s="54"/>
    </row>
    <row r="169" spans="1:3">
      <c r="A169" s="54" t="s">
        <v>169</v>
      </c>
      <c r="B169" s="54">
        <v>0</v>
      </c>
      <c r="C169" s="54"/>
    </row>
    <row r="170" spans="1:3">
      <c r="A170" s="54" t="s">
        <v>42</v>
      </c>
      <c r="B170" s="54">
        <v>0</v>
      </c>
      <c r="C170" s="54"/>
    </row>
    <row r="171" spans="1:3">
      <c r="A171" s="54" t="s">
        <v>173</v>
      </c>
      <c r="B171" s="54">
        <v>0</v>
      </c>
      <c r="C171" s="54"/>
    </row>
    <row r="172" spans="1:3">
      <c r="A172" s="54" t="s">
        <v>174</v>
      </c>
      <c r="B172" s="54">
        <v>0</v>
      </c>
      <c r="C172" s="54"/>
    </row>
    <row r="173" spans="1:3">
      <c r="A173" s="54" t="s">
        <v>175</v>
      </c>
      <c r="B173" s="54">
        <v>0</v>
      </c>
      <c r="C173" s="54"/>
    </row>
    <row r="174" spans="1:3">
      <c r="A174" s="54" t="s">
        <v>176</v>
      </c>
      <c r="B174" s="54">
        <v>0</v>
      </c>
      <c r="C174" s="54"/>
    </row>
    <row r="175" spans="1:3">
      <c r="A175" s="54" t="s">
        <v>178</v>
      </c>
      <c r="B175" s="54">
        <v>0</v>
      </c>
      <c r="C175" s="54"/>
    </row>
    <row r="176" spans="1:3">
      <c r="A176" s="54" t="s">
        <v>179</v>
      </c>
      <c r="B176" s="54">
        <v>0</v>
      </c>
      <c r="C176" s="54"/>
    </row>
    <row r="177" spans="1:3">
      <c r="A177" s="54" t="s">
        <v>54</v>
      </c>
      <c r="B177" s="54">
        <v>0</v>
      </c>
      <c r="C177" s="54"/>
    </row>
    <row r="178" spans="1:3">
      <c r="A178" s="54" t="s">
        <v>180</v>
      </c>
      <c r="B178" s="54">
        <v>0</v>
      </c>
      <c r="C178" s="54"/>
    </row>
    <row r="179" spans="1:3">
      <c r="A179" s="54" t="s">
        <v>181</v>
      </c>
      <c r="B179" s="54">
        <v>0</v>
      </c>
      <c r="C179" s="54"/>
    </row>
    <row r="180" spans="1:3">
      <c r="A180" s="54" t="s">
        <v>182</v>
      </c>
      <c r="B180" s="54">
        <v>0</v>
      </c>
      <c r="C180" s="54"/>
    </row>
    <row r="181" spans="1:3">
      <c r="A181" s="54" t="s">
        <v>183</v>
      </c>
      <c r="B181" s="54">
        <v>0</v>
      </c>
      <c r="C181" s="54"/>
    </row>
  </sheetData>
  <hyperlinks>
    <hyperlink ref="L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55"/>
  <sheetViews>
    <sheetView showGridLines="0" view="pageBreakPreview" topLeftCell="B5" zoomScale="80" zoomScaleNormal="70" zoomScaleSheetLayoutView="80" workbookViewId="0">
      <selection activeCell="I1" sqref="I1"/>
    </sheetView>
  </sheetViews>
  <sheetFormatPr baseColWidth="10" defaultColWidth="11.42578125" defaultRowHeight="14.25"/>
  <cols>
    <col min="1" max="1" width="39" style="3" customWidth="1"/>
    <col min="2" max="2" width="14.7109375" style="3" bestFit="1" customWidth="1"/>
    <col min="3" max="3" width="12.7109375" style="3" customWidth="1"/>
    <col min="4" max="4" width="13.7109375" style="3" customWidth="1"/>
    <col min="5" max="5" width="12.42578125" style="3" customWidth="1"/>
    <col min="6" max="6" width="11.42578125" style="3"/>
    <col min="7" max="7" width="13.42578125" style="3" customWidth="1"/>
    <col min="8" max="8" width="12.5703125" style="3" customWidth="1"/>
    <col min="9" max="9" width="11.42578125" style="3"/>
    <col min="10" max="10" width="12.85546875" style="3" customWidth="1"/>
    <col min="11" max="11" width="12.5703125" style="3" customWidth="1"/>
    <col min="12" max="16384" width="11.42578125" style="3"/>
  </cols>
  <sheetData>
    <row r="5" spans="9:9" ht="15">
      <c r="I5" s="219" t="s">
        <v>345</v>
      </c>
    </row>
    <row r="39" spans="1:2" s="48" customFormat="1"/>
    <row r="40" spans="1:2" s="48" customFormat="1"/>
    <row r="41" spans="1:2" s="48" customFormat="1"/>
    <row r="42" spans="1:2" s="49" customFormat="1" ht="15">
      <c r="A42" s="49" t="s">
        <v>236</v>
      </c>
    </row>
    <row r="43" spans="1:2" s="49" customFormat="1" ht="15">
      <c r="A43" s="49" t="s">
        <v>237</v>
      </c>
    </row>
    <row r="44" spans="1:2" s="49" customFormat="1" ht="15">
      <c r="A44" s="49" t="s">
        <v>238</v>
      </c>
      <c r="B44" s="49" t="s">
        <v>39</v>
      </c>
    </row>
    <row r="45" spans="1:2" s="48" customFormat="1">
      <c r="A45" s="62">
        <v>2008</v>
      </c>
      <c r="B45" s="132">
        <v>19664</v>
      </c>
    </row>
    <row r="46" spans="1:2" s="48" customFormat="1">
      <c r="A46" s="62">
        <v>2009</v>
      </c>
      <c r="B46" s="132">
        <v>21528</v>
      </c>
    </row>
    <row r="47" spans="1:2" s="48" customFormat="1">
      <c r="A47" s="62">
        <v>2010</v>
      </c>
      <c r="B47" s="132">
        <v>25588</v>
      </c>
    </row>
    <row r="48" spans="1:2" s="48" customFormat="1">
      <c r="A48" s="62">
        <v>2011</v>
      </c>
      <c r="B48" s="132">
        <v>24625</v>
      </c>
    </row>
    <row r="49" spans="1:2" s="48" customFormat="1">
      <c r="A49" s="62">
        <v>2012</v>
      </c>
      <c r="B49" s="132">
        <v>23854</v>
      </c>
    </row>
    <row r="50" spans="1:2" s="48" customFormat="1">
      <c r="A50" s="62">
        <v>2013</v>
      </c>
      <c r="B50" s="132">
        <v>28169</v>
      </c>
    </row>
    <row r="51" spans="1:2" s="48" customFormat="1">
      <c r="A51" s="62">
        <v>2014</v>
      </c>
      <c r="B51" s="132">
        <v>38658</v>
      </c>
    </row>
    <row r="52" spans="1:2" s="48" customFormat="1"/>
    <row r="53" spans="1:2" s="48" customFormat="1"/>
    <row r="54" spans="1:2" s="48" customFormat="1"/>
    <row r="55" spans="1:2" s="48" customFormat="1"/>
  </sheetData>
  <hyperlinks>
    <hyperlink ref="I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1"/>
  <sheetViews>
    <sheetView showGridLines="0" view="pageBreakPreview" zoomScale="70" zoomScaleNormal="80" zoomScaleSheetLayoutView="70" workbookViewId="0">
      <selection activeCell="J1" sqref="J1"/>
    </sheetView>
  </sheetViews>
  <sheetFormatPr baseColWidth="10" defaultColWidth="15" defaultRowHeight="15"/>
  <cols>
    <col min="1" max="1" width="39.28515625" style="13" customWidth="1"/>
    <col min="2" max="2" width="10.5703125" style="24" customWidth="1"/>
    <col min="3" max="8" width="11.7109375" style="13" customWidth="1"/>
    <col min="9" max="9" width="4.5703125" style="13" customWidth="1"/>
    <col min="10" max="10" width="11.7109375" style="13" customWidth="1"/>
    <col min="11" max="11" width="16" style="13" customWidth="1"/>
    <col min="12" max="12" width="12.7109375" style="13" customWidth="1"/>
    <col min="13" max="13" width="14.85546875" style="13" customWidth="1"/>
    <col min="14" max="14" width="15.140625" style="13" customWidth="1"/>
    <col min="15" max="16" width="15" style="23"/>
    <col min="17" max="16384" width="15" style="13"/>
  </cols>
  <sheetData>
    <row r="5" spans="10:10">
      <c r="J5" s="219" t="s">
        <v>345</v>
      </c>
    </row>
    <row r="39" spans="1:16" s="89" customFormat="1" ht="48.75" customHeight="1">
      <c r="A39" s="85"/>
      <c r="B39" s="86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7"/>
      <c r="P39" s="88"/>
    </row>
    <row r="40" spans="1:16" s="89" customFormat="1">
      <c r="B40" s="90">
        <v>38658</v>
      </c>
      <c r="C40" s="91">
        <f>B40/$B$40</f>
        <v>1</v>
      </c>
      <c r="O40" s="88"/>
      <c r="P40" s="88"/>
    </row>
    <row r="41" spans="1:16" s="89" customFormat="1">
      <c r="A41" s="89" t="s">
        <v>300</v>
      </c>
      <c r="B41" s="90" t="s">
        <v>39</v>
      </c>
      <c r="C41" s="92" t="s">
        <v>40</v>
      </c>
      <c r="O41" s="88"/>
      <c r="P41" s="88"/>
    </row>
    <row r="42" spans="1:16" s="89" customFormat="1">
      <c r="A42" s="89" t="s">
        <v>131</v>
      </c>
      <c r="B42" s="90">
        <f>B40-SUM(B43:B48)</f>
        <v>7415</v>
      </c>
      <c r="C42" s="91">
        <f>B42/$B$49</f>
        <v>0.19181023332815977</v>
      </c>
      <c r="O42" s="88"/>
      <c r="P42" s="88"/>
    </row>
    <row r="43" spans="1:16" s="89" customFormat="1">
      <c r="A43" s="89" t="s">
        <v>200</v>
      </c>
      <c r="B43" s="90">
        <v>1739</v>
      </c>
      <c r="C43" s="91">
        <f t="shared" ref="C43:C48" si="0">B43/$B$49</f>
        <v>4.4984220601169231E-2</v>
      </c>
      <c r="O43" s="88"/>
      <c r="P43" s="88"/>
    </row>
    <row r="44" spans="1:16" s="89" customFormat="1">
      <c r="A44" s="89" t="s">
        <v>14</v>
      </c>
      <c r="B44" s="90">
        <v>9592</v>
      </c>
      <c r="C44" s="91">
        <f t="shared" si="0"/>
        <v>0.24812457964716231</v>
      </c>
      <c r="O44" s="88"/>
      <c r="P44" s="88"/>
    </row>
    <row r="45" spans="1:16" s="89" customFormat="1">
      <c r="A45" s="89" t="s">
        <v>21</v>
      </c>
      <c r="B45" s="90">
        <v>15099</v>
      </c>
      <c r="C45" s="91">
        <f t="shared" si="0"/>
        <v>0.39057892286202078</v>
      </c>
      <c r="O45" s="88"/>
      <c r="P45" s="88"/>
    </row>
    <row r="46" spans="1:16" s="89" customFormat="1">
      <c r="A46" s="89" t="s">
        <v>17</v>
      </c>
      <c r="B46" s="90">
        <v>1695</v>
      </c>
      <c r="C46" s="91">
        <f t="shared" si="0"/>
        <v>4.3846034455998759E-2</v>
      </c>
      <c r="O46" s="88"/>
      <c r="P46" s="88"/>
    </row>
    <row r="47" spans="1:16" s="89" customFormat="1">
      <c r="A47" s="89" t="s">
        <v>23</v>
      </c>
      <c r="B47" s="90">
        <v>1742</v>
      </c>
      <c r="C47" s="91">
        <f t="shared" si="0"/>
        <v>4.5061824201976304E-2</v>
      </c>
      <c r="O47" s="88"/>
      <c r="P47" s="88"/>
    </row>
    <row r="48" spans="1:16" s="89" customFormat="1">
      <c r="A48" s="89" t="s">
        <v>16</v>
      </c>
      <c r="B48" s="90">
        <v>1376</v>
      </c>
      <c r="C48" s="91">
        <f t="shared" si="0"/>
        <v>3.5594184903512856E-2</v>
      </c>
      <c r="O48" s="88"/>
      <c r="P48" s="88"/>
    </row>
    <row r="49" spans="2:16" s="89" customFormat="1">
      <c r="B49" s="90">
        <f>SUM(B42:B48)</f>
        <v>38658</v>
      </c>
      <c r="O49" s="88"/>
      <c r="P49" s="88"/>
    </row>
    <row r="50" spans="2:16" s="89" customFormat="1">
      <c r="B50" s="90"/>
      <c r="O50" s="88"/>
      <c r="P50" s="88"/>
    </row>
    <row r="51" spans="2:16" s="89" customFormat="1">
      <c r="B51" s="90"/>
      <c r="O51" s="88"/>
      <c r="P51" s="88"/>
    </row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showGridLines="0" view="pageBreakPreview" zoomScale="80" zoomScaleNormal="80" zoomScaleSheetLayoutView="80" workbookViewId="0">
      <selection activeCell="J1" sqref="J1"/>
    </sheetView>
  </sheetViews>
  <sheetFormatPr baseColWidth="10" defaultColWidth="15" defaultRowHeight="15"/>
  <cols>
    <col min="1" max="1" width="39.28515625" style="13" customWidth="1"/>
    <col min="2" max="2" width="10.5703125" style="24" customWidth="1"/>
    <col min="3" max="8" width="11.7109375" style="13" customWidth="1"/>
    <col min="9" max="9" width="7.28515625" style="13" customWidth="1"/>
    <col min="10" max="10" width="11.7109375" style="13" customWidth="1"/>
    <col min="11" max="11" width="16" style="13" customWidth="1"/>
    <col min="12" max="12" width="12.7109375" style="13" customWidth="1"/>
    <col min="13" max="13" width="14.85546875" style="13" customWidth="1"/>
    <col min="14" max="14" width="15.140625" style="13" customWidth="1"/>
    <col min="15" max="16" width="15" style="23"/>
    <col min="17" max="16384" width="15" style="13"/>
  </cols>
  <sheetData>
    <row r="1" spans="1:15" ht="48.75" customHeight="1">
      <c r="A1" s="20"/>
      <c r="B1" s="2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2"/>
    </row>
    <row r="2" spans="1:15" ht="48.75" customHeight="1">
      <c r="A2" s="20"/>
      <c r="B2" s="21"/>
      <c r="C2" s="20"/>
      <c r="D2" s="20"/>
      <c r="E2" s="20"/>
      <c r="F2" s="20"/>
      <c r="G2" s="20"/>
      <c r="H2" s="20"/>
      <c r="I2" s="20"/>
      <c r="J2" s="219" t="s">
        <v>345</v>
      </c>
      <c r="K2" s="20"/>
      <c r="L2" s="20"/>
      <c r="M2" s="20"/>
      <c r="N2" s="20"/>
      <c r="O2" s="22"/>
    </row>
    <row r="3" spans="1:15" ht="48.75" customHeight="1">
      <c r="A3" s="20"/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2"/>
    </row>
    <row r="4" spans="1:15" ht="48.75" customHeight="1">
      <c r="A4" s="20"/>
      <c r="B4" s="21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2"/>
    </row>
    <row r="5" spans="1:15" ht="48.75" customHeight="1">
      <c r="A5" s="20"/>
      <c r="B5" s="2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2"/>
    </row>
    <row r="6" spans="1:15" ht="48.75" customHeight="1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2"/>
    </row>
    <row r="7" spans="1:15" ht="48.75" customHeight="1">
      <c r="A7" s="20"/>
      <c r="B7" s="2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2"/>
    </row>
    <row r="8" spans="1:15" ht="48.75" customHeight="1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2"/>
    </row>
    <row r="9" spans="1:15" ht="48.75" customHeight="1">
      <c r="A9" s="20"/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2"/>
    </row>
    <row r="10" spans="1:15" ht="7.15" customHeight="1">
      <c r="A10" s="20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2"/>
    </row>
    <row r="11" spans="1:15" ht="48.75" customHeight="1">
      <c r="A11" s="20"/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2"/>
    </row>
    <row r="12" spans="1:15" ht="48.75" customHeight="1">
      <c r="A12" s="20"/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2"/>
    </row>
    <row r="13" spans="1:15" ht="48.75" customHeight="1">
      <c r="A13" s="20"/>
      <c r="B13" s="21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2"/>
    </row>
    <row r="14" spans="1:15" ht="48.75" customHeight="1">
      <c r="A14" s="20"/>
      <c r="B14" s="21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2"/>
    </row>
    <row r="15" spans="1:15" ht="21" customHeight="1">
      <c r="A15" s="307"/>
      <c r="B15" s="307"/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22"/>
    </row>
    <row r="16" spans="1:15" ht="42" customHeight="1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22"/>
    </row>
    <row r="17" spans="1:28" s="98" customFormat="1" ht="16.5" customHeight="1">
      <c r="A17" s="302" t="s">
        <v>186</v>
      </c>
      <c r="B17" s="302" t="s">
        <v>1</v>
      </c>
      <c r="C17" s="302" t="s">
        <v>187</v>
      </c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97"/>
    </row>
    <row r="18" spans="1:28" s="98" customFormat="1" ht="14.25" customHeight="1">
      <c r="A18" s="302"/>
      <c r="B18" s="302"/>
      <c r="C18" s="63" t="s">
        <v>188</v>
      </c>
      <c r="D18" s="63" t="s">
        <v>189</v>
      </c>
      <c r="E18" s="63" t="s">
        <v>190</v>
      </c>
      <c r="F18" s="63" t="s">
        <v>191</v>
      </c>
      <c r="G18" s="63" t="s">
        <v>192</v>
      </c>
      <c r="H18" s="63" t="s">
        <v>193</v>
      </c>
      <c r="I18" s="63" t="s">
        <v>194</v>
      </c>
      <c r="J18" s="63" t="s">
        <v>195</v>
      </c>
      <c r="K18" s="63" t="s">
        <v>196</v>
      </c>
      <c r="L18" s="63" t="s">
        <v>197</v>
      </c>
      <c r="M18" s="63" t="s">
        <v>198</v>
      </c>
      <c r="N18" s="63" t="s">
        <v>199</v>
      </c>
      <c r="O18" s="63"/>
    </row>
    <row r="19" spans="1:28" s="98" customFormat="1" ht="18" customHeight="1">
      <c r="A19" s="64" t="s">
        <v>39</v>
      </c>
      <c r="B19" s="99">
        <f>SUM(C19:N19)</f>
        <v>38658</v>
      </c>
      <c r="C19" s="99">
        <f t="shared" ref="C19:N19" si="0">SUM(C20:C43)</f>
        <v>2812</v>
      </c>
      <c r="D19" s="99">
        <f t="shared" si="0"/>
        <v>2788</v>
      </c>
      <c r="E19" s="99">
        <f t="shared" si="0"/>
        <v>3281</v>
      </c>
      <c r="F19" s="99">
        <f t="shared" si="0"/>
        <v>3544</v>
      </c>
      <c r="G19" s="99">
        <f t="shared" si="0"/>
        <v>3624</v>
      </c>
      <c r="H19" s="99">
        <f t="shared" si="0"/>
        <v>3793</v>
      </c>
      <c r="I19" s="99">
        <f t="shared" si="0"/>
        <v>3502</v>
      </c>
      <c r="J19" s="99">
        <f t="shared" si="0"/>
        <v>2840</v>
      </c>
      <c r="K19" s="99">
        <f t="shared" si="0"/>
        <v>2709</v>
      </c>
      <c r="L19" s="99">
        <f t="shared" si="0"/>
        <v>3293</v>
      </c>
      <c r="M19" s="99">
        <f t="shared" si="0"/>
        <v>3166</v>
      </c>
      <c r="N19" s="99">
        <f t="shared" si="0"/>
        <v>3306</v>
      </c>
      <c r="O19" s="100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</row>
    <row r="20" spans="1:28" s="96" customFormat="1" ht="18" customHeight="1">
      <c r="A20" s="64" t="s">
        <v>200</v>
      </c>
      <c r="B20" s="101">
        <f>SUM(C20:N20)</f>
        <v>1739</v>
      </c>
      <c r="C20" s="101">
        <v>145</v>
      </c>
      <c r="D20" s="101">
        <v>154</v>
      </c>
      <c r="E20" s="101">
        <v>167</v>
      </c>
      <c r="F20" s="101">
        <v>146</v>
      </c>
      <c r="G20" s="101">
        <v>173</v>
      </c>
      <c r="H20" s="101">
        <v>168</v>
      </c>
      <c r="I20" s="101">
        <v>151</v>
      </c>
      <c r="J20" s="101">
        <v>119</v>
      </c>
      <c r="K20" s="101">
        <v>128</v>
      </c>
      <c r="L20" s="101">
        <v>134</v>
      </c>
      <c r="M20" s="101">
        <v>138</v>
      </c>
      <c r="N20" s="101">
        <v>116</v>
      </c>
      <c r="O20" s="102"/>
      <c r="P20" s="94"/>
      <c r="Q20" s="95"/>
    </row>
    <row r="21" spans="1:28" s="96" customFormat="1" ht="18" customHeight="1">
      <c r="A21" s="64" t="s">
        <v>6</v>
      </c>
      <c r="B21" s="101">
        <f t="shared" ref="B21:B43" si="1">SUM(C21:N21)</f>
        <v>227</v>
      </c>
      <c r="C21" s="101">
        <v>6</v>
      </c>
      <c r="D21" s="101">
        <v>14</v>
      </c>
      <c r="E21" s="101">
        <v>25</v>
      </c>
      <c r="F21" s="101">
        <v>14</v>
      </c>
      <c r="G21" s="101">
        <v>19</v>
      </c>
      <c r="H21" s="101">
        <v>25</v>
      </c>
      <c r="I21" s="101">
        <v>16</v>
      </c>
      <c r="J21" s="101">
        <v>19</v>
      </c>
      <c r="K21" s="101">
        <v>19</v>
      </c>
      <c r="L21" s="101">
        <v>27</v>
      </c>
      <c r="M21" s="101">
        <v>17</v>
      </c>
      <c r="N21" s="101">
        <v>26</v>
      </c>
      <c r="O21" s="66"/>
      <c r="P21" s="94"/>
      <c r="Q21" s="95"/>
    </row>
    <row r="22" spans="1:28" s="96" customFormat="1" ht="18" customHeight="1">
      <c r="A22" s="64" t="s">
        <v>7</v>
      </c>
      <c r="B22" s="101">
        <f t="shared" si="1"/>
        <v>355</v>
      </c>
      <c r="C22" s="101">
        <v>38</v>
      </c>
      <c r="D22" s="101">
        <v>31</v>
      </c>
      <c r="E22" s="101">
        <v>27</v>
      </c>
      <c r="F22" s="101">
        <v>33</v>
      </c>
      <c r="G22" s="101">
        <v>25</v>
      </c>
      <c r="H22" s="101">
        <v>24</v>
      </c>
      <c r="I22" s="101">
        <v>29</v>
      </c>
      <c r="J22" s="101">
        <v>37</v>
      </c>
      <c r="K22" s="101">
        <v>30</v>
      </c>
      <c r="L22" s="101">
        <v>23</v>
      </c>
      <c r="M22" s="101">
        <v>27</v>
      </c>
      <c r="N22" s="101">
        <v>31</v>
      </c>
      <c r="O22" s="102"/>
      <c r="P22" s="94"/>
      <c r="Q22" s="95"/>
    </row>
    <row r="23" spans="1:28" s="96" customFormat="1" ht="18" customHeight="1">
      <c r="A23" s="64" t="s">
        <v>8</v>
      </c>
      <c r="B23" s="101">
        <f t="shared" si="1"/>
        <v>172</v>
      </c>
      <c r="C23" s="101">
        <v>15</v>
      </c>
      <c r="D23" s="101">
        <v>15</v>
      </c>
      <c r="E23" s="101">
        <v>17</v>
      </c>
      <c r="F23" s="101">
        <v>13</v>
      </c>
      <c r="G23" s="101">
        <v>15</v>
      </c>
      <c r="H23" s="101">
        <v>17</v>
      </c>
      <c r="I23" s="101">
        <v>17</v>
      </c>
      <c r="J23" s="101">
        <v>15</v>
      </c>
      <c r="K23" s="101">
        <v>10</v>
      </c>
      <c r="L23" s="101">
        <v>6</v>
      </c>
      <c r="M23" s="101">
        <v>22</v>
      </c>
      <c r="N23" s="101">
        <v>10</v>
      </c>
      <c r="O23" s="102"/>
      <c r="P23" s="94"/>
      <c r="Q23" s="95"/>
    </row>
    <row r="24" spans="1:28" s="96" customFormat="1" ht="18" customHeight="1">
      <c r="A24" s="64" t="s">
        <v>10</v>
      </c>
      <c r="B24" s="101">
        <f t="shared" si="1"/>
        <v>650</v>
      </c>
      <c r="C24" s="101">
        <v>55</v>
      </c>
      <c r="D24" s="101">
        <v>52</v>
      </c>
      <c r="E24" s="101">
        <v>85</v>
      </c>
      <c r="F24" s="101">
        <v>48</v>
      </c>
      <c r="G24" s="101">
        <v>60</v>
      </c>
      <c r="H24" s="101">
        <v>55</v>
      </c>
      <c r="I24" s="101">
        <v>63</v>
      </c>
      <c r="J24" s="101">
        <v>60</v>
      </c>
      <c r="K24" s="101">
        <v>30</v>
      </c>
      <c r="L24" s="101">
        <v>42</v>
      </c>
      <c r="M24" s="101">
        <v>42</v>
      </c>
      <c r="N24" s="101">
        <v>58</v>
      </c>
      <c r="O24" s="102"/>
      <c r="P24" s="94"/>
      <c r="Q24" s="95"/>
    </row>
    <row r="25" spans="1:28" s="96" customFormat="1" ht="18" customHeight="1">
      <c r="A25" s="64" t="s">
        <v>9</v>
      </c>
      <c r="B25" s="101">
        <f t="shared" si="1"/>
        <v>655</v>
      </c>
      <c r="C25" s="101">
        <v>64</v>
      </c>
      <c r="D25" s="101">
        <v>45</v>
      </c>
      <c r="E25" s="101">
        <v>59</v>
      </c>
      <c r="F25" s="101">
        <v>49</v>
      </c>
      <c r="G25" s="101">
        <v>78</v>
      </c>
      <c r="H25" s="101">
        <v>54</v>
      </c>
      <c r="I25" s="101">
        <v>51</v>
      </c>
      <c r="J25" s="101">
        <v>59</v>
      </c>
      <c r="K25" s="101">
        <v>43</v>
      </c>
      <c r="L25" s="101">
        <v>59</v>
      </c>
      <c r="M25" s="101">
        <v>46</v>
      </c>
      <c r="N25" s="101">
        <v>48</v>
      </c>
      <c r="O25" s="102"/>
      <c r="P25" s="94"/>
      <c r="Q25" s="95"/>
    </row>
    <row r="26" spans="1:28" s="96" customFormat="1" ht="18" customHeight="1">
      <c r="A26" s="64" t="s">
        <v>11</v>
      </c>
      <c r="B26" s="101">
        <f t="shared" si="1"/>
        <v>963</v>
      </c>
      <c r="C26" s="101">
        <v>76</v>
      </c>
      <c r="D26" s="101">
        <v>72</v>
      </c>
      <c r="E26" s="101">
        <v>86</v>
      </c>
      <c r="F26" s="101">
        <v>93</v>
      </c>
      <c r="G26" s="101">
        <v>75</v>
      </c>
      <c r="H26" s="101">
        <v>70</v>
      </c>
      <c r="I26" s="101">
        <v>79</v>
      </c>
      <c r="J26" s="101">
        <v>87</v>
      </c>
      <c r="K26" s="101">
        <v>54</v>
      </c>
      <c r="L26" s="101">
        <v>91</v>
      </c>
      <c r="M26" s="101">
        <v>93</v>
      </c>
      <c r="N26" s="101">
        <v>87</v>
      </c>
      <c r="O26" s="102"/>
      <c r="P26" s="94"/>
      <c r="Q26" s="95"/>
    </row>
    <row r="27" spans="1:28" s="96" customFormat="1" ht="18" customHeight="1">
      <c r="A27" s="64" t="s">
        <v>12</v>
      </c>
      <c r="B27" s="101">
        <f t="shared" si="1"/>
        <v>336</v>
      </c>
      <c r="C27" s="101">
        <v>28</v>
      </c>
      <c r="D27" s="101">
        <v>32</v>
      </c>
      <c r="E27" s="101">
        <v>43</v>
      </c>
      <c r="F27" s="101">
        <v>24</v>
      </c>
      <c r="G27" s="101">
        <v>33</v>
      </c>
      <c r="H27" s="101">
        <v>27</v>
      </c>
      <c r="I27" s="101">
        <v>27</v>
      </c>
      <c r="J27" s="101">
        <v>19</v>
      </c>
      <c r="K27" s="101">
        <v>23</v>
      </c>
      <c r="L27" s="101">
        <v>27</v>
      </c>
      <c r="M27" s="101">
        <v>26</v>
      </c>
      <c r="N27" s="101">
        <v>27</v>
      </c>
      <c r="O27" s="102"/>
      <c r="P27" s="94"/>
      <c r="Q27" s="95"/>
    </row>
    <row r="28" spans="1:28" s="96" customFormat="1" ht="18" customHeight="1">
      <c r="A28" s="64" t="s">
        <v>14</v>
      </c>
      <c r="B28" s="101">
        <f t="shared" si="1"/>
        <v>9592</v>
      </c>
      <c r="C28" s="101">
        <v>873</v>
      </c>
      <c r="D28" s="101">
        <v>851</v>
      </c>
      <c r="E28" s="101">
        <v>915</v>
      </c>
      <c r="F28" s="101">
        <v>894</v>
      </c>
      <c r="G28" s="101">
        <v>955</v>
      </c>
      <c r="H28" s="101">
        <v>949</v>
      </c>
      <c r="I28" s="101">
        <v>935</v>
      </c>
      <c r="J28" s="101">
        <v>721</v>
      </c>
      <c r="K28" s="101">
        <v>558</v>
      </c>
      <c r="L28" s="101">
        <v>601</v>
      </c>
      <c r="M28" s="101">
        <v>668</v>
      </c>
      <c r="N28" s="101">
        <v>672</v>
      </c>
      <c r="O28" s="102"/>
      <c r="P28" s="94"/>
      <c r="Q28" s="95"/>
    </row>
    <row r="29" spans="1:28" s="96" customFormat="1" ht="18" customHeight="1">
      <c r="A29" s="64" t="s">
        <v>15</v>
      </c>
      <c r="B29" s="101">
        <f t="shared" si="1"/>
        <v>939</v>
      </c>
      <c r="C29" s="101">
        <v>58</v>
      </c>
      <c r="D29" s="101">
        <v>55</v>
      </c>
      <c r="E29" s="101">
        <v>63</v>
      </c>
      <c r="F29" s="101">
        <v>60</v>
      </c>
      <c r="G29" s="101">
        <v>71</v>
      </c>
      <c r="H29" s="101">
        <v>56</v>
      </c>
      <c r="I29" s="101">
        <v>48</v>
      </c>
      <c r="J29" s="101">
        <v>50</v>
      </c>
      <c r="K29" s="101">
        <v>84</v>
      </c>
      <c r="L29" s="101">
        <v>139</v>
      </c>
      <c r="M29" s="101">
        <v>95</v>
      </c>
      <c r="N29" s="101">
        <v>160</v>
      </c>
      <c r="O29" s="102"/>
      <c r="P29" s="94"/>
      <c r="Q29" s="95"/>
    </row>
    <row r="30" spans="1:28" s="96" customFormat="1" ht="18" customHeight="1">
      <c r="A30" s="64" t="s">
        <v>130</v>
      </c>
      <c r="B30" s="101">
        <f t="shared" si="1"/>
        <v>722</v>
      </c>
      <c r="C30" s="101">
        <v>51</v>
      </c>
      <c r="D30" s="101">
        <v>58</v>
      </c>
      <c r="E30" s="101">
        <v>52</v>
      </c>
      <c r="F30" s="101">
        <v>55</v>
      </c>
      <c r="G30" s="101">
        <v>70</v>
      </c>
      <c r="H30" s="101">
        <v>68</v>
      </c>
      <c r="I30" s="101">
        <v>74</v>
      </c>
      <c r="J30" s="101">
        <v>45</v>
      </c>
      <c r="K30" s="101">
        <v>64</v>
      </c>
      <c r="L30" s="101">
        <v>69</v>
      </c>
      <c r="M30" s="101">
        <v>54</v>
      </c>
      <c r="N30" s="101">
        <v>62</v>
      </c>
      <c r="O30" s="102"/>
      <c r="P30" s="94"/>
      <c r="Q30" s="95"/>
    </row>
    <row r="31" spans="1:28" s="96" customFormat="1" ht="18" customHeight="1">
      <c r="A31" s="64" t="s">
        <v>16</v>
      </c>
      <c r="B31" s="101">
        <f t="shared" si="1"/>
        <v>1376</v>
      </c>
      <c r="C31" s="101">
        <v>112</v>
      </c>
      <c r="D31" s="101">
        <v>89</v>
      </c>
      <c r="E31" s="101">
        <v>131</v>
      </c>
      <c r="F31" s="101">
        <v>128</v>
      </c>
      <c r="G31" s="101">
        <v>125</v>
      </c>
      <c r="H31" s="101">
        <v>98</v>
      </c>
      <c r="I31" s="101">
        <v>116</v>
      </c>
      <c r="J31" s="101">
        <v>112</v>
      </c>
      <c r="K31" s="101">
        <v>101</v>
      </c>
      <c r="L31" s="101">
        <v>107</v>
      </c>
      <c r="M31" s="101">
        <v>121</v>
      </c>
      <c r="N31" s="101">
        <v>136</v>
      </c>
      <c r="O31" s="102"/>
      <c r="P31" s="94"/>
      <c r="Q31" s="95"/>
    </row>
    <row r="32" spans="1:28" s="96" customFormat="1" ht="18" customHeight="1">
      <c r="A32" s="64" t="s">
        <v>17</v>
      </c>
      <c r="B32" s="101">
        <f t="shared" si="1"/>
        <v>1695</v>
      </c>
      <c r="C32" s="101">
        <v>163</v>
      </c>
      <c r="D32" s="101">
        <v>135</v>
      </c>
      <c r="E32" s="101">
        <v>174</v>
      </c>
      <c r="F32" s="101">
        <v>152</v>
      </c>
      <c r="G32" s="101">
        <v>150</v>
      </c>
      <c r="H32" s="101">
        <v>144</v>
      </c>
      <c r="I32" s="101">
        <v>129</v>
      </c>
      <c r="J32" s="101">
        <v>137</v>
      </c>
      <c r="K32" s="101">
        <v>103</v>
      </c>
      <c r="L32" s="101">
        <v>139</v>
      </c>
      <c r="M32" s="101">
        <v>119</v>
      </c>
      <c r="N32" s="101">
        <v>150</v>
      </c>
      <c r="O32" s="102"/>
      <c r="P32" s="94"/>
      <c r="Q32" s="95"/>
    </row>
    <row r="33" spans="1:17" s="96" customFormat="1" ht="18" customHeight="1">
      <c r="A33" s="64" t="s">
        <v>201</v>
      </c>
      <c r="B33" s="101">
        <f t="shared" si="1"/>
        <v>182</v>
      </c>
      <c r="C33" s="101">
        <v>16</v>
      </c>
      <c r="D33" s="101">
        <v>18</v>
      </c>
      <c r="E33" s="101">
        <v>15</v>
      </c>
      <c r="F33" s="101">
        <v>21</v>
      </c>
      <c r="G33" s="101">
        <v>23</v>
      </c>
      <c r="H33" s="101">
        <v>15</v>
      </c>
      <c r="I33" s="101">
        <v>20</v>
      </c>
      <c r="J33" s="101">
        <v>7</v>
      </c>
      <c r="K33" s="101">
        <v>9</v>
      </c>
      <c r="L33" s="101">
        <v>17</v>
      </c>
      <c r="M33" s="101">
        <v>9</v>
      </c>
      <c r="N33" s="101">
        <v>12</v>
      </c>
      <c r="O33" s="102"/>
      <c r="P33" s="94"/>
      <c r="Q33" s="95"/>
    </row>
    <row r="34" spans="1:17" s="96" customFormat="1" ht="18" customHeight="1">
      <c r="A34" s="64" t="s">
        <v>18</v>
      </c>
      <c r="B34" s="101">
        <f t="shared" si="1"/>
        <v>185</v>
      </c>
      <c r="C34" s="101">
        <v>11</v>
      </c>
      <c r="D34" s="101">
        <v>17</v>
      </c>
      <c r="E34" s="101">
        <v>35</v>
      </c>
      <c r="F34" s="101">
        <v>14</v>
      </c>
      <c r="G34" s="101">
        <v>19</v>
      </c>
      <c r="H34" s="101">
        <v>14</v>
      </c>
      <c r="I34" s="101">
        <v>14</v>
      </c>
      <c r="J34" s="101">
        <v>13</v>
      </c>
      <c r="K34" s="101">
        <v>5</v>
      </c>
      <c r="L34" s="101">
        <v>12</v>
      </c>
      <c r="M34" s="101">
        <v>10</v>
      </c>
      <c r="N34" s="101">
        <v>21</v>
      </c>
      <c r="O34" s="102"/>
      <c r="P34" s="94"/>
      <c r="Q34" s="95"/>
    </row>
    <row r="35" spans="1:17" s="96" customFormat="1" ht="18" customHeight="1">
      <c r="A35" s="64" t="s">
        <v>20</v>
      </c>
      <c r="B35" s="101">
        <f t="shared" si="1"/>
        <v>252</v>
      </c>
      <c r="C35" s="101">
        <v>23</v>
      </c>
      <c r="D35" s="101">
        <v>18</v>
      </c>
      <c r="E35" s="101">
        <v>22</v>
      </c>
      <c r="F35" s="101">
        <v>28</v>
      </c>
      <c r="G35" s="101">
        <v>14</v>
      </c>
      <c r="H35" s="101">
        <v>26</v>
      </c>
      <c r="I35" s="101">
        <v>25</v>
      </c>
      <c r="J35" s="101">
        <v>21</v>
      </c>
      <c r="K35" s="101">
        <v>18</v>
      </c>
      <c r="L35" s="101">
        <v>17</v>
      </c>
      <c r="M35" s="101">
        <v>25</v>
      </c>
      <c r="N35" s="101">
        <v>15</v>
      </c>
      <c r="O35" s="102"/>
      <c r="P35" s="94"/>
      <c r="Q35" s="95"/>
    </row>
    <row r="36" spans="1:17" s="96" customFormat="1" ht="18" customHeight="1">
      <c r="A36" s="64" t="s">
        <v>21</v>
      </c>
      <c r="B36" s="101">
        <f t="shared" si="1"/>
        <v>15099</v>
      </c>
      <c r="C36" s="101">
        <v>880</v>
      </c>
      <c r="D36" s="101">
        <v>910</v>
      </c>
      <c r="E36" s="101">
        <v>959</v>
      </c>
      <c r="F36" s="101">
        <v>1435</v>
      </c>
      <c r="G36" s="101">
        <v>1340</v>
      </c>
      <c r="H36" s="101">
        <v>1617</v>
      </c>
      <c r="I36" s="101">
        <v>1463</v>
      </c>
      <c r="J36" s="101">
        <v>1096</v>
      </c>
      <c r="K36" s="101">
        <v>1205</v>
      </c>
      <c r="L36" s="101">
        <v>1469</v>
      </c>
      <c r="M36" s="101">
        <v>1368</v>
      </c>
      <c r="N36" s="101">
        <v>1357</v>
      </c>
      <c r="O36" s="102"/>
      <c r="P36" s="94"/>
      <c r="Q36" s="95"/>
    </row>
    <row r="37" spans="1:17" s="96" customFormat="1" ht="18" customHeight="1">
      <c r="A37" s="64" t="s">
        <v>23</v>
      </c>
      <c r="B37" s="101">
        <f t="shared" si="1"/>
        <v>1742</v>
      </c>
      <c r="C37" s="101">
        <v>65</v>
      </c>
      <c r="D37" s="101">
        <v>103</v>
      </c>
      <c r="E37" s="101">
        <v>222</v>
      </c>
      <c r="F37" s="101">
        <v>196</v>
      </c>
      <c r="G37" s="101">
        <v>228</v>
      </c>
      <c r="H37" s="101">
        <v>227</v>
      </c>
      <c r="I37" s="101">
        <v>128</v>
      </c>
      <c r="J37" s="101">
        <v>96</v>
      </c>
      <c r="K37" s="101">
        <v>123</v>
      </c>
      <c r="L37" s="101">
        <v>133</v>
      </c>
      <c r="M37" s="101">
        <v>88</v>
      </c>
      <c r="N37" s="101">
        <v>133</v>
      </c>
      <c r="O37" s="102"/>
      <c r="P37" s="94"/>
      <c r="Q37" s="95"/>
    </row>
    <row r="38" spans="1:17" s="96" customFormat="1" ht="18" customHeight="1">
      <c r="A38" s="64" t="s">
        <v>24</v>
      </c>
      <c r="B38" s="101">
        <f t="shared" si="1"/>
        <v>142</v>
      </c>
      <c r="C38" s="101">
        <v>13</v>
      </c>
      <c r="D38" s="101">
        <v>11</v>
      </c>
      <c r="E38" s="101">
        <v>11</v>
      </c>
      <c r="F38" s="101">
        <v>11</v>
      </c>
      <c r="G38" s="101">
        <v>12</v>
      </c>
      <c r="H38" s="101">
        <v>16</v>
      </c>
      <c r="I38" s="101">
        <v>15</v>
      </c>
      <c r="J38" s="101">
        <v>8</v>
      </c>
      <c r="K38" s="101">
        <v>7</v>
      </c>
      <c r="L38" s="101">
        <v>15</v>
      </c>
      <c r="M38" s="101">
        <v>13</v>
      </c>
      <c r="N38" s="101">
        <v>10</v>
      </c>
      <c r="O38" s="102"/>
      <c r="P38" s="94"/>
      <c r="Q38" s="95"/>
    </row>
    <row r="39" spans="1:17" s="96" customFormat="1" ht="18" customHeight="1">
      <c r="A39" s="64" t="s">
        <v>13</v>
      </c>
      <c r="B39" s="101">
        <f t="shared" si="1"/>
        <v>16</v>
      </c>
      <c r="C39" s="101">
        <v>1</v>
      </c>
      <c r="D39" s="101">
        <v>0</v>
      </c>
      <c r="E39" s="101">
        <v>3</v>
      </c>
      <c r="F39" s="101">
        <v>0</v>
      </c>
      <c r="G39" s="101">
        <v>1</v>
      </c>
      <c r="H39" s="101">
        <v>3</v>
      </c>
      <c r="I39" s="101">
        <v>1</v>
      </c>
      <c r="J39" s="101"/>
      <c r="K39" s="101">
        <v>2</v>
      </c>
      <c r="L39" s="101">
        <v>2</v>
      </c>
      <c r="M39" s="101">
        <v>2</v>
      </c>
      <c r="N39" s="101">
        <v>1</v>
      </c>
      <c r="O39" s="102"/>
      <c r="P39" s="94"/>
      <c r="Q39" s="95"/>
    </row>
    <row r="40" spans="1:17" s="96" customFormat="1" ht="18" customHeight="1">
      <c r="A40" s="64" t="s">
        <v>22</v>
      </c>
      <c r="B40" s="101">
        <f t="shared" si="1"/>
        <v>113</v>
      </c>
      <c r="C40" s="101">
        <v>7</v>
      </c>
      <c r="D40" s="101">
        <v>6</v>
      </c>
      <c r="E40" s="101">
        <v>6</v>
      </c>
      <c r="F40" s="101">
        <v>2</v>
      </c>
      <c r="G40" s="101">
        <v>5</v>
      </c>
      <c r="H40" s="101">
        <v>9</v>
      </c>
      <c r="I40" s="101">
        <v>5</v>
      </c>
      <c r="J40" s="101">
        <v>14</v>
      </c>
      <c r="K40" s="101">
        <v>8</v>
      </c>
      <c r="L40" s="101">
        <v>13</v>
      </c>
      <c r="M40" s="101">
        <v>18</v>
      </c>
      <c r="N40" s="101">
        <v>20</v>
      </c>
      <c r="O40" s="102"/>
      <c r="P40" s="94"/>
      <c r="Q40" s="95"/>
    </row>
    <row r="41" spans="1:17" s="96" customFormat="1" ht="18" customHeight="1">
      <c r="A41" s="64" t="s">
        <v>19</v>
      </c>
      <c r="B41" s="101">
        <f t="shared" si="1"/>
        <v>186</v>
      </c>
      <c r="C41" s="101">
        <v>12</v>
      </c>
      <c r="D41" s="101">
        <v>10</v>
      </c>
      <c r="E41" s="101">
        <v>22</v>
      </c>
      <c r="F41" s="101">
        <v>11</v>
      </c>
      <c r="G41" s="101">
        <v>27</v>
      </c>
      <c r="H41" s="101">
        <v>20</v>
      </c>
      <c r="I41" s="101">
        <v>9</v>
      </c>
      <c r="J41" s="101">
        <v>15</v>
      </c>
      <c r="K41" s="101">
        <v>10</v>
      </c>
      <c r="L41" s="101">
        <v>15</v>
      </c>
      <c r="M41" s="101">
        <v>16</v>
      </c>
      <c r="N41" s="101">
        <v>19</v>
      </c>
      <c r="O41" s="102"/>
      <c r="P41" s="94"/>
      <c r="Q41" s="95"/>
    </row>
    <row r="42" spans="1:17" s="96" customFormat="1" ht="18" customHeight="1">
      <c r="A42" s="64" t="s">
        <v>202</v>
      </c>
      <c r="B42" s="101">
        <f>SUM(C42:N42)</f>
        <v>627</v>
      </c>
      <c r="C42" s="101">
        <v>56</v>
      </c>
      <c r="D42" s="101">
        <v>44</v>
      </c>
      <c r="E42" s="101">
        <v>44</v>
      </c>
      <c r="F42" s="101">
        <v>44</v>
      </c>
      <c r="G42" s="101">
        <v>42</v>
      </c>
      <c r="H42" s="101">
        <v>31</v>
      </c>
      <c r="I42" s="101">
        <v>28</v>
      </c>
      <c r="J42" s="101">
        <v>44</v>
      </c>
      <c r="K42" s="101">
        <v>31</v>
      </c>
      <c r="L42" s="101">
        <v>91</v>
      </c>
      <c r="M42" s="101">
        <v>97</v>
      </c>
      <c r="N42" s="101">
        <v>75</v>
      </c>
      <c r="O42" s="102"/>
      <c r="P42" s="94"/>
      <c r="Q42" s="95"/>
    </row>
    <row r="43" spans="1:17" s="96" customFormat="1" ht="18" customHeight="1">
      <c r="A43" s="64" t="s">
        <v>203</v>
      </c>
      <c r="B43" s="101">
        <f t="shared" si="1"/>
        <v>693</v>
      </c>
      <c r="C43" s="101">
        <v>44</v>
      </c>
      <c r="D43" s="101">
        <v>48</v>
      </c>
      <c r="E43" s="101">
        <v>98</v>
      </c>
      <c r="F43" s="101">
        <v>73</v>
      </c>
      <c r="G43" s="101">
        <v>64</v>
      </c>
      <c r="H43" s="101">
        <v>60</v>
      </c>
      <c r="I43" s="101">
        <v>59</v>
      </c>
      <c r="J43" s="101">
        <v>46</v>
      </c>
      <c r="K43" s="101">
        <v>44</v>
      </c>
      <c r="L43" s="101">
        <v>45</v>
      </c>
      <c r="M43" s="101">
        <v>52</v>
      </c>
      <c r="N43" s="101">
        <v>60</v>
      </c>
      <c r="O43" s="102"/>
      <c r="P43" s="94"/>
      <c r="Q43" s="95"/>
    </row>
    <row r="44" spans="1:17" s="96" customFormat="1" ht="30" customHeight="1">
      <c r="A44" s="105"/>
      <c r="B44" s="106"/>
      <c r="C44" s="107"/>
      <c r="D44" s="107"/>
      <c r="E44" s="107"/>
    </row>
    <row r="45" spans="1:17" s="96" customFormat="1">
      <c r="A45" s="97"/>
      <c r="B45" s="97"/>
      <c r="C45" s="97"/>
      <c r="D45" s="97"/>
      <c r="E45" s="97"/>
    </row>
    <row r="46" spans="1:17" s="96" customFormat="1">
      <c r="A46" s="105"/>
      <c r="B46" s="108"/>
      <c r="C46" s="105"/>
      <c r="D46" s="105"/>
      <c r="E46" s="105"/>
    </row>
    <row r="47" spans="1:17" s="96" customFormat="1">
      <c r="B47" s="98"/>
    </row>
    <row r="48" spans="1:17" s="96" customFormat="1">
      <c r="B48" s="98"/>
    </row>
    <row r="49" spans="2:3" s="96" customFormat="1">
      <c r="B49" s="98"/>
    </row>
    <row r="50" spans="2:3" s="96" customFormat="1">
      <c r="B50" s="98"/>
    </row>
    <row r="51" spans="2:3" s="96" customFormat="1">
      <c r="B51" s="98"/>
    </row>
    <row r="52" spans="2:3" s="96" customFormat="1">
      <c r="B52" s="98"/>
    </row>
    <row r="53" spans="2:3" s="96" customFormat="1">
      <c r="B53" s="98"/>
    </row>
    <row r="54" spans="2:3" s="96" customFormat="1">
      <c r="B54" s="98"/>
    </row>
    <row r="55" spans="2:3" s="96" customFormat="1">
      <c r="B55" s="98"/>
    </row>
    <row r="56" spans="2:3" s="96" customFormat="1">
      <c r="B56" s="98"/>
    </row>
    <row r="57" spans="2:3" s="96" customFormat="1">
      <c r="B57" s="98"/>
    </row>
    <row r="58" spans="2:3" s="96" customFormat="1">
      <c r="B58" s="98"/>
    </row>
    <row r="59" spans="2:3" s="96" customFormat="1">
      <c r="B59" s="98"/>
    </row>
    <row r="60" spans="2:3" s="96" customFormat="1">
      <c r="B60" s="98"/>
    </row>
    <row r="61" spans="2:3" s="96" customFormat="1">
      <c r="B61" s="98"/>
    </row>
    <row r="62" spans="2:3" s="96" customFormat="1">
      <c r="B62" s="98"/>
      <c r="C62" s="109"/>
    </row>
    <row r="63" spans="2:3" s="96" customFormat="1">
      <c r="B63" s="98"/>
      <c r="C63" s="110"/>
    </row>
    <row r="64" spans="2:3" s="96" customFormat="1">
      <c r="B64" s="98"/>
      <c r="C64" s="110"/>
    </row>
    <row r="65" spans="2:3" s="96" customFormat="1">
      <c r="B65" s="98"/>
      <c r="C65" s="110"/>
    </row>
    <row r="66" spans="2:3" s="96" customFormat="1">
      <c r="B66" s="98"/>
      <c r="C66" s="110"/>
    </row>
    <row r="67" spans="2:3" s="96" customFormat="1">
      <c r="B67" s="98"/>
      <c r="C67" s="110"/>
    </row>
    <row r="68" spans="2:3" s="96" customFormat="1">
      <c r="B68" s="98"/>
      <c r="C68" s="110"/>
    </row>
    <row r="69" spans="2:3" s="96" customFormat="1">
      <c r="B69" s="98"/>
      <c r="C69" s="110"/>
    </row>
    <row r="70" spans="2:3" s="96" customFormat="1">
      <c r="B70" s="98"/>
      <c r="C70" s="110"/>
    </row>
    <row r="71" spans="2:3" s="96" customFormat="1">
      <c r="B71" s="98"/>
      <c r="C71" s="110"/>
    </row>
    <row r="72" spans="2:3" s="96" customFormat="1">
      <c r="B72" s="98"/>
      <c r="C72" s="110"/>
    </row>
    <row r="73" spans="2:3" s="96" customFormat="1">
      <c r="B73" s="98"/>
      <c r="C73" s="110"/>
    </row>
    <row r="74" spans="2:3" s="96" customFormat="1">
      <c r="B74" s="98"/>
      <c r="C74" s="110"/>
    </row>
    <row r="75" spans="2:3" s="96" customFormat="1">
      <c r="B75" s="98"/>
      <c r="C75" s="110"/>
    </row>
    <row r="76" spans="2:3" s="96" customFormat="1">
      <c r="B76" s="98"/>
      <c r="C76" s="110"/>
    </row>
    <row r="77" spans="2:3" s="96" customFormat="1">
      <c r="B77" s="98"/>
      <c r="C77" s="110"/>
    </row>
    <row r="78" spans="2:3" s="96" customFormat="1">
      <c r="B78" s="98"/>
      <c r="C78" s="110"/>
    </row>
    <row r="79" spans="2:3" s="96" customFormat="1">
      <c r="B79" s="98"/>
      <c r="C79" s="110"/>
    </row>
    <row r="80" spans="2:3" s="96" customFormat="1">
      <c r="B80" s="98"/>
      <c r="C80" s="110"/>
    </row>
    <row r="81" spans="2:3" s="96" customFormat="1">
      <c r="B81" s="98"/>
      <c r="C81" s="110"/>
    </row>
    <row r="82" spans="2:3" s="96" customFormat="1">
      <c r="B82" s="98"/>
      <c r="C82" s="110"/>
    </row>
    <row r="83" spans="2:3" s="96" customFormat="1">
      <c r="B83" s="98"/>
      <c r="C83" s="110"/>
    </row>
    <row r="84" spans="2:3" s="96" customFormat="1">
      <c r="B84" s="98"/>
      <c r="C84" s="110"/>
    </row>
    <row r="85" spans="2:3">
      <c r="C85" s="19"/>
    </row>
    <row r="86" spans="2:3">
      <c r="C86" s="19"/>
    </row>
    <row r="87" spans="2:3">
      <c r="C87" s="19"/>
    </row>
    <row r="88" spans="2:3">
      <c r="C88" s="84"/>
    </row>
    <row r="89" spans="2:3">
      <c r="C89" s="19"/>
    </row>
    <row r="90" spans="2:3">
      <c r="C90" s="19"/>
    </row>
    <row r="91" spans="2:3">
      <c r="C91" s="19"/>
    </row>
    <row r="92" spans="2:3">
      <c r="C92" s="19"/>
    </row>
    <row r="93" spans="2:3">
      <c r="C93" s="19"/>
    </row>
    <row r="94" spans="2:3">
      <c r="C94" s="19"/>
    </row>
    <row r="95" spans="2:3">
      <c r="C95" s="19"/>
    </row>
  </sheetData>
  <mergeCells count="4">
    <mergeCell ref="A15:N16"/>
    <mergeCell ref="A17:A18"/>
    <mergeCell ref="B17:B18"/>
    <mergeCell ref="C17:N17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rowBreaks count="1" manualBreakCount="1">
    <brk id="15" max="8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GridLines="0" view="pageBreakPreview" zoomScale="70" zoomScaleNormal="90" zoomScaleSheetLayoutView="70" workbookViewId="0">
      <selection activeCell="I1" sqref="I1"/>
    </sheetView>
  </sheetViews>
  <sheetFormatPr baseColWidth="10" defaultColWidth="11.42578125" defaultRowHeight="14.25"/>
  <cols>
    <col min="1" max="1" width="32.28515625" style="89" customWidth="1"/>
    <col min="2" max="2" width="11.140625" style="89" customWidth="1"/>
    <col min="3" max="3" width="17.7109375" style="89" customWidth="1"/>
    <col min="4" max="4" width="16.7109375" style="89" customWidth="1"/>
    <col min="5" max="5" width="13.28515625" style="89" customWidth="1"/>
    <col min="6" max="6" width="24" style="89" customWidth="1"/>
    <col min="7" max="7" width="12" style="89" customWidth="1"/>
    <col min="8" max="8" width="20.42578125" style="89" customWidth="1"/>
    <col min="9" max="9" width="19" style="89" customWidth="1"/>
    <col min="10" max="10" width="9.85546875" style="89" customWidth="1"/>
    <col min="11" max="12" width="11.42578125" style="103"/>
    <col min="13" max="13" width="15.85546875" style="103" bestFit="1" customWidth="1"/>
    <col min="14" max="14" width="11.42578125" style="103"/>
    <col min="15" max="15" width="17.42578125" style="103" bestFit="1" customWidth="1"/>
    <col min="16" max="16384" width="11.42578125" style="89"/>
  </cols>
  <sheetData>
    <row r="1" spans="1:15" s="13" customFormat="1" ht="56.25" customHeight="1">
      <c r="H1" s="219" t="s">
        <v>345</v>
      </c>
      <c r="K1" s="309"/>
      <c r="L1" s="309"/>
      <c r="M1" s="26"/>
      <c r="N1" s="26"/>
      <c r="O1" s="26"/>
    </row>
    <row r="2" spans="1:15">
      <c r="A2" s="310"/>
      <c r="B2" s="310"/>
      <c r="C2" s="310"/>
      <c r="D2" s="310"/>
      <c r="E2" s="310"/>
      <c r="F2" s="310"/>
      <c r="G2" s="310"/>
      <c r="H2" s="310"/>
      <c r="I2" s="310"/>
      <c r="J2" s="310"/>
    </row>
    <row r="3" spans="1:15">
      <c r="A3" s="310"/>
      <c r="B3" s="310"/>
      <c r="C3" s="310"/>
      <c r="D3" s="310"/>
      <c r="E3" s="310"/>
      <c r="F3" s="310"/>
      <c r="G3" s="310"/>
      <c r="H3" s="310"/>
      <c r="I3" s="310"/>
      <c r="J3" s="310"/>
    </row>
    <row r="4" spans="1:15">
      <c r="A4" s="310"/>
      <c r="B4" s="310"/>
      <c r="C4" s="310"/>
      <c r="D4" s="310"/>
      <c r="E4" s="310"/>
      <c r="F4" s="310"/>
      <c r="G4" s="310"/>
      <c r="H4" s="310"/>
      <c r="I4" s="310"/>
      <c r="J4" s="310"/>
    </row>
    <row r="5" spans="1:15">
      <c r="A5" s="310"/>
      <c r="B5" s="310"/>
      <c r="C5" s="310"/>
      <c r="D5" s="310"/>
      <c r="E5" s="310"/>
      <c r="F5" s="310"/>
      <c r="G5" s="310"/>
      <c r="H5" s="310"/>
      <c r="I5" s="310"/>
      <c r="J5" s="310"/>
    </row>
    <row r="6" spans="1:15">
      <c r="A6" s="310"/>
      <c r="B6" s="310"/>
      <c r="C6" s="310"/>
      <c r="D6" s="310"/>
      <c r="E6" s="310"/>
      <c r="F6" s="310"/>
      <c r="G6" s="310"/>
      <c r="H6" s="310"/>
      <c r="I6" s="310"/>
      <c r="J6" s="310"/>
    </row>
    <row r="7" spans="1:15">
      <c r="A7" s="310"/>
      <c r="B7" s="310"/>
      <c r="C7" s="310"/>
      <c r="D7" s="310"/>
      <c r="E7" s="310"/>
      <c r="F7" s="310"/>
      <c r="G7" s="310"/>
      <c r="H7" s="310"/>
      <c r="I7" s="310"/>
      <c r="J7" s="310"/>
    </row>
    <row r="8" spans="1:15">
      <c r="A8" s="310"/>
      <c r="B8" s="310"/>
      <c r="C8" s="310"/>
      <c r="D8" s="310"/>
      <c r="E8" s="310"/>
      <c r="F8" s="310"/>
      <c r="G8" s="310"/>
      <c r="H8" s="310"/>
      <c r="I8" s="310"/>
      <c r="J8" s="310"/>
    </row>
    <row r="9" spans="1:15">
      <c r="A9" s="310"/>
      <c r="B9" s="310"/>
      <c r="C9" s="310"/>
      <c r="D9" s="310"/>
      <c r="E9" s="310"/>
      <c r="F9" s="310"/>
      <c r="G9" s="310"/>
      <c r="H9" s="310"/>
      <c r="I9" s="310"/>
      <c r="J9" s="310"/>
    </row>
    <row r="10" spans="1:15">
      <c r="A10" s="310"/>
      <c r="B10" s="310"/>
      <c r="C10" s="310"/>
      <c r="D10" s="310"/>
      <c r="E10" s="310"/>
      <c r="F10" s="310"/>
      <c r="G10" s="310"/>
      <c r="H10" s="310"/>
      <c r="I10" s="310"/>
      <c r="J10" s="310"/>
    </row>
    <row r="11" spans="1:15">
      <c r="A11" s="310"/>
      <c r="B11" s="310"/>
      <c r="C11" s="310"/>
      <c r="D11" s="310"/>
      <c r="E11" s="310"/>
      <c r="F11" s="310"/>
      <c r="G11" s="310"/>
      <c r="H11" s="310"/>
      <c r="I11" s="310"/>
      <c r="J11" s="310"/>
    </row>
    <row r="12" spans="1:15">
      <c r="A12" s="310"/>
      <c r="B12" s="310"/>
      <c r="C12" s="310"/>
      <c r="D12" s="310"/>
      <c r="E12" s="310"/>
      <c r="F12" s="310"/>
      <c r="G12" s="310"/>
      <c r="H12" s="310"/>
      <c r="I12" s="310"/>
      <c r="J12" s="310"/>
    </row>
    <row r="13" spans="1:15">
      <c r="A13" s="310"/>
      <c r="B13" s="310"/>
      <c r="C13" s="310"/>
      <c r="D13" s="310"/>
      <c r="E13" s="310"/>
      <c r="F13" s="310"/>
      <c r="G13" s="310"/>
      <c r="H13" s="310"/>
      <c r="I13" s="310"/>
      <c r="J13" s="310"/>
    </row>
    <row r="14" spans="1:15">
      <c r="A14" s="310"/>
      <c r="B14" s="310"/>
      <c r="C14" s="310"/>
      <c r="D14" s="310"/>
      <c r="E14" s="310"/>
      <c r="F14" s="310"/>
      <c r="G14" s="310"/>
      <c r="H14" s="310"/>
      <c r="I14" s="310"/>
      <c r="J14" s="310"/>
    </row>
    <row r="15" spans="1:15">
      <c r="A15" s="310"/>
      <c r="B15" s="310"/>
      <c r="C15" s="310"/>
      <c r="D15" s="310"/>
      <c r="E15" s="310"/>
      <c r="F15" s="310"/>
      <c r="G15" s="310"/>
      <c r="H15" s="310"/>
      <c r="I15" s="310"/>
      <c r="J15" s="310"/>
    </row>
    <row r="16" spans="1:15">
      <c r="A16" s="310"/>
      <c r="B16" s="310"/>
      <c r="C16" s="310"/>
      <c r="D16" s="310"/>
      <c r="E16" s="310"/>
      <c r="F16" s="310"/>
      <c r="G16" s="310"/>
      <c r="H16" s="310"/>
      <c r="I16" s="310"/>
      <c r="J16" s="310"/>
    </row>
    <row r="17" spans="1:10">
      <c r="A17" s="310"/>
      <c r="B17" s="310"/>
      <c r="C17" s="310"/>
      <c r="D17" s="310"/>
      <c r="E17" s="310"/>
      <c r="F17" s="310"/>
      <c r="G17" s="310"/>
      <c r="H17" s="310"/>
      <c r="I17" s="310"/>
      <c r="J17" s="310"/>
    </row>
    <row r="18" spans="1:10">
      <c r="A18" s="310"/>
      <c r="B18" s="310"/>
      <c r="C18" s="310"/>
      <c r="D18" s="310"/>
      <c r="E18" s="310"/>
      <c r="F18" s="310"/>
      <c r="G18" s="310"/>
      <c r="H18" s="310"/>
      <c r="I18" s="310"/>
      <c r="J18" s="310"/>
    </row>
    <row r="19" spans="1:10">
      <c r="A19" s="310"/>
      <c r="B19" s="310"/>
      <c r="C19" s="310"/>
      <c r="D19" s="310"/>
      <c r="E19" s="310"/>
      <c r="F19" s="310"/>
      <c r="G19" s="310"/>
      <c r="H19" s="310"/>
      <c r="I19" s="310"/>
      <c r="J19" s="310"/>
    </row>
    <row r="20" spans="1:10">
      <c r="A20" s="310"/>
      <c r="B20" s="310"/>
      <c r="C20" s="310"/>
      <c r="D20" s="310"/>
      <c r="E20" s="310"/>
      <c r="F20" s="310"/>
      <c r="G20" s="310"/>
      <c r="H20" s="310"/>
      <c r="I20" s="310"/>
      <c r="J20" s="310"/>
    </row>
    <row r="21" spans="1:10">
      <c r="A21" s="310"/>
      <c r="B21" s="310"/>
      <c r="C21" s="310"/>
      <c r="D21" s="310"/>
      <c r="E21" s="310"/>
      <c r="F21" s="310"/>
      <c r="G21" s="310"/>
      <c r="H21" s="310"/>
      <c r="I21" s="310"/>
      <c r="J21" s="310"/>
    </row>
    <row r="22" spans="1:10">
      <c r="A22" s="310"/>
      <c r="B22" s="310"/>
      <c r="C22" s="310"/>
      <c r="D22" s="310"/>
      <c r="E22" s="310"/>
      <c r="F22" s="310"/>
      <c r="G22" s="310"/>
      <c r="H22" s="310"/>
      <c r="I22" s="310"/>
      <c r="J22" s="310"/>
    </row>
    <row r="23" spans="1:10">
      <c r="A23" s="310"/>
      <c r="B23" s="310"/>
      <c r="C23" s="310"/>
      <c r="D23" s="310"/>
      <c r="E23" s="310"/>
      <c r="F23" s="310"/>
      <c r="G23" s="310"/>
      <c r="H23" s="310"/>
      <c r="I23" s="310"/>
      <c r="J23" s="310"/>
    </row>
    <row r="24" spans="1:10">
      <c r="A24" s="310"/>
      <c r="B24" s="310"/>
      <c r="C24" s="310"/>
      <c r="D24" s="310"/>
      <c r="E24" s="310"/>
      <c r="F24" s="310"/>
      <c r="G24" s="310"/>
      <c r="H24" s="310"/>
      <c r="I24" s="310"/>
      <c r="J24" s="310"/>
    </row>
    <row r="25" spans="1:10">
      <c r="A25" s="310"/>
      <c r="B25" s="310"/>
      <c r="C25" s="310"/>
      <c r="D25" s="310"/>
      <c r="E25" s="310"/>
      <c r="F25" s="310"/>
      <c r="G25" s="310"/>
      <c r="H25" s="310"/>
      <c r="I25" s="310"/>
      <c r="J25" s="310"/>
    </row>
    <row r="26" spans="1:10">
      <c r="A26" s="310"/>
      <c r="B26" s="310"/>
      <c r="C26" s="310"/>
      <c r="D26" s="310"/>
      <c r="E26" s="310"/>
      <c r="F26" s="310"/>
      <c r="G26" s="310"/>
      <c r="H26" s="310"/>
      <c r="I26" s="310"/>
      <c r="J26" s="310"/>
    </row>
    <row r="27" spans="1:10">
      <c r="A27" s="310"/>
      <c r="B27" s="310"/>
      <c r="C27" s="310"/>
      <c r="D27" s="310"/>
      <c r="E27" s="310"/>
      <c r="F27" s="310"/>
      <c r="G27" s="310"/>
      <c r="H27" s="310"/>
      <c r="I27" s="310"/>
      <c r="J27" s="310"/>
    </row>
    <row r="28" spans="1:10">
      <c r="A28" s="310"/>
      <c r="B28" s="310"/>
      <c r="C28" s="310"/>
      <c r="D28" s="310"/>
      <c r="E28" s="310"/>
      <c r="F28" s="310"/>
      <c r="G28" s="310"/>
      <c r="H28" s="310"/>
      <c r="I28" s="310"/>
      <c r="J28" s="310"/>
    </row>
    <row r="29" spans="1:10">
      <c r="A29" s="310"/>
      <c r="B29" s="310"/>
      <c r="C29" s="310"/>
      <c r="D29" s="310"/>
      <c r="E29" s="310"/>
      <c r="F29" s="310"/>
      <c r="G29" s="310"/>
      <c r="H29" s="310"/>
      <c r="I29" s="310"/>
      <c r="J29" s="310"/>
    </row>
    <row r="30" spans="1:10">
      <c r="A30" s="310"/>
      <c r="B30" s="310"/>
      <c r="C30" s="310"/>
      <c r="D30" s="310"/>
      <c r="E30" s="310"/>
      <c r="F30" s="310"/>
      <c r="G30" s="310"/>
      <c r="H30" s="310"/>
      <c r="I30" s="310"/>
      <c r="J30" s="310"/>
    </row>
    <row r="31" spans="1:10">
      <c r="A31" s="310"/>
      <c r="B31" s="310"/>
      <c r="C31" s="310"/>
      <c r="D31" s="310"/>
      <c r="E31" s="310"/>
      <c r="F31" s="310"/>
      <c r="G31" s="310"/>
      <c r="H31" s="310"/>
      <c r="I31" s="310"/>
      <c r="J31" s="310"/>
    </row>
    <row r="32" spans="1:10" ht="48" customHeight="1">
      <c r="A32" s="311"/>
      <c r="B32" s="311"/>
      <c r="C32" s="311"/>
      <c r="D32" s="311"/>
      <c r="E32" s="311"/>
      <c r="F32" s="311"/>
      <c r="G32" s="311"/>
      <c r="H32" s="311"/>
      <c r="I32" s="311"/>
      <c r="J32" s="311"/>
    </row>
    <row r="33" spans="1:12" ht="15">
      <c r="A33" s="103"/>
      <c r="B33" s="103">
        <f>SUM(B35:B42)</f>
        <v>38658</v>
      </c>
      <c r="C33" s="104">
        <f>SUM(C35:C42)</f>
        <v>1</v>
      </c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>
      <c r="A34" s="103" t="s">
        <v>33</v>
      </c>
      <c r="B34" s="103" t="s">
        <v>1</v>
      </c>
      <c r="C34" s="64" t="s">
        <v>40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>
      <c r="A35" s="89" t="s">
        <v>206</v>
      </c>
      <c r="B35" s="89">
        <v>17230</v>
      </c>
      <c r="C35" s="113">
        <f t="shared" ref="C35:C42" si="0">B35/$B$33</f>
        <v>0.44570334730198147</v>
      </c>
    </row>
    <row r="36" spans="1:12">
      <c r="A36" s="89" t="s">
        <v>204</v>
      </c>
      <c r="B36" s="89">
        <v>5983</v>
      </c>
      <c r="C36" s="113">
        <f t="shared" si="0"/>
        <v>0.15476744787624813</v>
      </c>
    </row>
    <row r="37" spans="1:12">
      <c r="A37" s="89" t="s">
        <v>207</v>
      </c>
      <c r="B37" s="89">
        <v>4810</v>
      </c>
      <c r="C37" s="113">
        <f t="shared" si="0"/>
        <v>0.12442443996068084</v>
      </c>
    </row>
    <row r="38" spans="1:12">
      <c r="A38" s="89" t="s">
        <v>38</v>
      </c>
      <c r="B38" s="89">
        <v>3180</v>
      </c>
      <c r="C38" s="113">
        <f t="shared" si="0"/>
        <v>8.2259816855502099E-2</v>
      </c>
    </row>
    <row r="39" spans="1:12">
      <c r="A39" s="89" t="s">
        <v>208</v>
      </c>
      <c r="B39" s="89">
        <v>2733</v>
      </c>
      <c r="C39" s="113">
        <f t="shared" si="0"/>
        <v>7.0696880335247556E-2</v>
      </c>
    </row>
    <row r="40" spans="1:12">
      <c r="A40" s="89" t="s">
        <v>210</v>
      </c>
      <c r="B40" s="89">
        <v>2544</v>
      </c>
      <c r="C40" s="113">
        <f t="shared" si="0"/>
        <v>6.5807853484401671E-2</v>
      </c>
    </row>
    <row r="41" spans="1:12">
      <c r="A41" s="89" t="s">
        <v>209</v>
      </c>
      <c r="B41" s="89">
        <v>1442</v>
      </c>
      <c r="C41" s="113">
        <f t="shared" si="0"/>
        <v>3.7301464121268557E-2</v>
      </c>
    </row>
    <row r="42" spans="1:12">
      <c r="A42" s="89" t="s">
        <v>205</v>
      </c>
      <c r="B42" s="89">
        <v>736</v>
      </c>
      <c r="C42" s="113">
        <f t="shared" si="0"/>
        <v>1.9038750064669669E-2</v>
      </c>
    </row>
    <row r="44" spans="1:12" ht="14.25" customHeight="1">
      <c r="C44" s="91"/>
    </row>
    <row r="45" spans="1:12">
      <c r="C45" s="91"/>
    </row>
    <row r="46" spans="1:12">
      <c r="C46" s="91"/>
    </row>
    <row r="47" spans="1:12">
      <c r="C47" s="91"/>
    </row>
    <row r="48" spans="1:12">
      <c r="C48" s="91"/>
    </row>
    <row r="49" spans="3:3">
      <c r="C49" s="91"/>
    </row>
    <row r="50" spans="3:3">
      <c r="C50" s="114"/>
    </row>
    <row r="51" spans="3:3">
      <c r="C51" s="91"/>
    </row>
    <row r="52" spans="3:3">
      <c r="C52" s="91"/>
    </row>
    <row r="53" spans="3:3">
      <c r="C53" s="91"/>
    </row>
    <row r="54" spans="3:3">
      <c r="C54" s="91"/>
    </row>
    <row r="55" spans="3:3">
      <c r="C55" s="91"/>
    </row>
    <row r="56" spans="3:3">
      <c r="C56" s="91"/>
    </row>
  </sheetData>
  <mergeCells count="2">
    <mergeCell ref="K1:L1"/>
    <mergeCell ref="A2:J32"/>
  </mergeCells>
  <hyperlinks>
    <hyperlink ref="H1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view="pageBreakPreview" zoomScale="70" zoomScaleNormal="90" zoomScaleSheetLayoutView="70" workbookViewId="0">
      <selection activeCell="H1" sqref="H1"/>
    </sheetView>
  </sheetViews>
  <sheetFormatPr baseColWidth="10" defaultColWidth="11.42578125" defaultRowHeight="14.25"/>
  <cols>
    <col min="1" max="1" width="32.28515625" style="89" customWidth="1"/>
    <col min="2" max="2" width="11.140625" style="89" customWidth="1"/>
    <col min="3" max="3" width="17.7109375" style="89" customWidth="1"/>
    <col min="4" max="4" width="16.7109375" style="89" customWidth="1"/>
    <col min="5" max="5" width="13.28515625" style="89" customWidth="1"/>
    <col min="6" max="6" width="24" style="89" customWidth="1"/>
    <col min="7" max="7" width="12.140625" style="89" customWidth="1"/>
    <col min="8" max="8" width="20.42578125" style="89" customWidth="1"/>
    <col min="9" max="9" width="19" style="89" customWidth="1"/>
    <col min="10" max="10" width="9.85546875" style="89" customWidth="1"/>
    <col min="11" max="12" width="11.42578125" style="103"/>
    <col min="13" max="13" width="15.85546875" style="103" bestFit="1" customWidth="1"/>
    <col min="14" max="14" width="11.42578125" style="103"/>
    <col min="15" max="15" width="17.42578125" style="103" bestFit="1" customWidth="1"/>
    <col min="16" max="16384" width="11.42578125" style="89"/>
  </cols>
  <sheetData>
    <row r="1" spans="3:8" s="25" customFormat="1">
      <c r="C1" s="115"/>
    </row>
    <row r="2" spans="3:8" s="25" customFormat="1">
      <c r="C2" s="32"/>
    </row>
    <row r="3" spans="3:8" s="25" customFormat="1">
      <c r="C3" s="32"/>
    </row>
    <row r="4" spans="3:8" s="25" customFormat="1">
      <c r="C4" s="32"/>
    </row>
    <row r="5" spans="3:8" s="25" customFormat="1">
      <c r="C5" s="32"/>
    </row>
    <row r="6" spans="3:8" s="25" customFormat="1">
      <c r="C6" s="32"/>
    </row>
    <row r="7" spans="3:8" s="25" customFormat="1">
      <c r="C7" s="32"/>
    </row>
    <row r="8" spans="3:8" s="25" customFormat="1" ht="15">
      <c r="C8" s="32"/>
      <c r="H8" s="219" t="s">
        <v>345</v>
      </c>
    </row>
    <row r="9" spans="3:8" s="25" customFormat="1">
      <c r="C9" s="32"/>
    </row>
    <row r="10" spans="3:8" s="25" customFormat="1">
      <c r="C10" s="32"/>
    </row>
    <row r="11" spans="3:8" s="25" customFormat="1">
      <c r="C11" s="32"/>
    </row>
    <row r="12" spans="3:8" s="25" customFormat="1">
      <c r="C12" s="32"/>
    </row>
    <row r="13" spans="3:8" s="25" customFormat="1">
      <c r="C13" s="32"/>
    </row>
    <row r="14" spans="3:8" s="25" customFormat="1">
      <c r="C14" s="32"/>
    </row>
    <row r="15" spans="3:8" s="25" customFormat="1">
      <c r="C15" s="32"/>
    </row>
    <row r="16" spans="3:8" s="25" customFormat="1">
      <c r="C16" s="32"/>
    </row>
    <row r="17" spans="3:3" s="25" customFormat="1">
      <c r="C17" s="32"/>
    </row>
    <row r="18" spans="3:3" s="25" customFormat="1">
      <c r="C18" s="32"/>
    </row>
    <row r="19" spans="3:3" s="25" customFormat="1">
      <c r="C19" s="32"/>
    </row>
    <row r="20" spans="3:3" s="25" customFormat="1">
      <c r="C20" s="32"/>
    </row>
    <row r="21" spans="3:3" s="25" customFormat="1">
      <c r="C21" s="32"/>
    </row>
    <row r="22" spans="3:3" s="25" customFormat="1">
      <c r="C22" s="32"/>
    </row>
    <row r="23" spans="3:3" s="25" customFormat="1">
      <c r="C23" s="32"/>
    </row>
    <row r="24" spans="3:3" s="25" customFormat="1">
      <c r="C24" s="32"/>
    </row>
    <row r="25" spans="3:3" s="25" customFormat="1">
      <c r="C25" s="32"/>
    </row>
    <row r="26" spans="3:3" s="25" customFormat="1">
      <c r="C26" s="32"/>
    </row>
    <row r="27" spans="3:3" s="25" customFormat="1">
      <c r="C27" s="32"/>
    </row>
    <row r="28" spans="3:3" s="25" customFormat="1">
      <c r="C28" s="32"/>
    </row>
    <row r="29" spans="3:3" s="25" customFormat="1">
      <c r="C29" s="32"/>
    </row>
    <row r="30" spans="3:3" s="25" customFormat="1">
      <c r="C30" s="32"/>
    </row>
    <row r="31" spans="3:3" s="25" customFormat="1">
      <c r="C31" s="32"/>
    </row>
    <row r="32" spans="3:3" s="25" customFormat="1">
      <c r="C32" s="32"/>
    </row>
    <row r="33" spans="1:11" s="25" customFormat="1" ht="15">
      <c r="B33" s="35"/>
      <c r="C33" s="32"/>
    </row>
    <row r="34" spans="1:11" s="25" customFormat="1"/>
    <row r="35" spans="1:11" s="25" customFormat="1"/>
    <row r="36" spans="1:11" s="25" customFormat="1"/>
    <row r="40" spans="1:11">
      <c r="A40" s="89" t="s">
        <v>186</v>
      </c>
      <c r="B40" s="89" t="s">
        <v>1</v>
      </c>
      <c r="C40" s="89" t="s">
        <v>204</v>
      </c>
      <c r="D40" s="89" t="s">
        <v>206</v>
      </c>
      <c r="E40" s="89" t="s">
        <v>207</v>
      </c>
      <c r="F40" s="89" t="s">
        <v>208</v>
      </c>
      <c r="G40" s="89" t="s">
        <v>38</v>
      </c>
      <c r="H40" s="89" t="s">
        <v>209</v>
      </c>
      <c r="I40" s="89" t="s">
        <v>210</v>
      </c>
      <c r="J40" s="89" t="s">
        <v>38</v>
      </c>
      <c r="K40" s="89" t="s">
        <v>205</v>
      </c>
    </row>
    <row r="41" spans="1:11">
      <c r="A41" s="89" t="s">
        <v>21</v>
      </c>
      <c r="B41" s="89">
        <v>15099</v>
      </c>
      <c r="C41" s="89">
        <v>2398</v>
      </c>
      <c r="D41" s="89">
        <v>6634</v>
      </c>
      <c r="E41" s="89">
        <v>2075</v>
      </c>
      <c r="F41" s="89">
        <v>1104</v>
      </c>
      <c r="G41" s="89">
        <f t="shared" ref="G41:G47" si="0">SUM(H41:J41)+K41</f>
        <v>2888</v>
      </c>
      <c r="H41" s="89">
        <v>566</v>
      </c>
      <c r="I41" s="89">
        <v>893</v>
      </c>
      <c r="J41" s="89">
        <v>1110</v>
      </c>
      <c r="K41" s="89">
        <v>319</v>
      </c>
    </row>
    <row r="42" spans="1:11">
      <c r="A42" s="89" t="s">
        <v>14</v>
      </c>
      <c r="B42" s="89">
        <v>9592</v>
      </c>
      <c r="C42" s="89">
        <v>1697</v>
      </c>
      <c r="D42" s="89">
        <v>4223</v>
      </c>
      <c r="E42" s="89">
        <v>931</v>
      </c>
      <c r="F42" s="89">
        <v>825</v>
      </c>
      <c r="G42" s="89">
        <f t="shared" si="0"/>
        <v>1916</v>
      </c>
      <c r="H42" s="89">
        <v>155</v>
      </c>
      <c r="I42" s="89">
        <v>694</v>
      </c>
      <c r="J42" s="89">
        <v>808</v>
      </c>
      <c r="K42" s="89">
        <v>259</v>
      </c>
    </row>
    <row r="43" spans="1:11">
      <c r="A43" s="89" t="s">
        <v>23</v>
      </c>
      <c r="B43" s="89">
        <v>1742</v>
      </c>
      <c r="C43" s="89">
        <v>242</v>
      </c>
      <c r="D43" s="89">
        <v>732</v>
      </c>
      <c r="E43" s="89">
        <v>205</v>
      </c>
      <c r="F43" s="89">
        <v>225</v>
      </c>
      <c r="G43" s="89">
        <f t="shared" si="0"/>
        <v>338</v>
      </c>
      <c r="H43" s="89">
        <v>90</v>
      </c>
      <c r="I43" s="89">
        <v>67</v>
      </c>
      <c r="J43" s="89">
        <v>156</v>
      </c>
      <c r="K43" s="89">
        <v>25</v>
      </c>
    </row>
    <row r="44" spans="1:11">
      <c r="A44" s="89" t="s">
        <v>200</v>
      </c>
      <c r="B44" s="89">
        <v>1739</v>
      </c>
      <c r="C44" s="89">
        <v>253</v>
      </c>
      <c r="D44" s="89">
        <v>777</v>
      </c>
      <c r="E44" s="89">
        <v>253</v>
      </c>
      <c r="F44" s="89">
        <v>81</v>
      </c>
      <c r="G44" s="89">
        <f t="shared" si="0"/>
        <v>375</v>
      </c>
      <c r="H44" s="89">
        <v>52</v>
      </c>
      <c r="I44" s="89">
        <v>207</v>
      </c>
      <c r="J44" s="89">
        <v>95</v>
      </c>
      <c r="K44" s="89">
        <v>21</v>
      </c>
    </row>
    <row r="45" spans="1:11">
      <c r="A45" s="89" t="s">
        <v>17</v>
      </c>
      <c r="B45" s="89">
        <v>1695</v>
      </c>
      <c r="C45" s="89">
        <v>201</v>
      </c>
      <c r="D45" s="89">
        <v>816</v>
      </c>
      <c r="E45" s="89">
        <v>216</v>
      </c>
      <c r="F45" s="89">
        <v>66</v>
      </c>
      <c r="G45" s="89">
        <f t="shared" si="0"/>
        <v>396</v>
      </c>
      <c r="H45" s="89">
        <v>88</v>
      </c>
      <c r="I45" s="89">
        <v>72</v>
      </c>
      <c r="J45" s="89">
        <v>226</v>
      </c>
      <c r="K45" s="89">
        <v>10</v>
      </c>
    </row>
    <row r="46" spans="1:11">
      <c r="A46" s="89" t="s">
        <v>16</v>
      </c>
      <c r="B46" s="89">
        <v>1376</v>
      </c>
      <c r="C46" s="89">
        <v>151</v>
      </c>
      <c r="D46" s="89">
        <v>579</v>
      </c>
      <c r="E46" s="89">
        <v>126</v>
      </c>
      <c r="F46" s="89">
        <v>122</v>
      </c>
      <c r="G46" s="89">
        <f t="shared" si="0"/>
        <v>398</v>
      </c>
      <c r="H46" s="89">
        <v>59</v>
      </c>
      <c r="I46" s="89">
        <v>193</v>
      </c>
      <c r="J46" s="89">
        <v>113</v>
      </c>
      <c r="K46" s="89">
        <v>33</v>
      </c>
    </row>
    <row r="47" spans="1:11">
      <c r="A47" s="89" t="s">
        <v>38</v>
      </c>
      <c r="B47" s="89">
        <v>7415</v>
      </c>
      <c r="C47" s="89">
        <v>1041</v>
      </c>
      <c r="D47" s="89">
        <v>3469</v>
      </c>
      <c r="E47" s="89">
        <v>1004</v>
      </c>
      <c r="F47" s="89">
        <v>310</v>
      </c>
      <c r="G47" s="89">
        <f t="shared" si="0"/>
        <v>1591</v>
      </c>
      <c r="H47" s="89">
        <v>432</v>
      </c>
      <c r="I47" s="89">
        <v>418</v>
      </c>
      <c r="J47" s="89">
        <v>672</v>
      </c>
      <c r="K47" s="89">
        <v>69</v>
      </c>
    </row>
    <row r="48" spans="1:11">
      <c r="B48" s="89" t="s">
        <v>186</v>
      </c>
      <c r="C48" s="89" t="s">
        <v>204</v>
      </c>
      <c r="D48" s="89" t="s">
        <v>206</v>
      </c>
      <c r="E48" s="89" t="s">
        <v>207</v>
      </c>
      <c r="F48" s="89" t="s">
        <v>208</v>
      </c>
      <c r="G48" s="89" t="s">
        <v>209</v>
      </c>
      <c r="H48" s="89" t="s">
        <v>210</v>
      </c>
      <c r="I48" s="239" t="s">
        <v>38</v>
      </c>
      <c r="J48" s="89" t="s">
        <v>205</v>
      </c>
    </row>
    <row r="49" spans="2:13">
      <c r="B49" s="89" t="s">
        <v>21</v>
      </c>
      <c r="C49" s="113">
        <f t="shared" ref="C49:F55" si="1">C41/$B41</f>
        <v>0.15881846479899331</v>
      </c>
      <c r="D49" s="113">
        <f t="shared" si="1"/>
        <v>0.43936684548645605</v>
      </c>
      <c r="E49" s="113">
        <f t="shared" si="1"/>
        <v>0.13742631962381616</v>
      </c>
      <c r="F49" s="113">
        <f t="shared" si="1"/>
        <v>7.3117424995032779E-2</v>
      </c>
      <c r="G49" s="113">
        <f t="shared" ref="G49:J55" si="2">H41/$B41</f>
        <v>3.7485926220279492E-2</v>
      </c>
      <c r="H49" s="113">
        <f t="shared" si="2"/>
        <v>5.9142989601960398E-2</v>
      </c>
      <c r="I49" s="113">
        <f t="shared" si="2"/>
        <v>7.3514802304788393E-2</v>
      </c>
      <c r="J49" s="113">
        <f t="shared" si="2"/>
        <v>2.1127226968673422E-2</v>
      </c>
      <c r="K49" s="240">
        <f t="shared" ref="K49:K55" si="3">SUM(C49:J49)</f>
        <v>0.99999999999999989</v>
      </c>
      <c r="M49" s="240"/>
    </row>
    <row r="50" spans="2:13">
      <c r="B50" s="89" t="s">
        <v>14</v>
      </c>
      <c r="C50" s="113">
        <f t="shared" si="1"/>
        <v>0.1769182652210175</v>
      </c>
      <c r="D50" s="113">
        <f t="shared" si="1"/>
        <v>0.44026271893244373</v>
      </c>
      <c r="E50" s="113">
        <f t="shared" si="1"/>
        <v>9.7060050041701415E-2</v>
      </c>
      <c r="F50" s="113">
        <f t="shared" si="1"/>
        <v>8.6009174311926603E-2</v>
      </c>
      <c r="G50" s="113">
        <f t="shared" si="2"/>
        <v>1.6159299416180151E-2</v>
      </c>
      <c r="H50" s="113">
        <f t="shared" si="2"/>
        <v>7.235195996663886E-2</v>
      </c>
      <c r="I50" s="113">
        <f t="shared" si="2"/>
        <v>8.4236864053377811E-2</v>
      </c>
      <c r="J50" s="113">
        <f t="shared" si="2"/>
        <v>2.7001668056713928E-2</v>
      </c>
      <c r="K50" s="240">
        <f t="shared" si="3"/>
        <v>0.99999999999999989</v>
      </c>
      <c r="M50" s="240"/>
    </row>
    <row r="51" spans="2:13">
      <c r="B51" s="89" t="s">
        <v>23</v>
      </c>
      <c r="C51" s="113">
        <f t="shared" si="1"/>
        <v>0.13892078071182548</v>
      </c>
      <c r="D51" s="113">
        <f t="shared" si="1"/>
        <v>0.42020665901262916</v>
      </c>
      <c r="E51" s="113">
        <f t="shared" si="1"/>
        <v>0.11768082663605052</v>
      </c>
      <c r="F51" s="113">
        <f t="shared" si="1"/>
        <v>0.12916188289322617</v>
      </c>
      <c r="G51" s="113">
        <f t="shared" si="2"/>
        <v>5.1664753157290473E-2</v>
      </c>
      <c r="H51" s="113">
        <f t="shared" si="2"/>
        <v>3.8461538461538464E-2</v>
      </c>
      <c r="I51" s="113">
        <f t="shared" si="2"/>
        <v>8.9552238805970144E-2</v>
      </c>
      <c r="J51" s="113">
        <f t="shared" si="2"/>
        <v>1.4351320321469576E-2</v>
      </c>
      <c r="K51" s="240">
        <f t="shared" si="3"/>
        <v>1</v>
      </c>
      <c r="M51" s="240"/>
    </row>
    <row r="52" spans="2:13">
      <c r="B52" s="89" t="s">
        <v>200</v>
      </c>
      <c r="C52" s="113">
        <f t="shared" si="1"/>
        <v>0.14548591144335826</v>
      </c>
      <c r="D52" s="113">
        <f t="shared" si="1"/>
        <v>0.44680851063829785</v>
      </c>
      <c r="E52" s="113">
        <f t="shared" si="1"/>
        <v>0.14548591144335826</v>
      </c>
      <c r="F52" s="113">
        <f t="shared" si="1"/>
        <v>4.6578493387004025E-2</v>
      </c>
      <c r="G52" s="113">
        <f t="shared" si="2"/>
        <v>2.9902242668200116E-2</v>
      </c>
      <c r="H52" s="113">
        <f t="shared" si="2"/>
        <v>0.11903392754456585</v>
      </c>
      <c r="I52" s="113">
        <f t="shared" si="2"/>
        <v>5.4629097182288672E-2</v>
      </c>
      <c r="J52" s="113">
        <f t="shared" si="2"/>
        <v>1.2075905692926969E-2</v>
      </c>
      <c r="K52" s="240">
        <f t="shared" si="3"/>
        <v>1</v>
      </c>
      <c r="M52" s="240"/>
    </row>
    <row r="53" spans="2:13" ht="53.45" customHeight="1">
      <c r="B53" s="89" t="s">
        <v>17</v>
      </c>
      <c r="C53" s="113">
        <f t="shared" si="1"/>
        <v>0.11858407079646018</v>
      </c>
      <c r="D53" s="113">
        <f t="shared" si="1"/>
        <v>0.48141592920353982</v>
      </c>
      <c r="E53" s="113">
        <f t="shared" si="1"/>
        <v>0.12743362831858407</v>
      </c>
      <c r="F53" s="113">
        <f t="shared" si="1"/>
        <v>3.8938053097345132E-2</v>
      </c>
      <c r="G53" s="113">
        <f t="shared" si="2"/>
        <v>5.191740412979351E-2</v>
      </c>
      <c r="H53" s="113">
        <f t="shared" si="2"/>
        <v>4.247787610619469E-2</v>
      </c>
      <c r="I53" s="113">
        <f t="shared" si="2"/>
        <v>0.13333333333333333</v>
      </c>
      <c r="J53" s="113">
        <f t="shared" si="2"/>
        <v>5.8997050147492625E-3</v>
      </c>
      <c r="K53" s="240">
        <f t="shared" si="3"/>
        <v>0.99999999999999989</v>
      </c>
      <c r="M53" s="240"/>
    </row>
    <row r="54" spans="2:13">
      <c r="B54" s="89" t="s">
        <v>16</v>
      </c>
      <c r="C54" s="113">
        <f t="shared" si="1"/>
        <v>0.10973837209302326</v>
      </c>
      <c r="D54" s="113">
        <f t="shared" si="1"/>
        <v>0.42078488372093026</v>
      </c>
      <c r="E54" s="113">
        <f t="shared" si="1"/>
        <v>9.1569767441860461E-2</v>
      </c>
      <c r="F54" s="113">
        <f t="shared" si="1"/>
        <v>8.8662790697674423E-2</v>
      </c>
      <c r="G54" s="113">
        <f t="shared" si="2"/>
        <v>4.2877906976744186E-2</v>
      </c>
      <c r="H54" s="113">
        <f t="shared" si="2"/>
        <v>0.14026162790697674</v>
      </c>
      <c r="I54" s="113">
        <f t="shared" si="2"/>
        <v>8.2122093023255807E-2</v>
      </c>
      <c r="J54" s="113">
        <f t="shared" si="2"/>
        <v>2.3982558139534885E-2</v>
      </c>
      <c r="K54" s="240">
        <f t="shared" si="3"/>
        <v>1</v>
      </c>
      <c r="M54" s="240"/>
    </row>
    <row r="55" spans="2:13">
      <c r="B55" s="89" t="s">
        <v>38</v>
      </c>
      <c r="C55" s="113">
        <f t="shared" si="1"/>
        <v>0.14039109912339851</v>
      </c>
      <c r="D55" s="113">
        <f t="shared" si="1"/>
        <v>0.46783546864463926</v>
      </c>
      <c r="E55" s="113">
        <f t="shared" si="1"/>
        <v>0.1354012137559002</v>
      </c>
      <c r="F55" s="113">
        <f t="shared" si="1"/>
        <v>4.1807147673634526E-2</v>
      </c>
      <c r="G55" s="113">
        <f t="shared" si="2"/>
        <v>5.8260283209710044E-2</v>
      </c>
      <c r="H55" s="113">
        <f t="shared" si="2"/>
        <v>5.6372218476062039E-2</v>
      </c>
      <c r="I55" s="113">
        <f t="shared" si="2"/>
        <v>9.0627107215104516E-2</v>
      </c>
      <c r="J55" s="113">
        <f t="shared" si="2"/>
        <v>9.3054619015509096E-3</v>
      </c>
      <c r="K55" s="240">
        <f t="shared" si="3"/>
        <v>0.99999999999999978</v>
      </c>
      <c r="M55" s="240"/>
    </row>
    <row r="56" spans="2:13">
      <c r="C56" s="113"/>
      <c r="D56" s="113"/>
      <c r="E56" s="113"/>
      <c r="F56" s="113"/>
      <c r="G56" s="113"/>
      <c r="H56" s="113"/>
      <c r="I56" s="113"/>
      <c r="J56" s="113"/>
    </row>
    <row r="57" spans="2:13">
      <c r="B57" s="89" t="s">
        <v>186</v>
      </c>
      <c r="C57" s="241" t="s">
        <v>206</v>
      </c>
      <c r="D57" s="241" t="s">
        <v>204</v>
      </c>
      <c r="E57" s="241" t="s">
        <v>207</v>
      </c>
      <c r="F57" s="241" t="s">
        <v>208</v>
      </c>
      <c r="G57" s="242" t="s">
        <v>38</v>
      </c>
      <c r="I57" s="113"/>
    </row>
    <row r="58" spans="2:13">
      <c r="B58" s="89" t="s">
        <v>38</v>
      </c>
      <c r="C58" s="113">
        <f t="shared" ref="C58:C64" si="4">D41/$B41</f>
        <v>0.43936684548645605</v>
      </c>
      <c r="D58" s="113">
        <f t="shared" ref="D58:D64" si="5">C41/$B41</f>
        <v>0.15881846479899331</v>
      </c>
      <c r="E58" s="113">
        <f t="shared" ref="E58:G64" si="6">E41/$B41</f>
        <v>0.13742631962381616</v>
      </c>
      <c r="F58" s="113">
        <f t="shared" si="6"/>
        <v>7.3117424995032779E-2</v>
      </c>
      <c r="G58" s="113">
        <f t="shared" si="6"/>
        <v>0.19127094509570169</v>
      </c>
      <c r="H58" s="113"/>
      <c r="I58" s="113"/>
      <c r="J58" s="113"/>
    </row>
    <row r="59" spans="2:13">
      <c r="B59" s="89" t="s">
        <v>16</v>
      </c>
      <c r="C59" s="113">
        <f t="shared" si="4"/>
        <v>0.44026271893244373</v>
      </c>
      <c r="D59" s="113">
        <f t="shared" si="5"/>
        <v>0.1769182652210175</v>
      </c>
      <c r="E59" s="113">
        <f t="shared" si="6"/>
        <v>9.7060050041701415E-2</v>
      </c>
      <c r="F59" s="113">
        <f t="shared" si="6"/>
        <v>8.6009174311926603E-2</v>
      </c>
      <c r="G59" s="113">
        <f t="shared" si="6"/>
        <v>0.19974979149291075</v>
      </c>
      <c r="H59" s="113"/>
      <c r="I59" s="113"/>
      <c r="J59" s="113"/>
    </row>
    <row r="60" spans="2:13">
      <c r="B60" s="89" t="s">
        <v>17</v>
      </c>
      <c r="C60" s="113">
        <f t="shared" si="4"/>
        <v>0.42020665901262916</v>
      </c>
      <c r="D60" s="113">
        <f t="shared" si="5"/>
        <v>0.13892078071182548</v>
      </c>
      <c r="E60" s="113">
        <f t="shared" si="6"/>
        <v>0.11768082663605052</v>
      </c>
      <c r="F60" s="113">
        <f t="shared" si="6"/>
        <v>0.12916188289322617</v>
      </c>
      <c r="G60" s="113">
        <f t="shared" si="6"/>
        <v>0.19402985074626866</v>
      </c>
      <c r="H60" s="113"/>
      <c r="I60" s="113"/>
      <c r="J60" s="113"/>
    </row>
    <row r="61" spans="2:13">
      <c r="B61" s="89" t="s">
        <v>200</v>
      </c>
      <c r="C61" s="113">
        <f t="shared" si="4"/>
        <v>0.44680851063829785</v>
      </c>
      <c r="D61" s="113">
        <f t="shared" si="5"/>
        <v>0.14548591144335826</v>
      </c>
      <c r="E61" s="113">
        <f t="shared" si="6"/>
        <v>0.14548591144335826</v>
      </c>
      <c r="F61" s="113">
        <f t="shared" si="6"/>
        <v>4.6578493387004025E-2</v>
      </c>
      <c r="G61" s="113">
        <f t="shared" si="6"/>
        <v>0.21564117308798159</v>
      </c>
      <c r="H61" s="113"/>
      <c r="I61" s="113"/>
      <c r="J61" s="113"/>
    </row>
    <row r="62" spans="2:13">
      <c r="B62" s="89" t="s">
        <v>23</v>
      </c>
      <c r="C62" s="113">
        <f t="shared" si="4"/>
        <v>0.48141592920353982</v>
      </c>
      <c r="D62" s="113">
        <f t="shared" si="5"/>
        <v>0.11858407079646018</v>
      </c>
      <c r="E62" s="113">
        <f t="shared" si="6"/>
        <v>0.12743362831858407</v>
      </c>
      <c r="F62" s="113">
        <f t="shared" si="6"/>
        <v>3.8938053097345132E-2</v>
      </c>
      <c r="G62" s="113">
        <f t="shared" si="6"/>
        <v>0.23362831858407079</v>
      </c>
      <c r="H62" s="113"/>
      <c r="I62" s="113"/>
      <c r="J62" s="113"/>
    </row>
    <row r="63" spans="2:13">
      <c r="B63" s="89" t="s">
        <v>14</v>
      </c>
      <c r="C63" s="113">
        <f t="shared" si="4"/>
        <v>0.42078488372093026</v>
      </c>
      <c r="D63" s="113">
        <f t="shared" si="5"/>
        <v>0.10973837209302326</v>
      </c>
      <c r="E63" s="113">
        <f t="shared" si="6"/>
        <v>9.1569767441860461E-2</v>
      </c>
      <c r="F63" s="113">
        <f t="shared" si="6"/>
        <v>8.8662790697674423E-2</v>
      </c>
      <c r="G63" s="113">
        <f t="shared" si="6"/>
        <v>0.28924418604651164</v>
      </c>
      <c r="H63" s="113"/>
      <c r="I63" s="113"/>
      <c r="J63" s="113"/>
    </row>
    <row r="64" spans="2:13">
      <c r="B64" s="89" t="s">
        <v>21</v>
      </c>
      <c r="C64" s="113">
        <f t="shared" si="4"/>
        <v>0.46783546864463926</v>
      </c>
      <c r="D64" s="113">
        <f t="shared" si="5"/>
        <v>0.14039109912339851</v>
      </c>
      <c r="E64" s="113">
        <f t="shared" si="6"/>
        <v>0.1354012137559002</v>
      </c>
      <c r="F64" s="113">
        <f t="shared" si="6"/>
        <v>4.1807147673634526E-2</v>
      </c>
      <c r="G64" s="113">
        <f t="shared" si="6"/>
        <v>0.21456507080242751</v>
      </c>
      <c r="H64" s="113"/>
      <c r="I64" s="113"/>
      <c r="J64" s="113"/>
    </row>
    <row r="65" spans="4:4">
      <c r="D65" s="113"/>
    </row>
    <row r="85" spans="11:15" s="161" customFormat="1">
      <c r="K85" s="162"/>
      <c r="L85" s="162"/>
      <c r="M85" s="162"/>
      <c r="N85" s="162"/>
      <c r="O85" s="162"/>
    </row>
    <row r="86" spans="11:15" s="161" customFormat="1">
      <c r="K86" s="162"/>
      <c r="L86" s="162"/>
      <c r="M86" s="162"/>
      <c r="N86" s="162"/>
      <c r="O86" s="162"/>
    </row>
    <row r="87" spans="11:15" s="161" customFormat="1">
      <c r="K87" s="162"/>
      <c r="L87" s="162"/>
      <c r="M87" s="162"/>
      <c r="N87" s="162"/>
      <c r="O87" s="162"/>
    </row>
    <row r="88" spans="11:15" s="161" customFormat="1">
      <c r="K88" s="162"/>
      <c r="L88" s="162"/>
      <c r="M88" s="162"/>
      <c r="N88" s="162"/>
      <c r="O88" s="162"/>
    </row>
    <row r="89" spans="11:15" s="161" customFormat="1">
      <c r="K89" s="162"/>
      <c r="L89" s="162"/>
      <c r="M89" s="162"/>
      <c r="N89" s="162"/>
      <c r="O89" s="162"/>
    </row>
    <row r="90" spans="11:15" s="161" customFormat="1">
      <c r="K90" s="162"/>
      <c r="L90" s="162"/>
      <c r="M90" s="162"/>
      <c r="N90" s="162"/>
      <c r="O90" s="162"/>
    </row>
  </sheetData>
  <hyperlinks>
    <hyperlink ref="H8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showGridLines="0" view="pageBreakPreview" zoomScale="80" zoomScaleNormal="70" zoomScaleSheetLayoutView="80" workbookViewId="0">
      <selection activeCell="K1" sqref="K1"/>
    </sheetView>
  </sheetViews>
  <sheetFormatPr baseColWidth="10" defaultColWidth="11.42578125" defaultRowHeight="14.25"/>
  <cols>
    <col min="1" max="1" width="24.140625" style="3" customWidth="1"/>
    <col min="2" max="3" width="11.42578125" style="3"/>
    <col min="4" max="4" width="12.7109375" style="3" customWidth="1"/>
    <col min="5" max="10" width="11.42578125" style="3"/>
    <col min="11" max="11" width="17.7109375" style="3" customWidth="1"/>
    <col min="12" max="12" width="13" style="3" customWidth="1"/>
    <col min="13" max="13" width="16.28515625" style="3" customWidth="1"/>
    <col min="14" max="14" width="14.85546875" style="3" customWidth="1"/>
    <col min="15" max="15" width="11.7109375" style="27" bestFit="1" customWidth="1"/>
    <col min="16" max="22" width="11.42578125" style="27"/>
    <col min="23" max="16384" width="11.42578125" style="3"/>
  </cols>
  <sheetData>
    <row r="1" spans="1:14" ht="45.75" customHeight="1"/>
    <row r="2" spans="1:14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>
      <c r="A3" s="28"/>
      <c r="B3" s="28"/>
      <c r="C3" s="28"/>
      <c r="D3" s="28"/>
      <c r="E3" s="28"/>
      <c r="F3" s="28"/>
      <c r="G3" s="28"/>
      <c r="H3" s="28"/>
      <c r="I3" s="28"/>
      <c r="J3" s="28"/>
      <c r="K3" s="219" t="s">
        <v>345</v>
      </c>
      <c r="L3" s="28"/>
      <c r="M3" s="28"/>
      <c r="N3" s="28"/>
    </row>
    <row r="4" spans="1:14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22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2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2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2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2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22" ht="17.25" customHeight="1">
      <c r="A41" s="307"/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</row>
    <row r="42" spans="1:22" s="64" customFormat="1" ht="32.25" customHeight="1">
      <c r="A42" s="307"/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116"/>
      <c r="P42" s="116"/>
      <c r="Q42" s="116"/>
      <c r="R42" s="116"/>
      <c r="S42" s="116"/>
      <c r="T42" s="116"/>
      <c r="U42" s="116"/>
      <c r="V42" s="116"/>
    </row>
    <row r="43" spans="1:22" s="64" customFormat="1" ht="17.25" customHeight="1">
      <c r="A43" s="302" t="s">
        <v>211</v>
      </c>
      <c r="B43" s="302" t="s">
        <v>39</v>
      </c>
      <c r="C43" s="302" t="s">
        <v>212</v>
      </c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116"/>
      <c r="P43" s="116"/>
      <c r="Q43" s="116"/>
      <c r="R43" s="116"/>
      <c r="S43" s="116"/>
      <c r="T43" s="116"/>
      <c r="U43" s="116"/>
      <c r="V43" s="116"/>
    </row>
    <row r="44" spans="1:22" s="64" customFormat="1" ht="15">
      <c r="A44" s="302"/>
      <c r="B44" s="302"/>
      <c r="C44" s="63" t="s">
        <v>188</v>
      </c>
      <c r="D44" s="63" t="s">
        <v>189</v>
      </c>
      <c r="E44" s="63" t="s">
        <v>190</v>
      </c>
      <c r="F44" s="63" t="s">
        <v>191</v>
      </c>
      <c r="G44" s="63" t="s">
        <v>192</v>
      </c>
      <c r="H44" s="63" t="s">
        <v>193</v>
      </c>
      <c r="I44" s="63" t="s">
        <v>194</v>
      </c>
      <c r="J44" s="63" t="s">
        <v>195</v>
      </c>
      <c r="K44" s="63" t="s">
        <v>196</v>
      </c>
      <c r="L44" s="63" t="s">
        <v>197</v>
      </c>
      <c r="M44" s="63" t="s">
        <v>198</v>
      </c>
      <c r="N44" s="63" t="s">
        <v>199</v>
      </c>
      <c r="O44" s="116"/>
      <c r="P44" s="116"/>
      <c r="Q44" s="116"/>
      <c r="R44" s="116"/>
      <c r="S44" s="116"/>
      <c r="T44" s="116"/>
      <c r="U44" s="116"/>
      <c r="V44" s="116"/>
    </row>
    <row r="45" spans="1:22" s="64" customFormat="1" ht="15">
      <c r="A45" s="64" t="s">
        <v>213</v>
      </c>
      <c r="B45" s="111">
        <f>SUM(C45:N45)</f>
        <v>38658</v>
      </c>
      <c r="C45" s="111">
        <f>SUM(C46:C53)</f>
        <v>2812</v>
      </c>
      <c r="D45" s="111">
        <f t="shared" ref="D45:N45" si="0">SUM(D46:D53)</f>
        <v>2788</v>
      </c>
      <c r="E45" s="111">
        <f t="shared" si="0"/>
        <v>3281</v>
      </c>
      <c r="F45" s="111">
        <f t="shared" si="0"/>
        <v>3544</v>
      </c>
      <c r="G45" s="111">
        <f t="shared" si="0"/>
        <v>3624</v>
      </c>
      <c r="H45" s="111">
        <f t="shared" si="0"/>
        <v>3793</v>
      </c>
      <c r="I45" s="111">
        <f t="shared" si="0"/>
        <v>3502</v>
      </c>
      <c r="J45" s="111">
        <f t="shared" si="0"/>
        <v>2840</v>
      </c>
      <c r="K45" s="64">
        <f t="shared" si="0"/>
        <v>2709</v>
      </c>
      <c r="L45" s="111">
        <f t="shared" si="0"/>
        <v>3293</v>
      </c>
      <c r="M45" s="111">
        <f t="shared" si="0"/>
        <v>3166</v>
      </c>
      <c r="N45" s="111">
        <f t="shared" si="0"/>
        <v>3306</v>
      </c>
      <c r="O45" s="117"/>
      <c r="P45" s="117"/>
      <c r="Q45" s="117"/>
      <c r="R45" s="116"/>
      <c r="S45" s="116"/>
      <c r="T45" s="116"/>
      <c r="U45" s="116"/>
      <c r="V45" s="116"/>
    </row>
    <row r="46" spans="1:22" s="64" customFormat="1">
      <c r="A46" s="64" t="s">
        <v>214</v>
      </c>
      <c r="B46" s="112">
        <f t="shared" ref="B46:B53" si="1">SUM(C46:N46)</f>
        <v>5983</v>
      </c>
      <c r="C46" s="112">
        <v>489</v>
      </c>
      <c r="D46" s="112">
        <v>474</v>
      </c>
      <c r="E46" s="112">
        <v>497</v>
      </c>
      <c r="F46" s="112">
        <v>530</v>
      </c>
      <c r="G46" s="112">
        <v>551</v>
      </c>
      <c r="H46" s="112">
        <v>593</v>
      </c>
      <c r="I46" s="112">
        <v>538</v>
      </c>
      <c r="J46" s="112">
        <v>391</v>
      </c>
      <c r="K46" s="64">
        <v>397</v>
      </c>
      <c r="L46" s="112">
        <v>464</v>
      </c>
      <c r="M46" s="112">
        <v>505</v>
      </c>
      <c r="N46" s="112">
        <v>554</v>
      </c>
      <c r="O46" s="117"/>
      <c r="P46" s="117"/>
      <c r="Q46" s="117"/>
      <c r="R46" s="116"/>
      <c r="S46" s="116"/>
      <c r="T46" s="116"/>
      <c r="U46" s="116"/>
      <c r="V46" s="116"/>
    </row>
    <row r="47" spans="1:22" s="64" customFormat="1">
      <c r="A47" s="64" t="s">
        <v>205</v>
      </c>
      <c r="B47" s="112">
        <f t="shared" si="1"/>
        <v>736</v>
      </c>
      <c r="C47" s="112">
        <v>68</v>
      </c>
      <c r="D47" s="112">
        <v>41</v>
      </c>
      <c r="E47" s="112">
        <v>71</v>
      </c>
      <c r="F47" s="112">
        <v>52</v>
      </c>
      <c r="G47" s="112">
        <v>73</v>
      </c>
      <c r="H47" s="112">
        <v>80</v>
      </c>
      <c r="I47" s="112">
        <v>74</v>
      </c>
      <c r="J47" s="112">
        <v>39</v>
      </c>
      <c r="K47" s="64">
        <v>58</v>
      </c>
      <c r="L47" s="112">
        <v>60</v>
      </c>
      <c r="M47" s="112">
        <v>64</v>
      </c>
      <c r="N47" s="112">
        <v>56</v>
      </c>
      <c r="O47" s="117"/>
      <c r="P47" s="117"/>
      <c r="Q47" s="117"/>
      <c r="R47" s="116"/>
      <c r="S47" s="116"/>
      <c r="T47" s="116"/>
      <c r="U47" s="116"/>
      <c r="V47" s="116"/>
    </row>
    <row r="48" spans="1:22" s="64" customFormat="1">
      <c r="A48" s="64" t="s">
        <v>206</v>
      </c>
      <c r="B48" s="112">
        <f>SUM(C48:N48)</f>
        <v>17230</v>
      </c>
      <c r="C48" s="112">
        <v>1214</v>
      </c>
      <c r="D48" s="112">
        <v>1261</v>
      </c>
      <c r="E48" s="112">
        <v>1292</v>
      </c>
      <c r="F48" s="112">
        <v>1380</v>
      </c>
      <c r="G48" s="112">
        <v>1665</v>
      </c>
      <c r="H48" s="112">
        <v>1774</v>
      </c>
      <c r="I48" s="112">
        <v>1650</v>
      </c>
      <c r="J48" s="112">
        <v>1351</v>
      </c>
      <c r="K48" s="64">
        <v>1291</v>
      </c>
      <c r="L48" s="112">
        <v>1410</v>
      </c>
      <c r="M48" s="112">
        <v>1401</v>
      </c>
      <c r="N48" s="112">
        <v>1541</v>
      </c>
      <c r="O48" s="117"/>
      <c r="P48" s="117"/>
      <c r="Q48" s="117"/>
      <c r="R48" s="116"/>
      <c r="S48" s="116"/>
      <c r="T48" s="116"/>
      <c r="U48" s="116"/>
      <c r="V48" s="116"/>
    </row>
    <row r="49" spans="1:22" s="64" customFormat="1">
      <c r="A49" s="64" t="s">
        <v>207</v>
      </c>
      <c r="B49" s="112">
        <f>SUM(C49:N49)</f>
        <v>4810</v>
      </c>
      <c r="C49" s="112">
        <v>364</v>
      </c>
      <c r="D49" s="112">
        <v>368</v>
      </c>
      <c r="E49" s="112">
        <v>350</v>
      </c>
      <c r="F49" s="112">
        <v>425</v>
      </c>
      <c r="G49" s="112">
        <v>454</v>
      </c>
      <c r="H49" s="112">
        <v>448</v>
      </c>
      <c r="I49" s="112">
        <v>455</v>
      </c>
      <c r="J49" s="112">
        <v>346</v>
      </c>
      <c r="K49" s="64">
        <v>359</v>
      </c>
      <c r="L49" s="112">
        <v>407</v>
      </c>
      <c r="M49" s="112">
        <v>446</v>
      </c>
      <c r="N49" s="112">
        <v>388</v>
      </c>
      <c r="O49" s="117"/>
      <c r="P49" s="117"/>
      <c r="Q49" s="117"/>
      <c r="R49" s="116"/>
      <c r="S49" s="116"/>
      <c r="T49" s="116"/>
      <c r="U49" s="116"/>
      <c r="V49" s="116"/>
    </row>
    <row r="50" spans="1:22" s="64" customFormat="1">
      <c r="A50" s="64" t="s">
        <v>208</v>
      </c>
      <c r="B50" s="112">
        <f t="shared" si="1"/>
        <v>2733</v>
      </c>
      <c r="C50" s="112">
        <v>189</v>
      </c>
      <c r="D50" s="112">
        <v>219</v>
      </c>
      <c r="E50" s="112">
        <v>216</v>
      </c>
      <c r="F50" s="112">
        <v>250</v>
      </c>
      <c r="G50" s="112">
        <v>246</v>
      </c>
      <c r="H50" s="112">
        <v>290</v>
      </c>
      <c r="I50" s="112">
        <v>247</v>
      </c>
      <c r="J50" s="112">
        <v>186</v>
      </c>
      <c r="K50" s="64">
        <v>187</v>
      </c>
      <c r="L50" s="112">
        <v>266</v>
      </c>
      <c r="M50" s="112">
        <v>193</v>
      </c>
      <c r="N50" s="112">
        <v>244</v>
      </c>
      <c r="O50" s="117"/>
      <c r="P50" s="117"/>
      <c r="Q50" s="117"/>
      <c r="R50" s="116"/>
      <c r="S50" s="116"/>
      <c r="T50" s="116"/>
      <c r="U50" s="116"/>
      <c r="V50" s="116"/>
    </row>
    <row r="51" spans="1:22" s="64" customFormat="1">
      <c r="A51" s="64" t="s">
        <v>209</v>
      </c>
      <c r="B51" s="112">
        <f t="shared" si="1"/>
        <v>1442</v>
      </c>
      <c r="C51" s="112">
        <v>118</v>
      </c>
      <c r="D51" s="112">
        <v>120</v>
      </c>
      <c r="E51" s="112">
        <v>163</v>
      </c>
      <c r="F51" s="112">
        <v>135</v>
      </c>
      <c r="G51" s="112">
        <v>140</v>
      </c>
      <c r="H51" s="112">
        <v>149</v>
      </c>
      <c r="I51" s="112">
        <v>106</v>
      </c>
      <c r="J51" s="112">
        <v>105</v>
      </c>
      <c r="K51" s="64">
        <v>85</v>
      </c>
      <c r="L51" s="112">
        <v>102</v>
      </c>
      <c r="M51" s="112">
        <v>121</v>
      </c>
      <c r="N51" s="112">
        <v>98</v>
      </c>
      <c r="O51" s="117"/>
      <c r="P51" s="117"/>
      <c r="Q51" s="117"/>
      <c r="R51" s="116"/>
      <c r="S51" s="116"/>
      <c r="T51" s="116"/>
      <c r="U51" s="116"/>
      <c r="V51" s="116"/>
    </row>
    <row r="52" spans="1:22" s="64" customFormat="1">
      <c r="A52" s="64" t="s">
        <v>210</v>
      </c>
      <c r="B52" s="112">
        <f t="shared" si="1"/>
        <v>2544</v>
      </c>
      <c r="C52" s="112">
        <v>195</v>
      </c>
      <c r="D52" s="112">
        <v>188</v>
      </c>
      <c r="E52" s="112">
        <v>225</v>
      </c>
      <c r="F52" s="112">
        <v>246</v>
      </c>
      <c r="G52" s="112">
        <v>203</v>
      </c>
      <c r="H52" s="112">
        <v>206</v>
      </c>
      <c r="I52" s="112">
        <v>158</v>
      </c>
      <c r="J52" s="112">
        <v>209</v>
      </c>
      <c r="K52" s="64">
        <v>184</v>
      </c>
      <c r="L52" s="112">
        <v>228</v>
      </c>
      <c r="M52" s="112">
        <v>259</v>
      </c>
      <c r="N52" s="112">
        <v>243</v>
      </c>
      <c r="O52" s="117"/>
      <c r="P52" s="117"/>
      <c r="Q52" s="117"/>
      <c r="R52" s="116"/>
      <c r="S52" s="116"/>
      <c r="T52" s="116"/>
      <c r="U52" s="116"/>
      <c r="V52" s="116"/>
    </row>
    <row r="53" spans="1:22" s="64" customFormat="1" ht="15" customHeight="1">
      <c r="A53" s="64" t="s">
        <v>38</v>
      </c>
      <c r="B53" s="112">
        <f t="shared" si="1"/>
        <v>3180</v>
      </c>
      <c r="C53" s="112">
        <v>175</v>
      </c>
      <c r="D53" s="112">
        <v>117</v>
      </c>
      <c r="E53" s="112">
        <v>467</v>
      </c>
      <c r="F53" s="112">
        <v>526</v>
      </c>
      <c r="G53" s="112">
        <v>292</v>
      </c>
      <c r="H53" s="112">
        <v>253</v>
      </c>
      <c r="I53" s="112">
        <v>274</v>
      </c>
      <c r="J53" s="112">
        <v>213</v>
      </c>
      <c r="K53" s="64">
        <v>148</v>
      </c>
      <c r="L53" s="112">
        <v>356</v>
      </c>
      <c r="M53" s="112">
        <v>177</v>
      </c>
      <c r="N53" s="112">
        <v>182</v>
      </c>
      <c r="O53" s="116"/>
      <c r="P53" s="117"/>
      <c r="Q53" s="117"/>
      <c r="R53" s="116"/>
      <c r="S53" s="116"/>
      <c r="T53" s="116"/>
      <c r="U53" s="116"/>
      <c r="V53" s="116"/>
    </row>
    <row r="54" spans="1:22" s="64" customFormat="1">
      <c r="B54" s="112"/>
      <c r="C54" s="112"/>
      <c r="D54" s="112"/>
      <c r="E54" s="112"/>
      <c r="F54" s="112"/>
      <c r="G54" s="112"/>
      <c r="H54" s="112"/>
      <c r="I54" s="112"/>
      <c r="J54" s="112"/>
      <c r="L54" s="112"/>
      <c r="M54" s="112"/>
      <c r="N54" s="112"/>
      <c r="O54" s="118"/>
      <c r="P54" s="117"/>
      <c r="Q54" s="117"/>
      <c r="R54" s="116"/>
      <c r="S54" s="116"/>
      <c r="T54" s="116"/>
      <c r="U54" s="116"/>
      <c r="V54" s="116"/>
    </row>
    <row r="55" spans="1:22" s="64" customFormat="1">
      <c r="A55" s="119"/>
      <c r="B55" s="119"/>
      <c r="F55" s="120"/>
      <c r="G55" s="120"/>
      <c r="H55" s="120"/>
      <c r="I55" s="120"/>
      <c r="J55" s="120"/>
      <c r="K55" s="120"/>
      <c r="L55" s="120"/>
      <c r="M55" s="120"/>
      <c r="O55" s="117"/>
      <c r="P55" s="117"/>
      <c r="Q55" s="117"/>
      <c r="R55" s="116"/>
      <c r="S55" s="116"/>
      <c r="T55" s="116"/>
      <c r="U55" s="116"/>
      <c r="V55" s="116"/>
    </row>
    <row r="56" spans="1:22" s="64" customFormat="1" ht="15">
      <c r="A56" s="121"/>
      <c r="B56" s="121"/>
      <c r="C56" s="121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O56" s="117"/>
      <c r="P56" s="116"/>
      <c r="Q56" s="116"/>
      <c r="R56" s="116"/>
      <c r="S56" s="116"/>
      <c r="T56" s="116"/>
      <c r="U56" s="116"/>
      <c r="V56" s="116"/>
    </row>
    <row r="57" spans="1:22" s="64" customFormat="1">
      <c r="A57" s="119"/>
      <c r="B57" s="119"/>
      <c r="C57" s="119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O57" s="116"/>
      <c r="P57" s="116"/>
      <c r="Q57" s="116"/>
      <c r="R57" s="116"/>
      <c r="S57" s="116"/>
      <c r="T57" s="116"/>
      <c r="U57" s="116"/>
      <c r="V57" s="116"/>
    </row>
    <row r="58" spans="1:22" s="64" customFormat="1">
      <c r="A58" s="119"/>
      <c r="B58" s="119"/>
      <c r="C58" s="119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O58" s="116"/>
      <c r="P58" s="116"/>
      <c r="Q58" s="116"/>
      <c r="R58" s="116"/>
      <c r="S58" s="116"/>
      <c r="T58" s="116"/>
      <c r="U58" s="116"/>
      <c r="V58" s="116"/>
    </row>
    <row r="59" spans="1:22" s="64" customFormat="1">
      <c r="A59" s="119"/>
      <c r="B59" s="119"/>
      <c r="C59" s="119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O59" s="116"/>
      <c r="P59" s="116"/>
      <c r="Q59" s="116"/>
      <c r="R59" s="116"/>
      <c r="S59" s="116"/>
      <c r="T59" s="116"/>
      <c r="U59" s="116"/>
      <c r="V59" s="116"/>
    </row>
    <row r="60" spans="1:22" s="64" customFormat="1">
      <c r="A60" s="119"/>
      <c r="B60" s="119"/>
      <c r="C60" s="119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O60" s="116"/>
      <c r="P60" s="116"/>
      <c r="Q60" s="116"/>
      <c r="R60" s="116"/>
      <c r="S60" s="116"/>
      <c r="T60" s="116"/>
      <c r="U60" s="116"/>
      <c r="V60" s="116"/>
    </row>
    <row r="61" spans="1:22">
      <c r="A61" s="28"/>
      <c r="B61" s="28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22">
      <c r="A62" s="28"/>
      <c r="B62" s="28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</row>
  </sheetData>
  <mergeCells count="4">
    <mergeCell ref="A41:N42"/>
    <mergeCell ref="A43:A44"/>
    <mergeCell ref="B43:B44"/>
    <mergeCell ref="C43:N43"/>
  </mergeCells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view="pageBreakPreview" zoomScale="80" zoomScaleNormal="70" zoomScaleSheetLayoutView="80" workbookViewId="0">
      <selection activeCell="G1" sqref="G1"/>
    </sheetView>
  </sheetViews>
  <sheetFormatPr baseColWidth="10" defaultColWidth="11.42578125" defaultRowHeight="14.25"/>
  <cols>
    <col min="1" max="1" width="35.42578125" style="13" customWidth="1"/>
    <col min="2" max="2" width="15.85546875" style="13" customWidth="1"/>
    <col min="3" max="3" width="17.42578125" style="13" customWidth="1"/>
    <col min="4" max="4" width="37.7109375" style="13" customWidth="1"/>
    <col min="5" max="5" width="15" style="13" customWidth="1"/>
    <col min="6" max="6" width="6" style="13" customWidth="1"/>
    <col min="7" max="7" width="17.85546875" style="13" customWidth="1"/>
    <col min="8" max="8" width="15.28515625" style="13" customWidth="1"/>
    <col min="9" max="9" width="17.140625" style="13" customWidth="1"/>
    <col min="10" max="10" width="15.5703125" style="13" customWidth="1"/>
    <col min="11" max="11" width="13.7109375" style="13" customWidth="1"/>
    <col min="12" max="12" width="20.28515625" style="13" customWidth="1"/>
    <col min="13" max="16384" width="11.42578125" style="13"/>
  </cols>
  <sheetData>
    <row r="1" spans="1:14" ht="64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4" ht="64.5" customHeight="1">
      <c r="A2" s="30"/>
      <c r="B2" s="30"/>
      <c r="C2" s="30"/>
      <c r="D2" s="30"/>
      <c r="E2" s="30"/>
      <c r="F2" s="30"/>
      <c r="G2" s="219" t="s">
        <v>345</v>
      </c>
      <c r="H2" s="30"/>
      <c r="I2" s="30"/>
      <c r="J2" s="30"/>
      <c r="K2" s="30"/>
      <c r="L2" s="30"/>
      <c r="M2" s="30"/>
      <c r="N2" s="31"/>
    </row>
    <row r="3" spans="1:14" ht="64.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4" ht="64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ht="64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spans="1:14" ht="64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64.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64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64.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s="103" customFormat="1" ht="64.5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2"/>
    </row>
    <row r="11" spans="1:14" s="103" customFormat="1" ht="15">
      <c r="A11" s="310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125"/>
    </row>
    <row r="12" spans="1:14" s="103" customFormat="1"/>
    <row r="13" spans="1:14" s="103" customFormat="1">
      <c r="A13" s="103" t="s">
        <v>301</v>
      </c>
      <c r="B13" s="103" t="s">
        <v>1</v>
      </c>
    </row>
    <row r="14" spans="1:14" s="103" customFormat="1" ht="15.75" customHeight="1">
      <c r="A14" s="81" t="s">
        <v>218</v>
      </c>
      <c r="B14" s="124">
        <v>12882</v>
      </c>
      <c r="C14" s="123">
        <f t="shared" ref="C14:C24" si="0">B14/$B$26</f>
        <v>0.33322986186559056</v>
      </c>
      <c r="D14" s="96" t="s">
        <v>215</v>
      </c>
      <c r="E14" s="103">
        <v>2487</v>
      </c>
    </row>
    <row r="15" spans="1:14" s="103" customFormat="1" ht="15.75" customHeight="1">
      <c r="A15" s="81" t="s">
        <v>221</v>
      </c>
      <c r="B15" s="124">
        <v>8007</v>
      </c>
      <c r="C15" s="123">
        <f t="shared" si="0"/>
        <v>0.20712401055408972</v>
      </c>
      <c r="D15" s="96" t="s">
        <v>216</v>
      </c>
      <c r="E15" s="103">
        <v>2880</v>
      </c>
    </row>
    <row r="16" spans="1:14" s="103" customFormat="1" ht="15.75" customHeight="1">
      <c r="A16" s="81" t="s">
        <v>224</v>
      </c>
      <c r="B16" s="124">
        <v>3807</v>
      </c>
      <c r="C16" s="123">
        <f t="shared" si="0"/>
        <v>9.8478969424181287E-2</v>
      </c>
      <c r="D16" s="96" t="s">
        <v>217</v>
      </c>
      <c r="E16" s="103">
        <v>3577</v>
      </c>
    </row>
    <row r="17" spans="1:5" s="103" customFormat="1" ht="15.75" customHeight="1">
      <c r="A17" s="81" t="s">
        <v>217</v>
      </c>
      <c r="B17" s="124">
        <v>3577</v>
      </c>
      <c r="C17" s="123">
        <f t="shared" si="0"/>
        <v>9.252936002897201E-2</v>
      </c>
      <c r="D17" s="96" t="s">
        <v>218</v>
      </c>
      <c r="E17" s="103">
        <v>12882</v>
      </c>
    </row>
    <row r="18" spans="1:5" s="103" customFormat="1" ht="15.75" customHeight="1">
      <c r="A18" s="81" t="s">
        <v>216</v>
      </c>
      <c r="B18" s="96">
        <v>2880</v>
      </c>
      <c r="C18" s="123">
        <f t="shared" si="0"/>
        <v>7.4499456774794345E-2</v>
      </c>
      <c r="D18" s="96" t="s">
        <v>219</v>
      </c>
      <c r="E18" s="103">
        <v>1900</v>
      </c>
    </row>
    <row r="19" spans="1:5" s="103" customFormat="1" ht="15.75" customHeight="1">
      <c r="A19" s="81" t="s">
        <v>226</v>
      </c>
      <c r="B19" s="81">
        <v>2487</v>
      </c>
      <c r="C19" s="123">
        <f t="shared" si="0"/>
        <v>6.4333385069067203E-2</v>
      </c>
      <c r="D19" s="96" t="s">
        <v>220</v>
      </c>
      <c r="E19" s="103">
        <v>388</v>
      </c>
    </row>
    <row r="20" spans="1:5" s="103" customFormat="1" ht="15.75" customHeight="1">
      <c r="A20" s="81" t="s">
        <v>225</v>
      </c>
      <c r="B20" s="124">
        <v>3118</v>
      </c>
      <c r="C20" s="123">
        <f t="shared" si="0"/>
        <v>8.065600910548916E-2</v>
      </c>
      <c r="D20" s="96" t="s">
        <v>221</v>
      </c>
      <c r="E20" s="103">
        <v>8007</v>
      </c>
    </row>
    <row r="21" spans="1:5" s="103" customFormat="1" ht="15.75" customHeight="1">
      <c r="A21" s="81" t="s">
        <v>219</v>
      </c>
      <c r="B21" s="124">
        <v>1900</v>
      </c>
      <c r="C21" s="123">
        <f t="shared" si="0"/>
        <v>4.9148947177815719E-2</v>
      </c>
      <c r="D21" s="96" t="s">
        <v>222</v>
      </c>
      <c r="E21" s="103">
        <v>490</v>
      </c>
    </row>
    <row r="22" spans="1:5" s="103" customFormat="1" ht="15.75" customHeight="1">
      <c r="A22" s="81" t="s">
        <v>222</v>
      </c>
      <c r="B22" s="124"/>
      <c r="C22" s="123">
        <f t="shared" si="0"/>
        <v>0</v>
      </c>
      <c r="D22" s="96" t="s">
        <v>223</v>
      </c>
      <c r="E22" s="103">
        <v>193</v>
      </c>
    </row>
    <row r="23" spans="1:5" s="103" customFormat="1" ht="15.75" customHeight="1">
      <c r="A23" s="81" t="s">
        <v>220</v>
      </c>
      <c r="B23" s="124"/>
      <c r="C23" s="123">
        <f t="shared" si="0"/>
        <v>0</v>
      </c>
      <c r="D23" s="96" t="s">
        <v>224</v>
      </c>
      <c r="E23" s="103">
        <v>3807</v>
      </c>
    </row>
    <row r="24" spans="1:5" s="103" customFormat="1" ht="15.75" customHeight="1">
      <c r="A24" s="81" t="s">
        <v>223</v>
      </c>
      <c r="B24" s="124"/>
      <c r="C24" s="123">
        <f t="shared" si="0"/>
        <v>0</v>
      </c>
      <c r="D24" s="96" t="s">
        <v>225</v>
      </c>
      <c r="E24" s="103">
        <v>2047</v>
      </c>
    </row>
    <row r="25" spans="1:5" ht="15.75" customHeight="1">
      <c r="A25" s="33"/>
      <c r="B25" s="34"/>
      <c r="C25" s="32"/>
      <c r="D25" s="25"/>
    </row>
    <row r="26" spans="1:5" s="89" customFormat="1" ht="15.75" customHeight="1">
      <c r="A26" s="96" t="s">
        <v>1</v>
      </c>
      <c r="B26" s="98">
        <f>SUM(B14:B24)</f>
        <v>38658</v>
      </c>
      <c r="C26" s="110">
        <f>B26/$B$26</f>
        <v>1</v>
      </c>
      <c r="D26" s="96"/>
    </row>
    <row r="27" spans="1:5">
      <c r="A27" s="25"/>
      <c r="B27" s="25"/>
      <c r="C27" s="32"/>
      <c r="D27" s="25"/>
    </row>
    <row r="28" spans="1:5">
      <c r="A28" s="33"/>
      <c r="C28" s="26"/>
    </row>
  </sheetData>
  <mergeCells count="1">
    <mergeCell ref="A11:M11"/>
  </mergeCells>
  <hyperlinks>
    <hyperlink ref="G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view="pageBreakPreview" zoomScale="80" zoomScaleNormal="70" zoomScaleSheetLayoutView="80" workbookViewId="0">
      <selection activeCell="J2" sqref="J2"/>
    </sheetView>
  </sheetViews>
  <sheetFormatPr baseColWidth="10" defaultColWidth="11.42578125" defaultRowHeight="14.25"/>
  <cols>
    <col min="1" max="1" width="38.7109375" style="13" customWidth="1"/>
    <col min="2" max="3" width="11.42578125" style="13"/>
    <col min="4" max="4" width="13.28515625" style="13" customWidth="1"/>
    <col min="5" max="8" width="11.42578125" style="13"/>
    <col min="9" max="9" width="7.85546875" style="13" customWidth="1"/>
    <col min="10" max="10" width="11.42578125" style="13"/>
    <col min="11" max="11" width="15.85546875" style="13" customWidth="1"/>
    <col min="12" max="12" width="12.7109375" style="13" customWidth="1"/>
    <col min="13" max="13" width="16.5703125" style="13" customWidth="1"/>
    <col min="14" max="14" width="14.28515625" style="13" customWidth="1"/>
    <col min="15" max="16" width="11.42578125" style="13"/>
    <col min="17" max="17" width="14.85546875" style="13" customWidth="1"/>
    <col min="18" max="16384" width="11.42578125" style="13"/>
  </cols>
  <sheetData>
    <row r="1" spans="10:10" ht="39" customHeight="1"/>
    <row r="2" spans="10:10" ht="39" customHeight="1">
      <c r="J2" s="219" t="s">
        <v>345</v>
      </c>
    </row>
    <row r="3" spans="10:10" ht="39" customHeight="1"/>
    <row r="4" spans="10:10" ht="39" customHeight="1"/>
    <row r="5" spans="10:10" ht="39" customHeight="1"/>
    <row r="6" spans="10:10" ht="39" customHeight="1"/>
    <row r="7" spans="10:10" ht="39" customHeight="1"/>
    <row r="8" spans="10:10" ht="39" customHeight="1"/>
    <row r="9" spans="10:10" ht="39" customHeight="1"/>
    <row r="10" spans="10:10" ht="39" customHeight="1"/>
    <row r="11" spans="10:10" ht="39" customHeight="1"/>
    <row r="12" spans="10:10" ht="39" customHeight="1"/>
    <row r="13" spans="10:10" ht="39" customHeight="1"/>
    <row r="14" spans="10:10" ht="39" customHeight="1"/>
    <row r="15" spans="10:10" ht="39" customHeight="1"/>
    <row r="16" spans="10:10" ht="39" customHeight="1"/>
    <row r="17" spans="1:15" ht="39" customHeight="1"/>
    <row r="18" spans="1:15">
      <c r="A18" s="312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</row>
    <row r="19" spans="1:15" s="96" customFormat="1" ht="39.75" customHeight="1">
      <c r="A19" s="312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</row>
    <row r="20" spans="1:15" s="96" customFormat="1" ht="17.25" customHeight="1">
      <c r="A20" s="302" t="s">
        <v>227</v>
      </c>
      <c r="B20" s="302" t="s">
        <v>39</v>
      </c>
      <c r="C20" s="302" t="s">
        <v>187</v>
      </c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</row>
    <row r="21" spans="1:15" s="96" customFormat="1" ht="15">
      <c r="A21" s="302"/>
      <c r="B21" s="302"/>
      <c r="C21" s="63" t="s">
        <v>188</v>
      </c>
      <c r="D21" s="63" t="s">
        <v>189</v>
      </c>
      <c r="E21" s="63" t="s">
        <v>190</v>
      </c>
      <c r="F21" s="63" t="s">
        <v>191</v>
      </c>
      <c r="G21" s="63" t="s">
        <v>192</v>
      </c>
      <c r="H21" s="63" t="s">
        <v>193</v>
      </c>
      <c r="I21" s="63" t="s">
        <v>194</v>
      </c>
      <c r="J21" s="63" t="s">
        <v>195</v>
      </c>
      <c r="K21" s="63" t="s">
        <v>196</v>
      </c>
      <c r="L21" s="63" t="s">
        <v>197</v>
      </c>
      <c r="M21" s="63" t="s">
        <v>198</v>
      </c>
      <c r="N21" s="63" t="s">
        <v>199</v>
      </c>
    </row>
    <row r="22" spans="1:15" s="96" customFormat="1" ht="18.75" customHeight="1">
      <c r="A22" s="96" t="s">
        <v>213</v>
      </c>
      <c r="B22" s="126">
        <f>SUM(C22:N22)</f>
        <v>38658</v>
      </c>
      <c r="C22" s="126">
        <f>SUM(C23:C33)</f>
        <v>2812</v>
      </c>
      <c r="D22" s="126">
        <f t="shared" ref="D22:N22" si="0">SUM(D23:D33)</f>
        <v>2788</v>
      </c>
      <c r="E22" s="126">
        <f t="shared" si="0"/>
        <v>3281</v>
      </c>
      <c r="F22" s="126">
        <f t="shared" si="0"/>
        <v>3544</v>
      </c>
      <c r="G22" s="126">
        <f t="shared" si="0"/>
        <v>3624</v>
      </c>
      <c r="H22" s="126">
        <f t="shared" si="0"/>
        <v>3793</v>
      </c>
      <c r="I22" s="126">
        <f t="shared" si="0"/>
        <v>3502</v>
      </c>
      <c r="J22" s="126">
        <f t="shared" si="0"/>
        <v>2840</v>
      </c>
      <c r="K22" s="98">
        <f t="shared" si="0"/>
        <v>2709</v>
      </c>
      <c r="L22" s="126">
        <f t="shared" si="0"/>
        <v>3293</v>
      </c>
      <c r="M22" s="126">
        <f t="shared" si="0"/>
        <v>3166</v>
      </c>
      <c r="N22" s="98">
        <f t="shared" si="0"/>
        <v>3306</v>
      </c>
    </row>
    <row r="23" spans="1:15" s="96" customFormat="1" ht="18.75" customHeight="1">
      <c r="A23" s="96" t="s">
        <v>226</v>
      </c>
      <c r="B23" s="127">
        <f>SUM(C23:N23)</f>
        <v>2487</v>
      </c>
      <c r="C23" s="127">
        <v>187</v>
      </c>
      <c r="D23" s="127">
        <v>202</v>
      </c>
      <c r="E23" s="127">
        <v>240</v>
      </c>
      <c r="F23" s="127">
        <v>202</v>
      </c>
      <c r="G23" s="127">
        <v>246</v>
      </c>
      <c r="H23" s="127">
        <v>227</v>
      </c>
      <c r="I23" s="127">
        <v>225</v>
      </c>
      <c r="J23" s="127">
        <v>194</v>
      </c>
      <c r="K23" s="96">
        <v>160</v>
      </c>
      <c r="L23" s="127">
        <v>206</v>
      </c>
      <c r="M23" s="127">
        <v>180</v>
      </c>
      <c r="N23" s="96">
        <v>218</v>
      </c>
      <c r="O23" s="95"/>
    </row>
    <row r="24" spans="1:15" s="128" customFormat="1" ht="18.75" customHeight="1">
      <c r="A24" s="96" t="s">
        <v>228</v>
      </c>
      <c r="B24" s="127">
        <f t="shared" ref="B24:B32" si="1">SUM(C24:N24)</f>
        <v>2880</v>
      </c>
      <c r="C24" s="127">
        <v>175</v>
      </c>
      <c r="D24" s="127">
        <v>14</v>
      </c>
      <c r="E24" s="127">
        <v>54</v>
      </c>
      <c r="F24" s="127">
        <v>192</v>
      </c>
      <c r="G24" s="127">
        <v>234</v>
      </c>
      <c r="H24" s="127">
        <v>230</v>
      </c>
      <c r="I24" s="127">
        <v>308</v>
      </c>
      <c r="J24" s="127">
        <v>325</v>
      </c>
      <c r="K24" s="96">
        <v>206</v>
      </c>
      <c r="L24" s="127">
        <v>419</v>
      </c>
      <c r="M24" s="127">
        <v>362</v>
      </c>
      <c r="N24" s="96">
        <v>361</v>
      </c>
    </row>
    <row r="25" spans="1:15" s="96" customFormat="1" ht="18.75" customHeight="1">
      <c r="A25" s="96" t="s">
        <v>229</v>
      </c>
      <c r="B25" s="127">
        <f t="shared" si="1"/>
        <v>3577</v>
      </c>
      <c r="C25" s="127">
        <v>125</v>
      </c>
      <c r="D25" s="127">
        <v>116</v>
      </c>
      <c r="E25" s="127">
        <v>140</v>
      </c>
      <c r="F25" s="127">
        <v>333</v>
      </c>
      <c r="G25" s="127">
        <v>283</v>
      </c>
      <c r="H25" s="127">
        <v>393</v>
      </c>
      <c r="I25" s="127">
        <v>417</v>
      </c>
      <c r="J25" s="127">
        <v>350</v>
      </c>
      <c r="K25" s="96">
        <v>379</v>
      </c>
      <c r="L25" s="127">
        <v>344</v>
      </c>
      <c r="M25" s="127">
        <v>346</v>
      </c>
      <c r="N25" s="96">
        <v>351</v>
      </c>
    </row>
    <row r="26" spans="1:15" s="96" customFormat="1" ht="18.75" customHeight="1">
      <c r="A26" s="96" t="s">
        <v>340</v>
      </c>
      <c r="B26" s="127">
        <f t="shared" si="1"/>
        <v>12882</v>
      </c>
      <c r="C26" s="127">
        <v>1229</v>
      </c>
      <c r="D26" s="127">
        <v>1336</v>
      </c>
      <c r="E26" s="127">
        <v>1809</v>
      </c>
      <c r="F26" s="127">
        <v>1679</v>
      </c>
      <c r="G26" s="127">
        <v>1467</v>
      </c>
      <c r="H26" s="127">
        <v>952</v>
      </c>
      <c r="I26" s="127">
        <v>836</v>
      </c>
      <c r="J26" s="127">
        <v>662</v>
      </c>
      <c r="K26" s="96">
        <v>703</v>
      </c>
      <c r="L26" s="127">
        <v>716</v>
      </c>
      <c r="M26" s="127">
        <v>713</v>
      </c>
      <c r="N26" s="96">
        <v>780</v>
      </c>
    </row>
    <row r="27" spans="1:15" s="96" customFormat="1" ht="18.75" customHeight="1">
      <c r="A27" s="96" t="s">
        <v>230</v>
      </c>
      <c r="B27" s="127">
        <f t="shared" si="1"/>
        <v>1900</v>
      </c>
      <c r="C27" s="127">
        <v>135</v>
      </c>
      <c r="D27" s="127">
        <v>104</v>
      </c>
      <c r="E27" s="127">
        <v>138</v>
      </c>
      <c r="F27" s="127">
        <v>187</v>
      </c>
      <c r="G27" s="127">
        <v>155</v>
      </c>
      <c r="H27" s="127">
        <v>190</v>
      </c>
      <c r="I27" s="127">
        <v>197</v>
      </c>
      <c r="J27" s="127">
        <v>145</v>
      </c>
      <c r="K27" s="96">
        <v>148</v>
      </c>
      <c r="L27" s="127">
        <v>179</v>
      </c>
      <c r="M27" s="127">
        <v>185</v>
      </c>
      <c r="N27" s="96">
        <v>137</v>
      </c>
    </row>
    <row r="28" spans="1:15" s="96" customFormat="1" ht="18.75" customHeight="1">
      <c r="A28" s="96" t="s">
        <v>231</v>
      </c>
      <c r="B28" s="127">
        <f t="shared" si="1"/>
        <v>388</v>
      </c>
      <c r="C28" s="127">
        <v>17</v>
      </c>
      <c r="D28" s="127">
        <v>16</v>
      </c>
      <c r="E28" s="127">
        <v>31</v>
      </c>
      <c r="F28" s="127">
        <v>15</v>
      </c>
      <c r="G28" s="127">
        <v>37</v>
      </c>
      <c r="H28" s="127">
        <v>38</v>
      </c>
      <c r="I28" s="127">
        <v>40</v>
      </c>
      <c r="J28" s="127">
        <v>19</v>
      </c>
      <c r="K28" s="96">
        <v>31</v>
      </c>
      <c r="L28" s="127">
        <v>22</v>
      </c>
      <c r="M28" s="127">
        <v>35</v>
      </c>
      <c r="N28" s="96">
        <v>87</v>
      </c>
    </row>
    <row r="29" spans="1:15" s="96" customFormat="1" ht="40.5" customHeight="1">
      <c r="A29" s="129" t="s">
        <v>341</v>
      </c>
      <c r="B29" s="127">
        <f t="shared" si="1"/>
        <v>8007</v>
      </c>
      <c r="C29" s="127">
        <v>278</v>
      </c>
      <c r="D29" s="127">
        <v>287</v>
      </c>
      <c r="E29" s="127">
        <v>235</v>
      </c>
      <c r="F29" s="127">
        <v>218</v>
      </c>
      <c r="G29" s="127">
        <v>333</v>
      </c>
      <c r="H29" s="127">
        <v>905</v>
      </c>
      <c r="I29" s="127">
        <v>846</v>
      </c>
      <c r="J29" s="127">
        <v>779</v>
      </c>
      <c r="K29" s="96">
        <v>943</v>
      </c>
      <c r="L29" s="127">
        <v>1130</v>
      </c>
      <c r="M29" s="127">
        <v>971</v>
      </c>
      <c r="N29" s="96">
        <v>1082</v>
      </c>
    </row>
    <row r="30" spans="1:15" s="96" customFormat="1" ht="18.75" customHeight="1">
      <c r="A30" s="96" t="s">
        <v>232</v>
      </c>
      <c r="B30" s="127">
        <f t="shared" si="1"/>
        <v>490</v>
      </c>
      <c r="C30" s="127">
        <v>36</v>
      </c>
      <c r="D30" s="127">
        <v>17</v>
      </c>
      <c r="E30" s="127">
        <v>46</v>
      </c>
      <c r="F30" s="127">
        <v>17</v>
      </c>
      <c r="G30" s="127">
        <v>43</v>
      </c>
      <c r="H30" s="127">
        <v>23</v>
      </c>
      <c r="I30" s="127">
        <v>11</v>
      </c>
      <c r="J30" s="127">
        <v>15</v>
      </c>
      <c r="K30" s="96">
        <v>36</v>
      </c>
      <c r="L30" s="127">
        <v>89</v>
      </c>
      <c r="M30" s="127">
        <v>88</v>
      </c>
      <c r="N30" s="96">
        <v>69</v>
      </c>
    </row>
    <row r="31" spans="1:15" s="96" customFormat="1" ht="18.75" customHeight="1">
      <c r="A31" s="96" t="s">
        <v>223</v>
      </c>
      <c r="B31" s="127">
        <f t="shared" si="1"/>
        <v>193</v>
      </c>
      <c r="C31" s="127">
        <v>19</v>
      </c>
      <c r="D31" s="127">
        <v>9</v>
      </c>
      <c r="E31" s="127">
        <v>11</v>
      </c>
      <c r="F31" s="127">
        <v>10</v>
      </c>
      <c r="G31" s="127">
        <v>21</v>
      </c>
      <c r="H31" s="127">
        <v>11</v>
      </c>
      <c r="I31" s="127">
        <v>12</v>
      </c>
      <c r="J31" s="127">
        <v>14</v>
      </c>
      <c r="K31" s="96">
        <v>19</v>
      </c>
      <c r="L31" s="127">
        <v>10</v>
      </c>
      <c r="M31" s="127">
        <v>38</v>
      </c>
      <c r="N31" s="96">
        <v>19</v>
      </c>
    </row>
    <row r="32" spans="1:15" s="96" customFormat="1" ht="18.75" customHeight="1">
      <c r="A32" s="96" t="s">
        <v>224</v>
      </c>
      <c r="B32" s="127">
        <f t="shared" si="1"/>
        <v>3807</v>
      </c>
      <c r="C32" s="127">
        <v>461</v>
      </c>
      <c r="D32" s="127">
        <v>398</v>
      </c>
      <c r="E32" s="127">
        <v>470</v>
      </c>
      <c r="F32" s="127">
        <v>575</v>
      </c>
      <c r="G32" s="127">
        <v>644</v>
      </c>
      <c r="H32" s="127">
        <v>687</v>
      </c>
      <c r="I32" s="127">
        <v>390</v>
      </c>
      <c r="J32" s="127">
        <v>182</v>
      </c>
      <c r="K32" s="96">
        <v>0</v>
      </c>
      <c r="L32" s="127">
        <v>0</v>
      </c>
      <c r="M32" s="127">
        <v>0</v>
      </c>
      <c r="N32" s="96">
        <v>0</v>
      </c>
    </row>
    <row r="33" spans="1:14" s="96" customFormat="1" ht="18.75" customHeight="1">
      <c r="A33" s="96" t="s">
        <v>225</v>
      </c>
      <c r="B33" s="127">
        <f>SUM(C33:N33)</f>
        <v>2047</v>
      </c>
      <c r="C33" s="127">
        <v>150</v>
      </c>
      <c r="D33" s="127">
        <v>289</v>
      </c>
      <c r="E33" s="127">
        <v>107</v>
      </c>
      <c r="F33" s="127">
        <v>116</v>
      </c>
      <c r="G33" s="127">
        <v>161</v>
      </c>
      <c r="H33" s="127">
        <v>137</v>
      </c>
      <c r="I33" s="127">
        <v>220</v>
      </c>
      <c r="J33" s="127">
        <v>155</v>
      </c>
      <c r="K33" s="96">
        <v>84</v>
      </c>
      <c r="L33" s="127">
        <v>178</v>
      </c>
      <c r="M33" s="127">
        <v>248</v>
      </c>
      <c r="N33" s="96">
        <v>202</v>
      </c>
    </row>
    <row r="34" spans="1:14" s="96" customFormat="1"/>
    <row r="35" spans="1:14" s="96" customFormat="1"/>
    <row r="36" spans="1:14" s="96" customFormat="1"/>
  </sheetData>
  <mergeCells count="4">
    <mergeCell ref="A18:N19"/>
    <mergeCell ref="A20:A21"/>
    <mergeCell ref="B20:B21"/>
    <mergeCell ref="C20:N20"/>
  </mergeCells>
  <hyperlinks>
    <hyperlink ref="J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62"/>
  <sheetViews>
    <sheetView showGridLines="0" view="pageBreakPreview" zoomScale="80" zoomScaleNormal="70" zoomScaleSheetLayoutView="80" workbookViewId="0">
      <selection activeCell="I4" sqref="I4"/>
    </sheetView>
  </sheetViews>
  <sheetFormatPr baseColWidth="10" defaultColWidth="11.42578125" defaultRowHeight="14.25"/>
  <cols>
    <col min="1" max="1" width="39" style="3" customWidth="1"/>
    <col min="2" max="2" width="14.7109375" style="3" bestFit="1" customWidth="1"/>
    <col min="3" max="3" width="12.7109375" style="3" customWidth="1"/>
    <col min="4" max="4" width="13.7109375" style="3" customWidth="1"/>
    <col min="5" max="5" width="12.42578125" style="3" customWidth="1"/>
    <col min="6" max="6" width="11.42578125" style="3"/>
    <col min="7" max="7" width="13.42578125" style="3" customWidth="1"/>
    <col min="8" max="8" width="12.5703125" style="3" customWidth="1"/>
    <col min="9" max="9" width="11.42578125" style="3"/>
    <col min="10" max="10" width="12.85546875" style="3" customWidth="1"/>
    <col min="11" max="11" width="12.5703125" style="3" customWidth="1"/>
    <col min="12" max="16384" width="11.42578125" style="3"/>
  </cols>
  <sheetData>
    <row r="4" spans="9:9" ht="15">
      <c r="I4" s="219" t="s">
        <v>345</v>
      </c>
    </row>
    <row r="41" s="48" customFormat="1"/>
    <row r="42" s="48" customFormat="1"/>
    <row r="43" s="48" customFormat="1"/>
    <row r="44" s="48" customFormat="1"/>
    <row r="45" s="48" customFormat="1"/>
    <row r="46" s="48" customFormat="1"/>
    <row r="47" s="48" customFormat="1"/>
    <row r="48" s="48" customFormat="1"/>
    <row r="49" spans="1:2" s="48" customFormat="1" ht="15">
      <c r="A49" s="49" t="s">
        <v>239</v>
      </c>
    </row>
    <row r="50" spans="1:2" s="48" customFormat="1" ht="15">
      <c r="A50" s="49" t="s">
        <v>238</v>
      </c>
    </row>
    <row r="51" spans="1:2" s="48" customFormat="1">
      <c r="A51" s="62">
        <v>2008</v>
      </c>
      <c r="B51" s="132">
        <v>12627</v>
      </c>
    </row>
    <row r="52" spans="1:2" s="48" customFormat="1">
      <c r="A52" s="62">
        <v>2009</v>
      </c>
      <c r="B52" s="132">
        <v>17032</v>
      </c>
    </row>
    <row r="53" spans="1:2" s="48" customFormat="1">
      <c r="A53" s="62">
        <v>2010</v>
      </c>
      <c r="B53" s="132">
        <v>22485</v>
      </c>
    </row>
    <row r="54" spans="1:2" s="48" customFormat="1">
      <c r="A54" s="62">
        <v>2011</v>
      </c>
      <c r="B54" s="132">
        <v>21211</v>
      </c>
    </row>
    <row r="55" spans="1:2" s="48" customFormat="1">
      <c r="A55" s="62">
        <v>2012</v>
      </c>
      <c r="B55" s="132">
        <v>20524</v>
      </c>
    </row>
    <row r="56" spans="1:2" s="48" customFormat="1">
      <c r="A56" s="62">
        <v>2013</v>
      </c>
      <c r="B56" s="132">
        <v>24928</v>
      </c>
    </row>
    <row r="57" spans="1:2" s="48" customFormat="1">
      <c r="A57" s="62">
        <v>2014</v>
      </c>
      <c r="B57" s="132">
        <v>29990</v>
      </c>
    </row>
    <row r="58" spans="1:2" s="48" customFormat="1"/>
    <row r="59" spans="1:2" s="48" customFormat="1"/>
    <row r="60" spans="1:2" s="48" customFormat="1"/>
    <row r="61" spans="1:2" s="48" customFormat="1"/>
    <row r="62" spans="1:2" s="48" customFormat="1"/>
  </sheetData>
  <hyperlinks>
    <hyperlink ref="I4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view="pageBreakPreview" zoomScale="80" zoomScaleNormal="70" zoomScaleSheetLayoutView="80" workbookViewId="0">
      <selection activeCell="I1" sqref="I1"/>
    </sheetView>
  </sheetViews>
  <sheetFormatPr baseColWidth="10" defaultColWidth="11.42578125" defaultRowHeight="14.25"/>
  <cols>
    <col min="1" max="1" width="39" style="64" customWidth="1"/>
    <col min="2" max="2" width="14.7109375" style="64" bestFit="1" customWidth="1"/>
    <col min="3" max="3" width="12.7109375" style="64" customWidth="1"/>
    <col min="4" max="4" width="13.7109375" style="64" customWidth="1"/>
    <col min="5" max="5" width="12.42578125" style="64" customWidth="1"/>
    <col min="6" max="6" width="11.42578125" style="64"/>
    <col min="7" max="7" width="13.42578125" style="64" customWidth="1"/>
    <col min="8" max="8" width="12.5703125" style="64" customWidth="1"/>
    <col min="9" max="9" width="11.42578125" style="64"/>
    <col min="10" max="10" width="12.85546875" style="64" customWidth="1"/>
    <col min="11" max="11" width="12.5703125" style="64" customWidth="1"/>
    <col min="12" max="16384" width="11.42578125" style="64"/>
  </cols>
  <sheetData>
    <row r="1" spans="1:11" s="3" customFormat="1" ht="41.25" customHeight="1"/>
    <row r="2" spans="1:11" s="3" customFormat="1" ht="41.25" customHeight="1">
      <c r="I2" s="219" t="s">
        <v>345</v>
      </c>
    </row>
    <row r="3" spans="1:11" s="3" customFormat="1" ht="41.25" customHeight="1"/>
    <row r="4" spans="1:11" s="3" customFormat="1" ht="41.25" customHeight="1"/>
    <row r="5" spans="1:11" s="3" customFormat="1" ht="41.25" customHeight="1"/>
    <row r="6" spans="1:11" s="3" customFormat="1" ht="41.25" customHeight="1"/>
    <row r="7" spans="1:11" s="3" customFormat="1" ht="41.25" customHeight="1"/>
    <row r="8" spans="1:11" s="3" customFormat="1" ht="41.25" customHeight="1"/>
    <row r="9" spans="1:11" s="3" customFormat="1" ht="41.25" customHeight="1"/>
    <row r="10" spans="1:11" ht="14.25" customHeight="1">
      <c r="A10" s="311"/>
      <c r="B10" s="311"/>
      <c r="C10" s="311"/>
      <c r="D10" s="311"/>
      <c r="E10" s="130"/>
      <c r="F10" s="130"/>
      <c r="G10" s="130"/>
      <c r="H10" s="130"/>
      <c r="I10" s="130"/>
      <c r="J10" s="130"/>
      <c r="K10" s="130"/>
    </row>
    <row r="11" spans="1:11" ht="14.25" customHeight="1">
      <c r="A11" s="311"/>
      <c r="B11" s="311"/>
      <c r="C11" s="311"/>
      <c r="D11" s="311"/>
      <c r="E11" s="130"/>
      <c r="F11" s="130"/>
      <c r="G11" s="130"/>
      <c r="H11" s="130"/>
      <c r="I11" s="130"/>
      <c r="J11" s="130"/>
      <c r="K11" s="130"/>
    </row>
    <row r="12" spans="1:11" ht="14.25" customHeight="1">
      <c r="A12" s="311"/>
      <c r="B12" s="311"/>
      <c r="C12" s="311"/>
      <c r="D12" s="311"/>
      <c r="E12" s="130"/>
      <c r="F12" s="130"/>
      <c r="G12" s="130"/>
      <c r="H12" s="130"/>
      <c r="I12" s="130"/>
      <c r="J12" s="130"/>
      <c r="K12" s="130"/>
    </row>
    <row r="13" spans="1:11" ht="14.25" customHeight="1">
      <c r="A13" s="311"/>
      <c r="B13" s="311"/>
      <c r="C13" s="311"/>
      <c r="D13" s="311"/>
      <c r="E13" s="130"/>
      <c r="F13" s="130"/>
      <c r="G13" s="130"/>
      <c r="H13" s="130"/>
      <c r="I13" s="130"/>
      <c r="J13" s="130"/>
      <c r="K13" s="130"/>
    </row>
    <row r="14" spans="1:11" ht="14.25" customHeight="1">
      <c r="A14" s="311"/>
      <c r="B14" s="311"/>
      <c r="C14" s="311"/>
      <c r="D14" s="311"/>
      <c r="E14" s="130"/>
      <c r="F14" s="130"/>
      <c r="G14" s="130"/>
      <c r="H14" s="130"/>
      <c r="I14" s="130"/>
      <c r="J14" s="130"/>
      <c r="K14" s="130"/>
    </row>
    <row r="15" spans="1:11" ht="14.25" customHeight="1">
      <c r="A15" s="311"/>
      <c r="B15" s="311"/>
      <c r="C15" s="311"/>
      <c r="D15" s="311"/>
      <c r="E15" s="130"/>
      <c r="F15" s="130"/>
      <c r="G15" s="130"/>
      <c r="H15" s="130"/>
      <c r="I15" s="130"/>
      <c r="J15" s="130"/>
      <c r="K15" s="130"/>
    </row>
    <row r="16" spans="1:11" ht="14.25" customHeight="1">
      <c r="A16" s="311"/>
      <c r="B16" s="311"/>
      <c r="C16" s="311"/>
      <c r="D16" s="311"/>
      <c r="E16" s="130"/>
      <c r="F16" s="130"/>
      <c r="G16" s="130"/>
      <c r="H16" s="130"/>
      <c r="I16" s="130"/>
      <c r="J16" s="130"/>
      <c r="K16" s="130"/>
    </row>
    <row r="17" spans="1:11" ht="14.25" customHeight="1">
      <c r="A17" s="311"/>
      <c r="B17" s="311"/>
      <c r="C17" s="311"/>
      <c r="D17" s="311"/>
      <c r="E17" s="130"/>
      <c r="F17" s="130"/>
      <c r="G17" s="130"/>
      <c r="H17" s="130"/>
      <c r="I17" s="130"/>
      <c r="J17" s="130"/>
      <c r="K17" s="130"/>
    </row>
    <row r="18" spans="1:11" ht="14.25" customHeight="1">
      <c r="A18" s="311"/>
      <c r="B18" s="311"/>
      <c r="C18" s="311"/>
      <c r="D18" s="311"/>
      <c r="E18" s="130"/>
      <c r="F18" s="130"/>
      <c r="G18" s="130"/>
      <c r="H18" s="130"/>
      <c r="I18" s="130"/>
      <c r="J18" s="130"/>
      <c r="K18" s="130"/>
    </row>
    <row r="19" spans="1:11" ht="14.25" customHeight="1">
      <c r="A19" s="311"/>
      <c r="B19" s="311"/>
      <c r="C19" s="311"/>
      <c r="D19" s="311"/>
      <c r="E19" s="130"/>
      <c r="F19" s="130"/>
      <c r="G19" s="130"/>
      <c r="H19" s="130"/>
      <c r="I19" s="130"/>
      <c r="J19" s="130"/>
      <c r="K19" s="130"/>
    </row>
    <row r="20" spans="1:11" ht="14.25" customHeight="1">
      <c r="A20" s="311"/>
      <c r="B20" s="311"/>
      <c r="C20" s="311"/>
      <c r="D20" s="311"/>
      <c r="E20" s="130"/>
      <c r="F20" s="130"/>
      <c r="G20" s="130"/>
      <c r="H20" s="130"/>
      <c r="I20" s="130"/>
      <c r="J20" s="130"/>
      <c r="K20" s="130"/>
    </row>
    <row r="21" spans="1:11" ht="14.25" customHeight="1">
      <c r="A21" s="311"/>
      <c r="B21" s="311"/>
      <c r="C21" s="311"/>
      <c r="D21" s="311"/>
      <c r="E21" s="130"/>
      <c r="F21" s="130"/>
      <c r="G21" s="130"/>
      <c r="H21" s="130"/>
      <c r="I21" s="130"/>
      <c r="J21" s="130"/>
      <c r="K21" s="130"/>
    </row>
    <row r="22" spans="1:11" ht="14.25" customHeight="1">
      <c r="A22" s="311"/>
      <c r="B22" s="311"/>
      <c r="C22" s="311"/>
      <c r="D22" s="311"/>
      <c r="E22" s="130"/>
      <c r="F22" s="130"/>
      <c r="G22" s="130"/>
      <c r="H22" s="130"/>
      <c r="I22" s="130"/>
      <c r="J22" s="130"/>
      <c r="K22" s="130"/>
    </row>
    <row r="23" spans="1:11" ht="14.25" customHeight="1">
      <c r="A23" s="311"/>
      <c r="B23" s="311"/>
      <c r="C23" s="311"/>
      <c r="D23" s="311"/>
      <c r="E23" s="130"/>
      <c r="F23" s="130"/>
      <c r="G23" s="130"/>
      <c r="H23" s="130"/>
      <c r="I23" s="130"/>
      <c r="J23" s="130"/>
      <c r="K23" s="130"/>
    </row>
    <row r="24" spans="1:11" ht="14.25" customHeight="1">
      <c r="A24" s="311"/>
      <c r="B24" s="311"/>
      <c r="C24" s="311"/>
      <c r="D24" s="311"/>
      <c r="E24" s="130"/>
      <c r="F24" s="130"/>
      <c r="G24" s="130"/>
      <c r="H24" s="130"/>
      <c r="I24" s="130"/>
      <c r="J24" s="130"/>
      <c r="K24" s="130"/>
    </row>
    <row r="25" spans="1:11" ht="14.25" customHeight="1">
      <c r="A25" s="311"/>
      <c r="B25" s="311"/>
      <c r="C25" s="311"/>
      <c r="D25" s="311"/>
      <c r="E25" s="130"/>
      <c r="F25" s="130"/>
      <c r="G25" s="130"/>
      <c r="H25" s="130"/>
      <c r="I25" s="130"/>
      <c r="J25" s="130"/>
      <c r="K25" s="130"/>
    </row>
    <row r="26" spans="1:11" ht="39.75" customHeight="1">
      <c r="A26" s="311"/>
      <c r="B26" s="311"/>
      <c r="C26" s="311"/>
      <c r="D26" s="311"/>
      <c r="E26" s="130"/>
      <c r="F26" s="130"/>
      <c r="G26" s="130"/>
      <c r="H26" s="130"/>
      <c r="I26" s="130"/>
      <c r="J26" s="130"/>
      <c r="K26" s="130"/>
    </row>
    <row r="27" spans="1:11" ht="14.25" customHeight="1">
      <c r="A27" s="302" t="s">
        <v>186</v>
      </c>
      <c r="B27" s="302" t="s">
        <v>1</v>
      </c>
      <c r="C27" s="302" t="s">
        <v>233</v>
      </c>
      <c r="D27" s="302"/>
    </row>
    <row r="28" spans="1:11" ht="14.25" customHeight="1">
      <c r="A28" s="302"/>
      <c r="B28" s="302"/>
      <c r="C28" s="63" t="s">
        <v>234</v>
      </c>
      <c r="D28" s="63" t="s">
        <v>235</v>
      </c>
      <c r="E28" s="64" t="s">
        <v>234</v>
      </c>
      <c r="F28" s="64" t="s">
        <v>235</v>
      </c>
    </row>
    <row r="29" spans="1:11" ht="19.5" customHeight="1">
      <c r="A29" s="96" t="s">
        <v>1</v>
      </c>
      <c r="B29" s="126">
        <f>C29+D29</f>
        <v>29990</v>
      </c>
      <c r="C29" s="64">
        <v>2322</v>
      </c>
      <c r="D29" s="64">
        <v>27668</v>
      </c>
      <c r="E29" s="131">
        <f>C29/$B$29</f>
        <v>7.7425808602867616E-2</v>
      </c>
      <c r="F29" s="131">
        <f>D29/$B$29</f>
        <v>0.92257419139713237</v>
      </c>
    </row>
    <row r="36" spans="1:9" ht="15">
      <c r="A36" s="243" t="s">
        <v>186</v>
      </c>
      <c r="B36" s="243" t="s">
        <v>1</v>
      </c>
      <c r="C36" s="302" t="s">
        <v>233</v>
      </c>
      <c r="D36" s="302"/>
    </row>
    <row r="37" spans="1:9" ht="15">
      <c r="A37" s="243" t="s">
        <v>186</v>
      </c>
      <c r="B37" s="243" t="s">
        <v>1</v>
      </c>
      <c r="C37" s="160" t="s">
        <v>234</v>
      </c>
      <c r="D37" s="160" t="s">
        <v>235</v>
      </c>
      <c r="F37" s="64" t="s">
        <v>186</v>
      </c>
      <c r="G37" s="64" t="s">
        <v>338</v>
      </c>
      <c r="H37" s="64" t="s">
        <v>339</v>
      </c>
    </row>
    <row r="38" spans="1:9" ht="15" hidden="1">
      <c r="A38" s="96" t="s">
        <v>1</v>
      </c>
      <c r="B38" s="126">
        <f t="shared" ref="B38:B44" si="0">C38+D38</f>
        <v>66405</v>
      </c>
      <c r="C38" s="126">
        <f>SUM(C39:C64)</f>
        <v>5537</v>
      </c>
      <c r="D38" s="126">
        <f>SUM(D39:D64)</f>
        <v>60868</v>
      </c>
      <c r="F38" s="64" t="s">
        <v>1</v>
      </c>
      <c r="G38" s="64">
        <v>36415</v>
      </c>
      <c r="H38" s="64">
        <v>3215</v>
      </c>
      <c r="I38" s="64">
        <v>33200</v>
      </c>
    </row>
    <row r="39" spans="1:9">
      <c r="A39" s="129" t="s">
        <v>21</v>
      </c>
      <c r="B39" s="127">
        <f t="shared" si="0"/>
        <v>10163</v>
      </c>
      <c r="C39" s="127">
        <v>448</v>
      </c>
      <c r="D39" s="127">
        <v>9715</v>
      </c>
      <c r="F39" s="64" t="s">
        <v>38</v>
      </c>
      <c r="G39" s="244">
        <f t="shared" ref="G39:H45" si="1">C39/$B39</f>
        <v>4.4081472006297355E-2</v>
      </c>
      <c r="H39" s="244">
        <f t="shared" si="1"/>
        <v>0.95591852799370269</v>
      </c>
    </row>
    <row r="40" spans="1:9">
      <c r="A40" s="96" t="s">
        <v>14</v>
      </c>
      <c r="B40" s="127">
        <f t="shared" si="0"/>
        <v>7886</v>
      </c>
      <c r="C40" s="127">
        <v>530</v>
      </c>
      <c r="D40" s="127">
        <v>7356</v>
      </c>
      <c r="F40" s="64" t="s">
        <v>23</v>
      </c>
      <c r="G40" s="244">
        <f t="shared" si="1"/>
        <v>6.7207709865584581E-2</v>
      </c>
      <c r="H40" s="244">
        <f t="shared" si="1"/>
        <v>0.93279229013441545</v>
      </c>
    </row>
    <row r="41" spans="1:9">
      <c r="A41" s="96" t="s">
        <v>17</v>
      </c>
      <c r="B41" s="127">
        <f t="shared" si="0"/>
        <v>1829</v>
      </c>
      <c r="C41" s="127">
        <v>134</v>
      </c>
      <c r="D41" s="127">
        <v>1695</v>
      </c>
      <c r="F41" s="64" t="s">
        <v>200</v>
      </c>
      <c r="G41" s="244">
        <f t="shared" si="1"/>
        <v>7.3264078731547291E-2</v>
      </c>
      <c r="H41" s="244">
        <f t="shared" si="1"/>
        <v>0.92673592126845272</v>
      </c>
    </row>
    <row r="42" spans="1:9">
      <c r="A42" s="96" t="s">
        <v>16</v>
      </c>
      <c r="B42" s="127">
        <f t="shared" si="0"/>
        <v>1389</v>
      </c>
      <c r="C42" s="127">
        <v>141</v>
      </c>
      <c r="D42" s="127">
        <v>1248</v>
      </c>
      <c r="F42" s="64" t="s">
        <v>16</v>
      </c>
      <c r="G42" s="244">
        <f t="shared" si="1"/>
        <v>0.10151187904967603</v>
      </c>
      <c r="H42" s="244">
        <f t="shared" si="1"/>
        <v>0.89848812095032393</v>
      </c>
    </row>
    <row r="43" spans="1:9">
      <c r="A43" s="96" t="s">
        <v>200</v>
      </c>
      <c r="B43" s="127">
        <f t="shared" si="0"/>
        <v>1386</v>
      </c>
      <c r="C43" s="127">
        <v>85</v>
      </c>
      <c r="D43" s="127">
        <v>1301</v>
      </c>
      <c r="F43" s="64" t="s">
        <v>17</v>
      </c>
      <c r="G43" s="244">
        <f t="shared" si="1"/>
        <v>6.1327561327561328E-2</v>
      </c>
      <c r="H43" s="244">
        <f t="shared" si="1"/>
        <v>0.93867243867243866</v>
      </c>
    </row>
    <row r="44" spans="1:9">
      <c r="A44" s="96" t="s">
        <v>23</v>
      </c>
      <c r="B44" s="127">
        <f t="shared" si="0"/>
        <v>912</v>
      </c>
      <c r="C44" s="127">
        <v>91</v>
      </c>
      <c r="D44" s="127">
        <v>821</v>
      </c>
      <c r="F44" s="64" t="s">
        <v>14</v>
      </c>
      <c r="G44" s="244">
        <f t="shared" si="1"/>
        <v>9.978070175438597E-2</v>
      </c>
      <c r="H44" s="244">
        <f t="shared" si="1"/>
        <v>0.90021929824561409</v>
      </c>
    </row>
    <row r="45" spans="1:9">
      <c r="A45" s="96" t="s">
        <v>38</v>
      </c>
      <c r="B45" s="127">
        <f>SUM(B47:B64)</f>
        <v>6425</v>
      </c>
      <c r="C45" s="127">
        <f t="shared" ref="C45:D45" si="2">SUM(C47:C64)</f>
        <v>893</v>
      </c>
      <c r="D45" s="127">
        <f t="shared" si="2"/>
        <v>5532</v>
      </c>
      <c r="F45" s="64" t="s">
        <v>21</v>
      </c>
      <c r="G45" s="244">
        <f t="shared" si="1"/>
        <v>0.13898832684824902</v>
      </c>
      <c r="H45" s="244">
        <f t="shared" si="1"/>
        <v>0.86101167315175098</v>
      </c>
    </row>
    <row r="46" spans="1:9">
      <c r="A46" s="96"/>
      <c r="B46" s="127">
        <f>SUM(B39:B45)</f>
        <v>29990</v>
      </c>
      <c r="C46" s="127">
        <f t="shared" ref="C46:D46" si="3">SUM(C39:C45)</f>
        <v>2322</v>
      </c>
      <c r="D46" s="127">
        <f t="shared" si="3"/>
        <v>27668</v>
      </c>
    </row>
    <row r="47" spans="1:9">
      <c r="A47" s="129" t="s">
        <v>11</v>
      </c>
      <c r="B47" s="127">
        <f t="shared" ref="B47:B64" si="4">C47+D47</f>
        <v>827</v>
      </c>
      <c r="C47" s="127">
        <v>95</v>
      </c>
      <c r="D47" s="127">
        <v>732</v>
      </c>
    </row>
    <row r="48" spans="1:9">
      <c r="A48" s="96" t="s">
        <v>202</v>
      </c>
      <c r="B48" s="127">
        <f t="shared" si="4"/>
        <v>791</v>
      </c>
      <c r="C48" s="127">
        <v>83</v>
      </c>
      <c r="D48" s="127">
        <v>708</v>
      </c>
    </row>
    <row r="49" spans="1:4">
      <c r="A49" s="96" t="s">
        <v>10</v>
      </c>
      <c r="B49" s="127">
        <f t="shared" si="4"/>
        <v>559</v>
      </c>
      <c r="C49" s="127">
        <v>138</v>
      </c>
      <c r="D49" s="127">
        <v>421</v>
      </c>
    </row>
    <row r="50" spans="1:4">
      <c r="A50" s="96" t="s">
        <v>130</v>
      </c>
      <c r="B50" s="127">
        <f t="shared" si="4"/>
        <v>534</v>
      </c>
      <c r="C50" s="127">
        <v>57</v>
      </c>
      <c r="D50" s="127">
        <v>477</v>
      </c>
    </row>
    <row r="51" spans="1:4">
      <c r="A51" s="96" t="s">
        <v>15</v>
      </c>
      <c r="B51" s="127">
        <f t="shared" si="4"/>
        <v>508</v>
      </c>
      <c r="C51" s="127">
        <v>74</v>
      </c>
      <c r="D51" s="127">
        <v>434</v>
      </c>
    </row>
    <row r="52" spans="1:4">
      <c r="A52" s="96" t="s">
        <v>9</v>
      </c>
      <c r="B52" s="127">
        <f t="shared" si="4"/>
        <v>495</v>
      </c>
      <c r="C52" s="127">
        <v>70</v>
      </c>
      <c r="D52" s="127">
        <v>425</v>
      </c>
    </row>
    <row r="53" spans="1:4">
      <c r="A53" s="96" t="s">
        <v>203</v>
      </c>
      <c r="B53" s="127">
        <f t="shared" si="4"/>
        <v>460</v>
      </c>
      <c r="C53" s="127">
        <v>34</v>
      </c>
      <c r="D53" s="127">
        <v>426</v>
      </c>
    </row>
    <row r="54" spans="1:4">
      <c r="A54" s="96" t="s">
        <v>7</v>
      </c>
      <c r="B54" s="127">
        <f t="shared" si="4"/>
        <v>327</v>
      </c>
      <c r="C54" s="127">
        <v>41</v>
      </c>
      <c r="D54" s="127">
        <v>286</v>
      </c>
    </row>
    <row r="55" spans="1:4">
      <c r="A55" s="96" t="s">
        <v>12</v>
      </c>
      <c r="B55" s="127">
        <f t="shared" si="4"/>
        <v>324</v>
      </c>
      <c r="C55" s="127">
        <v>69</v>
      </c>
      <c r="D55" s="127">
        <v>255</v>
      </c>
    </row>
    <row r="56" spans="1:4">
      <c r="A56" s="96" t="s">
        <v>19</v>
      </c>
      <c r="B56" s="127">
        <f t="shared" si="4"/>
        <v>255</v>
      </c>
      <c r="C56" s="127">
        <v>56</v>
      </c>
      <c r="D56" s="127">
        <v>199</v>
      </c>
    </row>
    <row r="57" spans="1:4">
      <c r="A57" s="96" t="s">
        <v>20</v>
      </c>
      <c r="B57" s="127">
        <f t="shared" si="4"/>
        <v>249</v>
      </c>
      <c r="C57" s="127">
        <v>23</v>
      </c>
      <c r="D57" s="127">
        <v>226</v>
      </c>
    </row>
    <row r="58" spans="1:4">
      <c r="A58" s="96" t="s">
        <v>6</v>
      </c>
      <c r="B58" s="127">
        <f t="shared" si="4"/>
        <v>229</v>
      </c>
      <c r="C58" s="127">
        <v>32</v>
      </c>
      <c r="D58" s="127">
        <v>197</v>
      </c>
    </row>
    <row r="59" spans="1:4">
      <c r="A59" s="96" t="s">
        <v>201</v>
      </c>
      <c r="B59" s="127">
        <f t="shared" si="4"/>
        <v>229</v>
      </c>
      <c r="C59" s="127">
        <v>34</v>
      </c>
      <c r="D59" s="127">
        <v>195</v>
      </c>
    </row>
    <row r="60" spans="1:4">
      <c r="A60" s="96" t="s">
        <v>18</v>
      </c>
      <c r="B60" s="127">
        <f t="shared" si="4"/>
        <v>191</v>
      </c>
      <c r="C60" s="127">
        <v>24</v>
      </c>
      <c r="D60" s="127">
        <v>167</v>
      </c>
    </row>
    <row r="61" spans="1:4">
      <c r="A61" s="96" t="s">
        <v>8</v>
      </c>
      <c r="B61" s="127">
        <f t="shared" si="4"/>
        <v>156</v>
      </c>
      <c r="C61" s="127">
        <v>15</v>
      </c>
      <c r="D61" s="127">
        <v>141</v>
      </c>
    </row>
    <row r="62" spans="1:4">
      <c r="A62" s="96" t="s">
        <v>22</v>
      </c>
      <c r="B62" s="127">
        <f t="shared" si="4"/>
        <v>147</v>
      </c>
      <c r="C62" s="127">
        <v>29</v>
      </c>
      <c r="D62" s="127">
        <v>118</v>
      </c>
    </row>
    <row r="63" spans="1:4">
      <c r="A63" s="96" t="s">
        <v>24</v>
      </c>
      <c r="B63" s="127">
        <f t="shared" si="4"/>
        <v>111</v>
      </c>
      <c r="C63" s="127">
        <v>18</v>
      </c>
      <c r="D63" s="127">
        <v>93</v>
      </c>
    </row>
    <row r="64" spans="1:4">
      <c r="A64" s="96" t="s">
        <v>13</v>
      </c>
      <c r="B64" s="127">
        <f t="shared" si="4"/>
        <v>33</v>
      </c>
      <c r="C64" s="127">
        <v>1</v>
      </c>
      <c r="D64" s="127">
        <v>32</v>
      </c>
    </row>
  </sheetData>
  <mergeCells count="5">
    <mergeCell ref="A10:D26"/>
    <mergeCell ref="A27:A28"/>
    <mergeCell ref="B27:B28"/>
    <mergeCell ref="C27:D27"/>
    <mergeCell ref="C36:D36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ESTADÍSTICAS Y CENSOS 
AGENCIA NACIONAL DE TRÁNSITO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B32"/>
  <sheetViews>
    <sheetView showGridLines="0" view="pageBreakPreview" zoomScale="80" zoomScaleNormal="100" zoomScaleSheetLayoutView="80" workbookViewId="0">
      <selection activeCell="K3" sqref="K3"/>
    </sheetView>
  </sheetViews>
  <sheetFormatPr baseColWidth="10" defaultRowHeight="15"/>
  <cols>
    <col min="11" max="48" width="16.42578125" customWidth="1"/>
    <col min="267" max="304" width="16.42578125" customWidth="1"/>
    <col min="523" max="560" width="16.42578125" customWidth="1"/>
    <col min="779" max="816" width="16.42578125" customWidth="1"/>
    <col min="1035" max="1072" width="16.42578125" customWidth="1"/>
    <col min="1291" max="1328" width="16.42578125" customWidth="1"/>
    <col min="1547" max="1584" width="16.42578125" customWidth="1"/>
    <col min="1803" max="1840" width="16.42578125" customWidth="1"/>
    <col min="2059" max="2096" width="16.42578125" customWidth="1"/>
    <col min="2315" max="2352" width="16.42578125" customWidth="1"/>
    <col min="2571" max="2608" width="16.42578125" customWidth="1"/>
    <col min="2827" max="2864" width="16.42578125" customWidth="1"/>
    <col min="3083" max="3120" width="16.42578125" customWidth="1"/>
    <col min="3339" max="3376" width="16.42578125" customWidth="1"/>
    <col min="3595" max="3632" width="16.42578125" customWidth="1"/>
    <col min="3851" max="3888" width="16.42578125" customWidth="1"/>
    <col min="4107" max="4144" width="16.42578125" customWidth="1"/>
    <col min="4363" max="4400" width="16.42578125" customWidth="1"/>
    <col min="4619" max="4656" width="16.42578125" customWidth="1"/>
    <col min="4875" max="4912" width="16.42578125" customWidth="1"/>
    <col min="5131" max="5168" width="16.42578125" customWidth="1"/>
    <col min="5387" max="5424" width="16.42578125" customWidth="1"/>
    <col min="5643" max="5680" width="16.42578125" customWidth="1"/>
    <col min="5899" max="5936" width="16.42578125" customWidth="1"/>
    <col min="6155" max="6192" width="16.42578125" customWidth="1"/>
    <col min="6411" max="6448" width="16.42578125" customWidth="1"/>
    <col min="6667" max="6704" width="16.42578125" customWidth="1"/>
    <col min="6923" max="6960" width="16.42578125" customWidth="1"/>
    <col min="7179" max="7216" width="16.42578125" customWidth="1"/>
    <col min="7435" max="7472" width="16.42578125" customWidth="1"/>
    <col min="7691" max="7728" width="16.42578125" customWidth="1"/>
    <col min="7947" max="7984" width="16.42578125" customWidth="1"/>
    <col min="8203" max="8240" width="16.42578125" customWidth="1"/>
    <col min="8459" max="8496" width="16.42578125" customWidth="1"/>
    <col min="8715" max="8752" width="16.42578125" customWidth="1"/>
    <col min="8971" max="9008" width="16.42578125" customWidth="1"/>
    <col min="9227" max="9264" width="16.42578125" customWidth="1"/>
    <col min="9483" max="9520" width="16.42578125" customWidth="1"/>
    <col min="9739" max="9776" width="16.42578125" customWidth="1"/>
    <col min="9995" max="10032" width="16.42578125" customWidth="1"/>
    <col min="10251" max="10288" width="16.42578125" customWidth="1"/>
    <col min="10507" max="10544" width="16.42578125" customWidth="1"/>
    <col min="10763" max="10800" width="16.42578125" customWidth="1"/>
    <col min="11019" max="11056" width="16.42578125" customWidth="1"/>
    <col min="11275" max="11312" width="16.42578125" customWidth="1"/>
    <col min="11531" max="11568" width="16.42578125" customWidth="1"/>
    <col min="11787" max="11824" width="16.42578125" customWidth="1"/>
    <col min="12043" max="12080" width="16.42578125" customWidth="1"/>
    <col min="12299" max="12336" width="16.42578125" customWidth="1"/>
    <col min="12555" max="12592" width="16.42578125" customWidth="1"/>
    <col min="12811" max="12848" width="16.42578125" customWidth="1"/>
    <col min="13067" max="13104" width="16.42578125" customWidth="1"/>
    <col min="13323" max="13360" width="16.42578125" customWidth="1"/>
    <col min="13579" max="13616" width="16.42578125" customWidth="1"/>
    <col min="13835" max="13872" width="16.42578125" customWidth="1"/>
    <col min="14091" max="14128" width="16.42578125" customWidth="1"/>
    <col min="14347" max="14384" width="16.42578125" customWidth="1"/>
    <col min="14603" max="14640" width="16.42578125" customWidth="1"/>
    <col min="14859" max="14896" width="16.42578125" customWidth="1"/>
    <col min="15115" max="15152" width="16.42578125" customWidth="1"/>
    <col min="15371" max="15408" width="16.42578125" customWidth="1"/>
    <col min="15627" max="15664" width="16.42578125" customWidth="1"/>
    <col min="15883" max="15920" width="16.42578125" customWidth="1"/>
    <col min="16139" max="16176" width="16.42578125" customWidth="1"/>
  </cols>
  <sheetData>
    <row r="3" spans="11:54">
      <c r="K3" s="219" t="s">
        <v>345</v>
      </c>
    </row>
    <row r="7" spans="11:54">
      <c r="AW7" s="47"/>
      <c r="AX7" s="47"/>
      <c r="AY7" s="47"/>
      <c r="AZ7" s="47"/>
      <c r="BA7" s="47"/>
      <c r="BB7" s="47"/>
    </row>
    <row r="8" spans="11:54">
      <c r="AW8" s="47"/>
      <c r="AX8" s="47"/>
      <c r="AY8" s="47" t="s">
        <v>302</v>
      </c>
      <c r="AZ8" s="47" t="s">
        <v>303</v>
      </c>
      <c r="BA8" s="47" t="s">
        <v>304</v>
      </c>
      <c r="BB8" s="47"/>
    </row>
    <row r="9" spans="11:54">
      <c r="AW9" s="47"/>
      <c r="AX9" s="47" t="s">
        <v>243</v>
      </c>
      <c r="AY9" s="133">
        <v>0.29122269237256443</v>
      </c>
      <c r="AZ9" s="133">
        <v>0.14319559398172363</v>
      </c>
      <c r="BA9" s="133">
        <v>0.14027612067496165</v>
      </c>
      <c r="BB9" s="47"/>
    </row>
    <row r="10" spans="11:54">
      <c r="AW10" s="47"/>
      <c r="AX10" s="47" t="s">
        <v>244</v>
      </c>
      <c r="AY10" s="133">
        <v>0.20264294566707977</v>
      </c>
      <c r="AZ10" s="133">
        <v>2.7845297067782531E-2</v>
      </c>
      <c r="BA10" s="133">
        <v>4.4656553604908812E-2</v>
      </c>
      <c r="BB10" s="47"/>
    </row>
    <row r="11" spans="11:54">
      <c r="AW11" s="47"/>
      <c r="AX11" s="47" t="s">
        <v>245</v>
      </c>
      <c r="AY11" s="133">
        <v>0.15827607195500246</v>
      </c>
      <c r="AZ11" s="133">
        <v>0.1097812375003846</v>
      </c>
      <c r="BA11" s="133">
        <v>7.1075507073461733E-2</v>
      </c>
      <c r="BB11" s="47"/>
    </row>
    <row r="12" spans="11:54">
      <c r="AW12" s="47"/>
      <c r="AX12" s="47" t="s">
        <v>246</v>
      </c>
      <c r="AY12" s="133">
        <v>0.34785829000535334</v>
      </c>
      <c r="AZ12" s="133">
        <v>0.71917787145010925</v>
      </c>
      <c r="BA12" s="133">
        <v>0.74399181864666786</v>
      </c>
      <c r="BB12" s="47"/>
    </row>
    <row r="13" spans="11:54">
      <c r="AW13" s="47"/>
      <c r="AX13" s="47"/>
      <c r="AY13" s="47"/>
      <c r="AZ13" s="47"/>
      <c r="BA13" s="47"/>
      <c r="BB13" s="47"/>
    </row>
    <row r="14" spans="11:54">
      <c r="AW14" s="47"/>
      <c r="AX14" s="47"/>
      <c r="AY14" s="47"/>
      <c r="AZ14" s="47"/>
      <c r="BA14" s="47"/>
      <c r="BB14" s="47"/>
    </row>
    <row r="15" spans="11:54">
      <c r="AW15" s="47"/>
      <c r="AX15" s="47"/>
      <c r="AY15" s="47"/>
      <c r="AZ15" s="47"/>
      <c r="BA15" s="47"/>
      <c r="BB15" s="47"/>
    </row>
    <row r="16" spans="11:54">
      <c r="AW16" s="47"/>
      <c r="AX16" s="134">
        <v>174731</v>
      </c>
      <c r="AY16" s="134">
        <v>136363</v>
      </c>
      <c r="AZ16" s="134">
        <v>32501</v>
      </c>
      <c r="BA16" s="134">
        <v>5867</v>
      </c>
      <c r="BB16" s="47"/>
    </row>
    <row r="17" spans="1:54">
      <c r="AW17" s="47"/>
      <c r="AX17" s="47"/>
      <c r="AY17" s="47"/>
      <c r="AZ17" s="47"/>
      <c r="BA17" s="47"/>
      <c r="BB17" s="47"/>
    </row>
    <row r="31" spans="1:54">
      <c r="A31" s="135"/>
    </row>
    <row r="32" spans="1:54">
      <c r="A32" s="136"/>
    </row>
  </sheetData>
  <hyperlinks>
    <hyperlink ref="K3" location="ÍNDICE!A1" display="INDICE&gt;&gt;"/>
  </hyperlinks>
  <pageMargins left="0.7" right="0.7" top="0.75" bottom="0.75" header="0.3" footer="0.3"/>
  <pageSetup paperSize="9" orientation="landscape" r:id="rId1"/>
  <headerFooter>
    <oddFooter xml:space="preserve">&amp;L&amp;9&amp;K04-022INSTITUTO NACIONAL DE ESTADÍSTICA Y CENSOS 
 EMPRESA DE FERROCARRILES DEL ECUADOR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7"/>
  <sheetViews>
    <sheetView showGridLines="0" view="pageBreakPreview" topLeftCell="B19" zoomScale="80" zoomScaleNormal="80" zoomScaleSheetLayoutView="80" workbookViewId="0">
      <selection activeCell="J16" sqref="J16"/>
    </sheetView>
  </sheetViews>
  <sheetFormatPr baseColWidth="10" defaultColWidth="16.140625" defaultRowHeight="15"/>
  <cols>
    <col min="1" max="1" width="25.5703125" style="37" customWidth="1"/>
    <col min="2" max="2" width="13.7109375" style="36" customWidth="1"/>
    <col min="3" max="10" width="12" style="36" customWidth="1"/>
    <col min="11" max="11" width="12.42578125" style="36" customWidth="1"/>
    <col min="12" max="14" width="12" style="36" customWidth="1"/>
    <col min="15" max="16384" width="16.140625" style="36"/>
  </cols>
  <sheetData>
    <row r="3" spans="10:10">
      <c r="J3" s="219" t="s">
        <v>345</v>
      </c>
    </row>
    <row r="34" spans="1:14" s="142" customFormat="1">
      <c r="A34" s="141"/>
    </row>
    <row r="35" spans="1:14" s="142" customFormat="1">
      <c r="A35" s="141"/>
    </row>
    <row r="36" spans="1:14" s="142" customFormat="1">
      <c r="A36" s="141"/>
    </row>
    <row r="37" spans="1:14" s="142" customFormat="1">
      <c r="A37" s="141"/>
    </row>
    <row r="38" spans="1:14" s="142" customFormat="1">
      <c r="A38" s="141"/>
      <c r="B38" s="143">
        <f>SUM(B41:B44)</f>
        <v>6701</v>
      </c>
      <c r="C38" s="143">
        <f t="shared" ref="C38:N38" si="0">SUM(C41:C44)</f>
        <v>10979</v>
      </c>
      <c r="D38" s="143">
        <f t="shared" si="0"/>
        <v>15873</v>
      </c>
      <c r="E38" s="143">
        <f t="shared" si="0"/>
        <v>14825</v>
      </c>
      <c r="F38" s="143">
        <f t="shared" si="0"/>
        <v>12953</v>
      </c>
      <c r="G38" s="143">
        <f t="shared" si="0"/>
        <v>13167</v>
      </c>
      <c r="H38" s="143">
        <f t="shared" si="0"/>
        <v>17927</v>
      </c>
      <c r="I38" s="143">
        <f t="shared" si="0"/>
        <v>24204</v>
      </c>
      <c r="J38" s="143">
        <f t="shared" si="0"/>
        <v>13046</v>
      </c>
      <c r="K38" s="143">
        <f t="shared" si="0"/>
        <v>17843</v>
      </c>
      <c r="L38" s="143">
        <f t="shared" si="0"/>
        <v>14945</v>
      </c>
      <c r="M38" s="143">
        <f t="shared" si="0"/>
        <v>12268</v>
      </c>
      <c r="N38" s="143">
        <f t="shared" si="0"/>
        <v>174731</v>
      </c>
    </row>
    <row r="39" spans="1:14" s="142" customFormat="1">
      <c r="A39" s="141"/>
      <c r="B39" s="313" t="s">
        <v>247</v>
      </c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</row>
    <row r="40" spans="1:14" s="142" customFormat="1">
      <c r="A40" s="144" t="s">
        <v>240</v>
      </c>
      <c r="B40" s="145" t="s">
        <v>248</v>
      </c>
      <c r="C40" s="145" t="s">
        <v>189</v>
      </c>
      <c r="D40" s="145" t="s">
        <v>190</v>
      </c>
      <c r="E40" s="145" t="s">
        <v>191</v>
      </c>
      <c r="F40" s="145" t="s">
        <v>192</v>
      </c>
      <c r="G40" s="145" t="s">
        <v>193</v>
      </c>
      <c r="H40" s="145" t="s">
        <v>194</v>
      </c>
      <c r="I40" s="145" t="s">
        <v>195</v>
      </c>
      <c r="J40" s="145" t="s">
        <v>196</v>
      </c>
      <c r="K40" s="145" t="s">
        <v>197</v>
      </c>
      <c r="L40" s="145" t="s">
        <v>198</v>
      </c>
      <c r="M40" s="145" t="s">
        <v>199</v>
      </c>
      <c r="N40" s="145" t="s">
        <v>295</v>
      </c>
    </row>
    <row r="41" spans="1:14" s="142" customFormat="1" ht="15.75">
      <c r="A41" s="146" t="s">
        <v>243</v>
      </c>
      <c r="B41" s="147">
        <v>1413</v>
      </c>
      <c r="C41" s="147">
        <v>2951</v>
      </c>
      <c r="D41" s="147">
        <v>4255</v>
      </c>
      <c r="E41" s="147">
        <v>4814</v>
      </c>
      <c r="F41" s="147">
        <v>3279</v>
      </c>
      <c r="G41" s="147">
        <v>2939</v>
      </c>
      <c r="H41" s="147">
        <v>4671</v>
      </c>
      <c r="I41" s="147">
        <v>5529</v>
      </c>
      <c r="J41" s="147">
        <v>3777</v>
      </c>
      <c r="K41" s="147">
        <v>5282</v>
      </c>
      <c r="L41" s="147">
        <v>3533</v>
      </c>
      <c r="M41" s="147">
        <v>2746</v>
      </c>
      <c r="N41" s="147">
        <f>SUM(B41:M41)</f>
        <v>45189</v>
      </c>
    </row>
    <row r="42" spans="1:14" s="142" customFormat="1" ht="15.75">
      <c r="A42" s="148" t="s">
        <v>244</v>
      </c>
      <c r="B42" s="149">
        <v>1085</v>
      </c>
      <c r="C42" s="149">
        <v>1487</v>
      </c>
      <c r="D42" s="149">
        <v>2593</v>
      </c>
      <c r="E42" s="149">
        <v>2344</v>
      </c>
      <c r="F42" s="149">
        <v>2544</v>
      </c>
      <c r="G42" s="149">
        <v>2844</v>
      </c>
      <c r="H42" s="149">
        <v>2648</v>
      </c>
      <c r="I42" s="149">
        <v>4280</v>
      </c>
      <c r="J42" s="149">
        <v>1920</v>
      </c>
      <c r="K42" s="149">
        <v>2591</v>
      </c>
      <c r="L42" s="149">
        <v>2611</v>
      </c>
      <c r="M42" s="149">
        <v>1853</v>
      </c>
      <c r="N42" s="147">
        <f t="shared" ref="N42:N44" si="1">SUM(B42:M42)</f>
        <v>28800</v>
      </c>
    </row>
    <row r="43" spans="1:14" s="142" customFormat="1" ht="15.75">
      <c r="A43" s="148" t="s">
        <v>245</v>
      </c>
      <c r="B43" s="150">
        <v>962</v>
      </c>
      <c r="C43" s="150">
        <v>1712</v>
      </c>
      <c r="D43" s="150">
        <v>2594</v>
      </c>
      <c r="E43" s="150">
        <v>2067</v>
      </c>
      <c r="F43" s="150">
        <v>1614</v>
      </c>
      <c r="G43" s="150">
        <v>1839</v>
      </c>
      <c r="H43" s="150">
        <v>2591</v>
      </c>
      <c r="I43" s="150">
        <v>3309</v>
      </c>
      <c r="J43" s="150">
        <v>1899</v>
      </c>
      <c r="K43" s="150">
        <v>2735</v>
      </c>
      <c r="L43" s="150">
        <v>2257</v>
      </c>
      <c r="M43" s="150">
        <v>1989</v>
      </c>
      <c r="N43" s="147">
        <f t="shared" si="1"/>
        <v>25568</v>
      </c>
    </row>
    <row r="44" spans="1:14" s="142" customFormat="1" ht="15.75">
      <c r="A44" s="148" t="s">
        <v>246</v>
      </c>
      <c r="B44" s="149">
        <v>3241</v>
      </c>
      <c r="C44" s="149">
        <v>4829</v>
      </c>
      <c r="D44" s="149">
        <v>6431</v>
      </c>
      <c r="E44" s="149">
        <v>5600</v>
      </c>
      <c r="F44" s="149">
        <v>5516</v>
      </c>
      <c r="G44" s="149">
        <v>5545</v>
      </c>
      <c r="H44" s="149">
        <v>8017</v>
      </c>
      <c r="I44" s="149">
        <v>11086</v>
      </c>
      <c r="J44" s="149">
        <v>5450</v>
      </c>
      <c r="K44" s="149">
        <v>7235</v>
      </c>
      <c r="L44" s="149">
        <v>6544</v>
      </c>
      <c r="M44" s="149">
        <v>5680</v>
      </c>
      <c r="N44" s="147">
        <f t="shared" si="1"/>
        <v>75174</v>
      </c>
    </row>
    <row r="45" spans="1:14" s="142" customFormat="1">
      <c r="A45" s="141"/>
    </row>
    <row r="46" spans="1:14" s="142" customFormat="1">
      <c r="A46" s="144" t="s">
        <v>240</v>
      </c>
      <c r="B46" s="145" t="s">
        <v>248</v>
      </c>
      <c r="C46" s="145" t="s">
        <v>189</v>
      </c>
      <c r="D46" s="145" t="s">
        <v>190</v>
      </c>
      <c r="E46" s="145" t="s">
        <v>191</v>
      </c>
      <c r="F46" s="145" t="s">
        <v>192</v>
      </c>
      <c r="G46" s="145" t="s">
        <v>193</v>
      </c>
      <c r="H46" s="145" t="s">
        <v>194</v>
      </c>
      <c r="I46" s="145" t="s">
        <v>195</v>
      </c>
      <c r="J46" s="145" t="s">
        <v>196</v>
      </c>
      <c r="K46" s="145" t="s">
        <v>197</v>
      </c>
      <c r="L46" s="145" t="s">
        <v>198</v>
      </c>
      <c r="M46" s="145" t="s">
        <v>199</v>
      </c>
      <c r="N46" s="145" t="s">
        <v>295</v>
      </c>
    </row>
    <row r="47" spans="1:14" s="142" customFormat="1">
      <c r="A47" s="148" t="s">
        <v>246</v>
      </c>
      <c r="B47" s="151">
        <f>B44/$B$38</f>
        <v>0.48365915534994774</v>
      </c>
      <c r="C47" s="152">
        <f>C44/$C$38</f>
        <v>0.43983969396119865</v>
      </c>
      <c r="D47" s="151">
        <f>D44/$D$38</f>
        <v>0.40515340515340514</v>
      </c>
      <c r="E47" s="151">
        <f>E44/$E$38</f>
        <v>0.37774030354131533</v>
      </c>
      <c r="F47" s="151">
        <f>F44/$F$38</f>
        <v>0.42584729406315142</v>
      </c>
      <c r="G47" s="151">
        <f>G44/$G$38</f>
        <v>0.42112857902331585</v>
      </c>
      <c r="H47" s="151">
        <f>H44/$H$38</f>
        <v>0.44720254364924417</v>
      </c>
      <c r="I47" s="151">
        <f>I44/$I$38</f>
        <v>0.45802346719550485</v>
      </c>
      <c r="J47" s="151">
        <f>J44/$J$38</f>
        <v>0.41775256783688486</v>
      </c>
      <c r="K47" s="151">
        <f>K44/$K$38</f>
        <v>0.40548114106372246</v>
      </c>
      <c r="L47" s="151">
        <f>L44/$L$38</f>
        <v>0.43787219805955169</v>
      </c>
      <c r="M47" s="151">
        <f>M44/M$38</f>
        <v>0.46299315291816107</v>
      </c>
      <c r="N47" s="151">
        <f>N44/N$38</f>
        <v>0.43022703469905166</v>
      </c>
    </row>
    <row r="48" spans="1:14" s="142" customFormat="1">
      <c r="A48" s="146" t="s">
        <v>243</v>
      </c>
      <c r="B48" s="151">
        <f>B41/$B$38</f>
        <v>0.2108640501417699</v>
      </c>
      <c r="C48" s="152">
        <f>C41/$C$38</f>
        <v>0.26878586392203296</v>
      </c>
      <c r="D48" s="151">
        <f>D41/$D$38</f>
        <v>0.26806526806526809</v>
      </c>
      <c r="E48" s="151">
        <f>E41/$E$38</f>
        <v>0.32472175379426643</v>
      </c>
      <c r="F48" s="151">
        <f>F41/$F$38</f>
        <v>0.25314598934609744</v>
      </c>
      <c r="G48" s="151">
        <f>G41/$G$38</f>
        <v>0.22320953899901269</v>
      </c>
      <c r="H48" s="151">
        <f>H41/$H$38</f>
        <v>0.26055670218106769</v>
      </c>
      <c r="I48" s="151">
        <f>I41/$I$38</f>
        <v>0.22843331680713932</v>
      </c>
      <c r="J48" s="151">
        <f>J41/$J$38</f>
        <v>0.28951402728805764</v>
      </c>
      <c r="K48" s="151">
        <f>K41/$K$38</f>
        <v>0.29602645295073698</v>
      </c>
      <c r="L48" s="151">
        <f>L41/$L$38</f>
        <v>0.23640013382402142</v>
      </c>
      <c r="M48" s="151">
        <f>M41/M$38</f>
        <v>0.2238343658298011</v>
      </c>
      <c r="N48" s="151">
        <f>N41/N$38</f>
        <v>0.25862039363364259</v>
      </c>
    </row>
    <row r="49" spans="1:14" s="142" customFormat="1">
      <c r="A49" s="148" t="s">
        <v>244</v>
      </c>
      <c r="B49" s="151">
        <f t="shared" ref="B49:B50" si="2">B42/$B$38</f>
        <v>0.16191613192060886</v>
      </c>
      <c r="C49" s="152">
        <f>C42/$C$38</f>
        <v>0.13544038619182075</v>
      </c>
      <c r="D49" s="151">
        <f>D42/$D$38</f>
        <v>0.16335916335916337</v>
      </c>
      <c r="E49" s="151">
        <f>E42/$E$38</f>
        <v>0.15811129848229341</v>
      </c>
      <c r="F49" s="151">
        <f>F42/$F$38</f>
        <v>0.19640237782753031</v>
      </c>
      <c r="G49" s="151">
        <f>G42/$G$38</f>
        <v>0.21599453178400546</v>
      </c>
      <c r="H49" s="151">
        <f>H42/$H$38</f>
        <v>0.14771015786244213</v>
      </c>
      <c r="I49" s="151">
        <f>I42/$I$38</f>
        <v>0.17683027598744008</v>
      </c>
      <c r="J49" s="151">
        <f>J42/$J$38</f>
        <v>0.14717154683427872</v>
      </c>
      <c r="K49" s="151">
        <f>K42/$K$38</f>
        <v>0.14521100711763718</v>
      </c>
      <c r="L49" s="151">
        <f>L42/$L$38</f>
        <v>0.17470725995316158</v>
      </c>
      <c r="M49" s="151">
        <f t="shared" ref="M49:N49" si="3">M42/M$38</f>
        <v>0.15104336485164657</v>
      </c>
      <c r="N49" s="151">
        <f t="shared" si="3"/>
        <v>0.1648247878167011</v>
      </c>
    </row>
    <row r="50" spans="1:14" s="142" customFormat="1">
      <c r="A50" s="148" t="s">
        <v>245</v>
      </c>
      <c r="B50" s="151">
        <f t="shared" si="2"/>
        <v>0.14356066258767347</v>
      </c>
      <c r="C50" s="152">
        <f>C43/$C$38</f>
        <v>0.15593405592494763</v>
      </c>
      <c r="D50" s="151">
        <f>D43/$D$38</f>
        <v>0.16342216342216342</v>
      </c>
      <c r="E50" s="151">
        <f>E43/$E$38</f>
        <v>0.13942664418212478</v>
      </c>
      <c r="F50" s="151">
        <f>F43/$F$38</f>
        <v>0.12460433876322087</v>
      </c>
      <c r="G50" s="151">
        <f>G43/$G$38</f>
        <v>0.139667350193666</v>
      </c>
      <c r="H50" s="151">
        <f>H43/$H$38</f>
        <v>0.14453059630724605</v>
      </c>
      <c r="I50" s="151">
        <f>I43/$I$38</f>
        <v>0.13671294000991571</v>
      </c>
      <c r="J50" s="151">
        <f>J43/$J$38</f>
        <v>0.14556185804077879</v>
      </c>
      <c r="K50" s="151">
        <f>K43/$K$38</f>
        <v>0.15328139886790337</v>
      </c>
      <c r="L50" s="151">
        <f>L43/$L$38</f>
        <v>0.15102040816326531</v>
      </c>
      <c r="M50" s="151">
        <f t="shared" ref="M50:N50" si="4">M43/M$38</f>
        <v>0.16212911640039127</v>
      </c>
      <c r="N50" s="151">
        <f t="shared" si="4"/>
        <v>0.14632778385060463</v>
      </c>
    </row>
    <row r="51" spans="1:14" s="142" customFormat="1">
      <c r="A51" s="141"/>
    </row>
    <row r="52" spans="1:14" s="142" customFormat="1">
      <c r="A52" s="141"/>
      <c r="B52" s="153">
        <f>SUM(B48:B51)</f>
        <v>0.51634084465005214</v>
      </c>
      <c r="C52" s="153">
        <f t="shared" ref="C52:N52" si="5">SUM(C48:C51)</f>
        <v>0.5601603060388014</v>
      </c>
      <c r="D52" s="153">
        <f t="shared" si="5"/>
        <v>0.59484659484659486</v>
      </c>
      <c r="E52" s="153">
        <f t="shared" si="5"/>
        <v>0.62225969645868462</v>
      </c>
      <c r="F52" s="153">
        <f t="shared" si="5"/>
        <v>0.57415270593684864</v>
      </c>
      <c r="G52" s="153">
        <f t="shared" si="5"/>
        <v>0.57887142097668409</v>
      </c>
      <c r="H52" s="153">
        <f t="shared" si="5"/>
        <v>0.55279745635075583</v>
      </c>
      <c r="I52" s="153">
        <f t="shared" si="5"/>
        <v>0.54197653280449509</v>
      </c>
      <c r="J52" s="153">
        <f t="shared" si="5"/>
        <v>0.58224743216311514</v>
      </c>
      <c r="K52" s="153">
        <f t="shared" si="5"/>
        <v>0.59451885893627754</v>
      </c>
      <c r="L52" s="153">
        <f t="shared" si="5"/>
        <v>0.56212780194044831</v>
      </c>
      <c r="M52" s="153">
        <f t="shared" si="5"/>
        <v>0.53700684708183899</v>
      </c>
      <c r="N52" s="153">
        <f t="shared" si="5"/>
        <v>0.56977296530094834</v>
      </c>
    </row>
    <row r="53" spans="1:14" s="142" customFormat="1">
      <c r="A53" s="141"/>
    </row>
    <row r="54" spans="1:14" s="142" customFormat="1">
      <c r="A54" s="141"/>
    </row>
    <row r="55" spans="1:14" s="142" customFormat="1">
      <c r="A55" s="141"/>
    </row>
    <row r="56" spans="1:14" s="142" customFormat="1">
      <c r="A56" s="141"/>
    </row>
    <row r="57" spans="1:14" s="142" customFormat="1">
      <c r="A57" s="141"/>
    </row>
    <row r="58" spans="1:14" s="142" customFormat="1">
      <c r="A58" s="141"/>
    </row>
    <row r="59" spans="1:14" s="142" customFormat="1">
      <c r="A59" s="141"/>
    </row>
    <row r="60" spans="1:14" s="142" customFormat="1">
      <c r="A60" s="141"/>
    </row>
    <row r="61" spans="1:14" s="142" customFormat="1">
      <c r="A61" s="141"/>
    </row>
    <row r="62" spans="1:14" s="142" customFormat="1">
      <c r="A62" s="141"/>
    </row>
    <row r="63" spans="1:14" s="142" customFormat="1">
      <c r="A63" s="141"/>
    </row>
    <row r="64" spans="1:14" s="142" customFormat="1">
      <c r="A64" s="141"/>
    </row>
    <row r="65" spans="1:1" s="142" customFormat="1">
      <c r="A65" s="141"/>
    </row>
    <row r="66" spans="1:1" s="142" customFormat="1">
      <c r="A66" s="141"/>
    </row>
    <row r="67" spans="1:1" s="142" customFormat="1">
      <c r="A67" s="141"/>
    </row>
  </sheetData>
  <mergeCells count="1">
    <mergeCell ref="B39:N39"/>
  </mergeCells>
  <hyperlinks>
    <hyperlink ref="J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&amp;L&amp;9&amp;K04-021INSTITUTO NACIONAL DE ESTADÍSTICA Y CENSOS 
 EMPRESA DE FERROCARRILES DEL ECUADOR 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2"/>
  <sheetViews>
    <sheetView showGridLines="0" view="pageBreakPreview" zoomScale="80" zoomScaleNormal="100" zoomScaleSheetLayoutView="80" workbookViewId="0">
      <selection activeCell="G1" sqref="G1"/>
    </sheetView>
  </sheetViews>
  <sheetFormatPr baseColWidth="10" defaultColWidth="11.42578125" defaultRowHeight="15"/>
  <cols>
    <col min="1" max="1" width="22.85546875" style="40" customWidth="1"/>
    <col min="2" max="2" width="20.85546875" style="40" customWidth="1"/>
    <col min="3" max="6" width="19.5703125" style="40" customWidth="1"/>
    <col min="7" max="7" width="23.28515625" style="40" customWidth="1"/>
    <col min="8" max="8" width="12.140625" style="39" customWidth="1"/>
    <col min="9" max="17" width="11.42578125" style="39"/>
    <col min="18" max="16384" width="11.42578125" style="40"/>
  </cols>
  <sheetData>
    <row r="3" spans="7:7">
      <c r="G3" s="219" t="s">
        <v>345</v>
      </c>
    </row>
    <row r="32" spans="1:16" ht="42.75" customHeight="1">
      <c r="A32" s="46"/>
      <c r="B32" s="46"/>
      <c r="C32" s="46"/>
      <c r="D32" s="46"/>
      <c r="E32" s="46"/>
      <c r="F32" s="46"/>
      <c r="G32" s="46"/>
      <c r="H32" s="38"/>
      <c r="I32" s="38"/>
      <c r="J32" s="38"/>
      <c r="K32" s="38"/>
      <c r="L32" s="38"/>
      <c r="M32" s="38"/>
      <c r="N32" s="38"/>
      <c r="O32" s="38"/>
      <c r="P32" s="38"/>
    </row>
    <row r="33" spans="1:17" s="247" customFormat="1" ht="42.75" customHeight="1">
      <c r="A33" s="245"/>
      <c r="B33" s="245"/>
      <c r="C33" s="245"/>
      <c r="D33" s="245"/>
      <c r="E33" s="245"/>
      <c r="F33" s="245"/>
      <c r="G33" s="245"/>
      <c r="H33" s="246"/>
      <c r="I33" s="246"/>
      <c r="J33" s="246"/>
      <c r="K33" s="246"/>
      <c r="L33" s="246"/>
      <c r="M33" s="246"/>
      <c r="N33" s="246"/>
      <c r="O33" s="246"/>
      <c r="P33" s="246"/>
    </row>
    <row r="34" spans="1:17" s="247" customFormat="1" ht="20.25" customHeight="1">
      <c r="A34" s="248" t="s">
        <v>249</v>
      </c>
      <c r="B34" s="314" t="s">
        <v>242</v>
      </c>
      <c r="C34" s="314"/>
      <c r="D34" s="314"/>
      <c r="E34" s="314"/>
      <c r="F34" s="314"/>
      <c r="G34" s="314"/>
    </row>
    <row r="35" spans="1:17" s="247" customFormat="1" ht="23.25" customHeight="1">
      <c r="A35" s="248"/>
      <c r="B35" s="249" t="s">
        <v>1</v>
      </c>
      <c r="C35" s="249" t="s">
        <v>342</v>
      </c>
      <c r="D35" s="249"/>
      <c r="E35" s="249" t="s">
        <v>343</v>
      </c>
      <c r="F35" s="249"/>
      <c r="G35" s="249" t="s">
        <v>333</v>
      </c>
    </row>
    <row r="36" spans="1:17" s="247" customFormat="1" ht="28.5" customHeight="1">
      <c r="A36" s="250" t="s">
        <v>1</v>
      </c>
      <c r="B36" s="148">
        <f>SUM(C36:G36)</f>
        <v>174731</v>
      </c>
      <c r="C36" s="249">
        <f>SUM(C37:C44)</f>
        <v>74147</v>
      </c>
      <c r="D36" s="249"/>
      <c r="E36" s="249">
        <f t="shared" ref="E36:G36" si="0">SUM(E37:E44)</f>
        <v>100287</v>
      </c>
      <c r="F36" s="249"/>
      <c r="G36" s="249">
        <f t="shared" si="0"/>
        <v>297</v>
      </c>
      <c r="I36" s="251"/>
      <c r="J36" s="251"/>
      <c r="K36" s="252"/>
      <c r="L36" s="252"/>
    </row>
    <row r="37" spans="1:17" s="247" customFormat="1" ht="28.5" customHeight="1">
      <c r="A37" s="250" t="s">
        <v>250</v>
      </c>
      <c r="B37" s="250">
        <v>15630</v>
      </c>
      <c r="C37" s="253">
        <v>8075</v>
      </c>
      <c r="D37" s="254">
        <f>C37/$B37</f>
        <v>0.51663467690339093</v>
      </c>
      <c r="E37" s="253">
        <v>7502</v>
      </c>
      <c r="F37" s="254">
        <f>E37/$B37</f>
        <v>0.47997440818937942</v>
      </c>
      <c r="G37" s="253">
        <v>53</v>
      </c>
      <c r="H37" s="255">
        <f>G37/$B37</f>
        <v>3.3909149072296864E-3</v>
      </c>
      <c r="J37" s="256">
        <f>C37+E37+G37</f>
        <v>15630</v>
      </c>
      <c r="K37" s="251"/>
      <c r="L37" s="252"/>
    </row>
    <row r="38" spans="1:17" s="247" customFormat="1" ht="28.5" customHeight="1">
      <c r="A38" s="250" t="s">
        <v>251</v>
      </c>
      <c r="B38" s="250">
        <v>33496</v>
      </c>
      <c r="C38" s="253">
        <v>15493</v>
      </c>
      <c r="D38" s="254">
        <f t="shared" ref="D38:D44" si="1">C38/$B38</f>
        <v>0.46253283974205878</v>
      </c>
      <c r="E38" s="253">
        <v>17952</v>
      </c>
      <c r="F38" s="254">
        <f t="shared" ref="F38:F44" si="2">E38/$B38</f>
        <v>0.53594459039885356</v>
      </c>
      <c r="G38" s="253">
        <v>51</v>
      </c>
      <c r="H38" s="255">
        <f t="shared" ref="H38:H44" si="3">G38/$B38</f>
        <v>1.5225698590876522E-3</v>
      </c>
      <c r="J38" s="256">
        <f t="shared" ref="J38:J44" si="4">C38+E38+G38</f>
        <v>33496</v>
      </c>
      <c r="K38" s="251"/>
      <c r="L38" s="252"/>
    </row>
    <row r="39" spans="1:17" s="247" customFormat="1" ht="28.5" customHeight="1">
      <c r="A39" s="250" t="s">
        <v>252</v>
      </c>
      <c r="B39" s="250">
        <v>23946</v>
      </c>
      <c r="C39" s="253">
        <v>9769</v>
      </c>
      <c r="D39" s="254">
        <f t="shared" si="1"/>
        <v>0.40795957571201868</v>
      </c>
      <c r="E39" s="253">
        <v>14138</v>
      </c>
      <c r="F39" s="254">
        <f t="shared" si="2"/>
        <v>0.59041175979286731</v>
      </c>
      <c r="G39" s="253">
        <v>39</v>
      </c>
      <c r="H39" s="255">
        <f t="shared" si="3"/>
        <v>1.6286644951140066E-3</v>
      </c>
      <c r="J39" s="256">
        <f t="shared" si="4"/>
        <v>23946</v>
      </c>
      <c r="K39" s="251"/>
      <c r="L39" s="252"/>
    </row>
    <row r="40" spans="1:17" s="247" customFormat="1" ht="28.5" customHeight="1">
      <c r="A40" s="250" t="s">
        <v>253</v>
      </c>
      <c r="B40" s="250">
        <v>22715</v>
      </c>
      <c r="C40" s="253">
        <v>9694</v>
      </c>
      <c r="D40" s="254">
        <f t="shared" si="1"/>
        <v>0.42676645388509793</v>
      </c>
      <c r="E40" s="253">
        <v>12984</v>
      </c>
      <c r="F40" s="254">
        <f t="shared" si="2"/>
        <v>0.57160466651992081</v>
      </c>
      <c r="G40" s="253">
        <v>37</v>
      </c>
      <c r="H40" s="255">
        <f t="shared" si="3"/>
        <v>1.6288795949812899E-3</v>
      </c>
      <c r="J40" s="256">
        <f t="shared" si="4"/>
        <v>22715</v>
      </c>
      <c r="K40" s="251"/>
      <c r="L40" s="252"/>
    </row>
    <row r="41" spans="1:17" s="247" customFormat="1" ht="28.5" customHeight="1">
      <c r="A41" s="250" t="s">
        <v>254</v>
      </c>
      <c r="B41" s="250">
        <v>19715</v>
      </c>
      <c r="C41" s="253">
        <v>8260</v>
      </c>
      <c r="D41" s="254">
        <f t="shared" si="1"/>
        <v>0.41897032716205934</v>
      </c>
      <c r="E41" s="253">
        <v>11421</v>
      </c>
      <c r="F41" s="254">
        <f t="shared" si="2"/>
        <v>0.57930509764138982</v>
      </c>
      <c r="G41" s="253">
        <v>34</v>
      </c>
      <c r="H41" s="255">
        <f t="shared" si="3"/>
        <v>1.7245751965508497E-3</v>
      </c>
      <c r="J41" s="256">
        <f t="shared" si="4"/>
        <v>19715</v>
      </c>
      <c r="K41" s="251"/>
      <c r="L41" s="252"/>
    </row>
    <row r="42" spans="1:17" s="247" customFormat="1" ht="28.5" customHeight="1">
      <c r="A42" s="250" t="s">
        <v>255</v>
      </c>
      <c r="B42" s="250">
        <v>21684</v>
      </c>
      <c r="C42" s="253">
        <v>8411</v>
      </c>
      <c r="D42" s="254">
        <f t="shared" si="1"/>
        <v>0.38788968824940045</v>
      </c>
      <c r="E42" s="253">
        <v>13242</v>
      </c>
      <c r="F42" s="254">
        <f t="shared" si="2"/>
        <v>0.61068068622025462</v>
      </c>
      <c r="G42" s="253">
        <v>31</v>
      </c>
      <c r="H42" s="255">
        <f t="shared" si="3"/>
        <v>1.4296255303449547E-3</v>
      </c>
      <c r="J42" s="256">
        <f t="shared" si="4"/>
        <v>21684</v>
      </c>
      <c r="K42" s="251"/>
      <c r="L42" s="252"/>
    </row>
    <row r="43" spans="1:17" s="247" customFormat="1" ht="28.5" customHeight="1">
      <c r="A43" s="250" t="s">
        <v>256</v>
      </c>
      <c r="B43" s="250">
        <v>21999</v>
      </c>
      <c r="C43" s="253">
        <v>8391</v>
      </c>
      <c r="D43" s="254">
        <f t="shared" si="1"/>
        <v>0.38142642847402153</v>
      </c>
      <c r="E43" s="253">
        <v>13583</v>
      </c>
      <c r="F43" s="254">
        <f t="shared" si="2"/>
        <v>0.61743715623437434</v>
      </c>
      <c r="G43" s="253">
        <v>25</v>
      </c>
      <c r="H43" s="255">
        <f t="shared" si="3"/>
        <v>1.1364152916041638E-3</v>
      </c>
      <c r="J43" s="256">
        <f t="shared" si="4"/>
        <v>21999</v>
      </c>
      <c r="K43" s="251"/>
      <c r="L43" s="252"/>
    </row>
    <row r="44" spans="1:17" s="247" customFormat="1" ht="28.5" customHeight="1">
      <c r="A44" s="250" t="s">
        <v>257</v>
      </c>
      <c r="B44" s="250">
        <v>15546</v>
      </c>
      <c r="C44" s="253">
        <v>6054</v>
      </c>
      <c r="D44" s="254">
        <f t="shared" si="1"/>
        <v>0.38942493245851023</v>
      </c>
      <c r="E44" s="253">
        <v>9465</v>
      </c>
      <c r="F44" s="254">
        <f t="shared" si="2"/>
        <v>0.60883828637591664</v>
      </c>
      <c r="G44" s="253">
        <v>27</v>
      </c>
      <c r="H44" s="255">
        <f t="shared" si="3"/>
        <v>1.7367811655731378E-3</v>
      </c>
      <c r="J44" s="256">
        <f t="shared" si="4"/>
        <v>15546</v>
      </c>
    </row>
    <row r="45" spans="1:17" s="257" customFormat="1">
      <c r="H45" s="258"/>
      <c r="I45" s="258"/>
      <c r="J45" s="258"/>
      <c r="K45" s="258"/>
      <c r="L45" s="258"/>
      <c r="M45" s="258"/>
      <c r="N45" s="258"/>
      <c r="O45" s="258"/>
      <c r="P45" s="258"/>
      <c r="Q45" s="258"/>
    </row>
    <row r="46" spans="1:17" s="257" customFormat="1">
      <c r="H46" s="258"/>
      <c r="I46" s="258"/>
      <c r="J46" s="258"/>
      <c r="K46" s="258"/>
      <c r="L46" s="258"/>
      <c r="M46" s="258"/>
      <c r="N46" s="258"/>
      <c r="O46" s="258"/>
      <c r="P46" s="258"/>
      <c r="Q46" s="258"/>
    </row>
    <row r="47" spans="1:17" s="257" customFormat="1">
      <c r="H47" s="258"/>
      <c r="I47" s="258"/>
      <c r="J47" s="258"/>
      <c r="K47" s="258"/>
      <c r="L47" s="258"/>
      <c r="M47" s="258"/>
      <c r="N47" s="258"/>
      <c r="O47" s="258"/>
      <c r="P47" s="258"/>
      <c r="Q47" s="258"/>
    </row>
    <row r="48" spans="1:17" s="257" customFormat="1">
      <c r="H48" s="258"/>
      <c r="I48" s="258"/>
      <c r="J48" s="258"/>
      <c r="K48" s="258"/>
      <c r="L48" s="258"/>
      <c r="M48" s="258"/>
      <c r="N48" s="258"/>
      <c r="O48" s="258"/>
      <c r="P48" s="258"/>
      <c r="Q48" s="258"/>
    </row>
    <row r="49" spans="8:17" s="163" customFormat="1">
      <c r="H49" s="164"/>
      <c r="I49" s="164"/>
      <c r="J49" s="164"/>
      <c r="K49" s="164"/>
      <c r="L49" s="164"/>
      <c r="M49" s="164"/>
      <c r="N49" s="164"/>
      <c r="O49" s="164"/>
      <c r="P49" s="164"/>
      <c r="Q49" s="164"/>
    </row>
    <row r="50" spans="8:17" s="163" customFormat="1">
      <c r="H50" s="164"/>
      <c r="I50" s="164"/>
      <c r="J50" s="164"/>
      <c r="K50" s="164"/>
      <c r="L50" s="164"/>
      <c r="M50" s="164"/>
      <c r="N50" s="164"/>
      <c r="O50" s="164"/>
      <c r="P50" s="164"/>
      <c r="Q50" s="164"/>
    </row>
    <row r="51" spans="8:17" s="163" customFormat="1">
      <c r="H51" s="164"/>
      <c r="I51" s="164"/>
      <c r="J51" s="164"/>
      <c r="K51" s="164"/>
      <c r="L51" s="164"/>
      <c r="M51" s="164"/>
      <c r="N51" s="164"/>
      <c r="O51" s="164"/>
      <c r="P51" s="164"/>
      <c r="Q51" s="164"/>
    </row>
    <row r="52" spans="8:17" s="163" customFormat="1">
      <c r="H52" s="164"/>
      <c r="I52" s="164"/>
      <c r="J52" s="164"/>
      <c r="K52" s="164"/>
      <c r="L52" s="164"/>
      <c r="M52" s="164"/>
      <c r="N52" s="164"/>
      <c r="O52" s="164"/>
      <c r="P52" s="164"/>
      <c r="Q52" s="164"/>
    </row>
  </sheetData>
  <mergeCells count="1">
    <mergeCell ref="B34:G34"/>
  </mergeCells>
  <hyperlinks>
    <hyperlink ref="G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&amp;L&amp;9&amp;K04-021INSTITUTO NACIONAL DE ESTADÍSTICA Y CENSOS 
 EMPRESA DE FERROCARRILES DEL ECUADOR 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BD11"/>
  <sheetViews>
    <sheetView showGridLines="0" view="pageBreakPreview" zoomScale="80" zoomScaleNormal="100" zoomScaleSheetLayoutView="80" workbookViewId="0">
      <selection activeCell="I4" sqref="I4"/>
    </sheetView>
  </sheetViews>
  <sheetFormatPr baseColWidth="10" defaultRowHeight="15"/>
  <cols>
    <col min="10" max="10" width="18.5703125" customWidth="1"/>
    <col min="266" max="266" width="18.5703125" customWidth="1"/>
    <col min="522" max="522" width="18.5703125" customWidth="1"/>
    <col min="778" max="778" width="18.5703125" customWidth="1"/>
    <col min="1034" max="1034" width="18.5703125" customWidth="1"/>
    <col min="1290" max="1290" width="18.5703125" customWidth="1"/>
    <col min="1546" max="1546" width="18.5703125" customWidth="1"/>
    <col min="1802" max="1802" width="18.5703125" customWidth="1"/>
    <col min="2058" max="2058" width="18.5703125" customWidth="1"/>
    <col min="2314" max="2314" width="18.5703125" customWidth="1"/>
    <col min="2570" max="2570" width="18.5703125" customWidth="1"/>
    <col min="2826" max="2826" width="18.5703125" customWidth="1"/>
    <col min="3082" max="3082" width="18.5703125" customWidth="1"/>
    <col min="3338" max="3338" width="18.5703125" customWidth="1"/>
    <col min="3594" max="3594" width="18.5703125" customWidth="1"/>
    <col min="3850" max="3850" width="18.5703125" customWidth="1"/>
    <col min="4106" max="4106" width="18.5703125" customWidth="1"/>
    <col min="4362" max="4362" width="18.5703125" customWidth="1"/>
    <col min="4618" max="4618" width="18.5703125" customWidth="1"/>
    <col min="4874" max="4874" width="18.5703125" customWidth="1"/>
    <col min="5130" max="5130" width="18.5703125" customWidth="1"/>
    <col min="5386" max="5386" width="18.5703125" customWidth="1"/>
    <col min="5642" max="5642" width="18.5703125" customWidth="1"/>
    <col min="5898" max="5898" width="18.5703125" customWidth="1"/>
    <col min="6154" max="6154" width="18.5703125" customWidth="1"/>
    <col min="6410" max="6410" width="18.5703125" customWidth="1"/>
    <col min="6666" max="6666" width="18.5703125" customWidth="1"/>
    <col min="6922" max="6922" width="18.5703125" customWidth="1"/>
    <col min="7178" max="7178" width="18.5703125" customWidth="1"/>
    <col min="7434" max="7434" width="18.5703125" customWidth="1"/>
    <col min="7690" max="7690" width="18.5703125" customWidth="1"/>
    <col min="7946" max="7946" width="18.5703125" customWidth="1"/>
    <col min="8202" max="8202" width="18.5703125" customWidth="1"/>
    <col min="8458" max="8458" width="18.5703125" customWidth="1"/>
    <col min="8714" max="8714" width="18.5703125" customWidth="1"/>
    <col min="8970" max="8970" width="18.5703125" customWidth="1"/>
    <col min="9226" max="9226" width="18.5703125" customWidth="1"/>
    <col min="9482" max="9482" width="18.5703125" customWidth="1"/>
    <col min="9738" max="9738" width="18.5703125" customWidth="1"/>
    <col min="9994" max="9994" width="18.5703125" customWidth="1"/>
    <col min="10250" max="10250" width="18.5703125" customWidth="1"/>
    <col min="10506" max="10506" width="18.5703125" customWidth="1"/>
    <col min="10762" max="10762" width="18.5703125" customWidth="1"/>
    <col min="11018" max="11018" width="18.5703125" customWidth="1"/>
    <col min="11274" max="11274" width="18.5703125" customWidth="1"/>
    <col min="11530" max="11530" width="18.5703125" customWidth="1"/>
    <col min="11786" max="11786" width="18.5703125" customWidth="1"/>
    <col min="12042" max="12042" width="18.5703125" customWidth="1"/>
    <col min="12298" max="12298" width="18.5703125" customWidth="1"/>
    <col min="12554" max="12554" width="18.5703125" customWidth="1"/>
    <col min="12810" max="12810" width="18.5703125" customWidth="1"/>
    <col min="13066" max="13066" width="18.5703125" customWidth="1"/>
    <col min="13322" max="13322" width="18.5703125" customWidth="1"/>
    <col min="13578" max="13578" width="18.5703125" customWidth="1"/>
    <col min="13834" max="13834" width="18.5703125" customWidth="1"/>
    <col min="14090" max="14090" width="18.5703125" customWidth="1"/>
    <col min="14346" max="14346" width="18.5703125" customWidth="1"/>
    <col min="14602" max="14602" width="18.5703125" customWidth="1"/>
    <col min="14858" max="14858" width="18.5703125" customWidth="1"/>
    <col min="15114" max="15114" width="18.5703125" customWidth="1"/>
    <col min="15370" max="15370" width="18.5703125" customWidth="1"/>
    <col min="15626" max="15626" width="18.5703125" customWidth="1"/>
    <col min="15882" max="15882" width="18.5703125" customWidth="1"/>
    <col min="16138" max="16138" width="18.5703125" customWidth="1"/>
  </cols>
  <sheetData>
    <row r="2" spans="9:56">
      <c r="AZ2" s="47"/>
      <c r="BA2" s="47"/>
      <c r="BB2" s="47"/>
      <c r="BC2" s="47"/>
      <c r="BD2" s="47"/>
    </row>
    <row r="3" spans="9:56">
      <c r="AZ3" s="47"/>
      <c r="BA3" s="47"/>
      <c r="BB3" s="47"/>
      <c r="BC3" s="47"/>
      <c r="BD3" s="47"/>
    </row>
    <row r="4" spans="9:56">
      <c r="I4" s="219" t="s">
        <v>345</v>
      </c>
      <c r="AZ4" s="47"/>
      <c r="BA4" s="47" t="s">
        <v>305</v>
      </c>
      <c r="BB4" s="47" t="s">
        <v>306</v>
      </c>
      <c r="BC4" s="47" t="s">
        <v>307</v>
      </c>
      <c r="BD4" s="47"/>
    </row>
    <row r="5" spans="9:56">
      <c r="AZ5" s="47" t="s">
        <v>243</v>
      </c>
      <c r="BA5" s="133">
        <v>0.42105379627785522</v>
      </c>
      <c r="BB5" s="133">
        <v>0.57755205912943419</v>
      </c>
      <c r="BC5" s="133">
        <v>1.3941445927106153E-3</v>
      </c>
      <c r="BD5" s="47"/>
    </row>
    <row r="6" spans="9:56">
      <c r="AZ6" s="47" t="s">
        <v>244</v>
      </c>
      <c r="BA6" s="133">
        <v>0.39218750000000002</v>
      </c>
      <c r="BB6" s="133">
        <v>0.60760416666666661</v>
      </c>
      <c r="BC6" s="133">
        <v>2.0833333333333335E-4</v>
      </c>
      <c r="BD6" s="47"/>
    </row>
    <row r="7" spans="9:56">
      <c r="AZ7" s="47" t="s">
        <v>245</v>
      </c>
      <c r="BA7" s="133">
        <v>0.41133448060075095</v>
      </c>
      <c r="BB7" s="133">
        <v>0.58757040050062581</v>
      </c>
      <c r="BC7" s="133">
        <v>1.095118898623279E-3</v>
      </c>
      <c r="BD7" s="47"/>
    </row>
    <row r="8" spans="9:56">
      <c r="AZ8" s="47" t="s">
        <v>246</v>
      </c>
      <c r="BA8" s="133">
        <v>0.44307872402692422</v>
      </c>
      <c r="BB8" s="133">
        <v>0.55426078165323112</v>
      </c>
      <c r="BC8" s="133">
        <v>2.6604943198446271E-3</v>
      </c>
      <c r="BD8" s="47"/>
    </row>
    <row r="9" spans="9:56">
      <c r="AZ9" s="47"/>
      <c r="BA9" s="47"/>
      <c r="BB9" s="47"/>
      <c r="BC9" s="47"/>
      <c r="BD9" s="47"/>
    </row>
    <row r="10" spans="9:56">
      <c r="AZ10" s="47"/>
      <c r="BA10" s="47"/>
      <c r="BB10" s="47"/>
      <c r="BC10" s="47"/>
      <c r="BD10" s="47"/>
    </row>
    <row r="11" spans="9:56">
      <c r="AZ11" s="47"/>
      <c r="BA11" s="47"/>
      <c r="BB11" s="47"/>
      <c r="BC11" s="47"/>
      <c r="BD11" s="47"/>
    </row>
  </sheetData>
  <hyperlinks>
    <hyperlink ref="I4" location="ÍNDICE!A1" display="INDICE&gt;&gt;"/>
  </hyperlinks>
  <pageMargins left="0.7" right="0.7" top="0.75" bottom="0.75" header="0.3" footer="0.3"/>
  <pageSetup scale="130" orientation="landscape" r:id="rId1"/>
  <headerFooter>
    <oddFooter xml:space="preserve">&amp;L&amp;9&amp;K04-022INSTITUTO NACIONAL DE ESTADÍSTICA Y CENSOS 
 EMPRESA DE FERROCARRILES DEL ECUADOR&amp;11 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118"/>
  <sheetViews>
    <sheetView showGridLines="0" view="pageBreakPreview" topLeftCell="B4" zoomScale="80" zoomScaleNormal="75" zoomScaleSheetLayoutView="80" workbookViewId="0">
      <selection activeCell="F1" sqref="F1"/>
    </sheetView>
  </sheetViews>
  <sheetFormatPr baseColWidth="10" defaultColWidth="11.42578125" defaultRowHeight="15"/>
  <cols>
    <col min="1" max="1" width="30.85546875" style="158" customWidth="1"/>
    <col min="2" max="2" width="19.140625" style="158" customWidth="1"/>
    <col min="3" max="4" width="24.85546875" style="158" customWidth="1"/>
    <col min="5" max="5" width="24.42578125" style="158" customWidth="1"/>
    <col min="6" max="10" width="20.5703125" style="158" customWidth="1"/>
    <col min="11" max="11" width="11.42578125" style="158" customWidth="1"/>
    <col min="12" max="16384" width="11.42578125" style="158"/>
  </cols>
  <sheetData>
    <row r="1" spans="6:6" s="36" customFormat="1"/>
    <row r="2" spans="6:6" s="36" customFormat="1"/>
    <row r="3" spans="6:6" s="36" customFormat="1"/>
    <row r="4" spans="6:6" s="36" customFormat="1">
      <c r="F4" s="219" t="s">
        <v>345</v>
      </c>
    </row>
    <row r="5" spans="6:6" s="36" customFormat="1"/>
    <row r="6" spans="6:6" s="36" customFormat="1"/>
    <row r="7" spans="6:6" s="36" customFormat="1"/>
    <row r="8" spans="6:6" s="36" customFormat="1"/>
    <row r="9" spans="6:6" s="36" customFormat="1"/>
    <row r="10" spans="6:6" s="36" customFormat="1"/>
    <row r="11" spans="6:6" s="36" customFormat="1"/>
    <row r="12" spans="6:6" s="36" customFormat="1"/>
    <row r="13" spans="6:6" s="36" customFormat="1"/>
    <row r="14" spans="6:6" s="36" customFormat="1"/>
    <row r="15" spans="6:6" s="36" customFormat="1"/>
    <row r="16" spans="6:6" s="36" customFormat="1"/>
    <row r="17" s="36" customFormat="1"/>
    <row r="18" s="36" customFormat="1"/>
    <row r="19" s="36" customFormat="1"/>
    <row r="20" s="36" customFormat="1"/>
    <row r="21" s="36" customFormat="1"/>
    <row r="22" s="36" customFormat="1"/>
    <row r="23" s="36" customFormat="1"/>
    <row r="24" s="36" customFormat="1"/>
    <row r="25" s="36" customFormat="1"/>
    <row r="26" s="36" customFormat="1"/>
    <row r="27" s="36" customFormat="1"/>
    <row r="28" s="36" customFormat="1"/>
    <row r="29" s="36" customFormat="1"/>
    <row r="30" s="36" customFormat="1"/>
    <row r="31" s="36" customFormat="1"/>
    <row r="32" s="36" customFormat="1"/>
    <row r="33" spans="1:10" s="36" customFormat="1"/>
    <row r="34" spans="1:10" s="165" customFormat="1"/>
    <row r="35" spans="1:10" s="165" customFormat="1"/>
    <row r="36" spans="1:10" s="165" customFormat="1"/>
    <row r="37" spans="1:10" s="165" customFormat="1"/>
    <row r="38" spans="1:10" s="165" customFormat="1"/>
    <row r="39" spans="1:10" s="165" customFormat="1"/>
    <row r="40" spans="1:10" s="165" customFormat="1"/>
    <row r="41" spans="1:10" s="165" customFormat="1"/>
    <row r="42" spans="1:10" s="165" customFormat="1"/>
    <row r="43" spans="1:10" s="165" customFormat="1"/>
    <row r="44" spans="1:10" s="165" customFormat="1"/>
    <row r="45" spans="1:10" s="259" customFormat="1"/>
    <row r="46" spans="1:10" s="259" customFormat="1"/>
    <row r="47" spans="1:10" s="142" customFormat="1" ht="17.25" customHeight="1">
      <c r="A47" s="315"/>
      <c r="B47" s="315"/>
      <c r="C47" s="315"/>
      <c r="D47" s="315"/>
      <c r="E47" s="315"/>
      <c r="F47" s="315"/>
      <c r="G47" s="315"/>
      <c r="H47" s="315"/>
      <c r="I47" s="315"/>
      <c r="J47" s="315"/>
    </row>
    <row r="48" spans="1:10" s="142" customFormat="1" ht="34.5" customHeight="1">
      <c r="A48" s="315"/>
      <c r="B48" s="315"/>
      <c r="C48" s="315"/>
      <c r="D48" s="315"/>
      <c r="E48" s="315"/>
      <c r="F48" s="315"/>
      <c r="G48" s="315"/>
      <c r="H48" s="315"/>
      <c r="I48" s="315"/>
      <c r="J48" s="315"/>
    </row>
    <row r="49" spans="1:20" s="142" customFormat="1" ht="20.25" customHeight="1">
      <c r="A49" s="316" t="s">
        <v>240</v>
      </c>
      <c r="B49" s="316" t="s">
        <v>241</v>
      </c>
      <c r="C49" s="316" t="s">
        <v>258</v>
      </c>
      <c r="D49" s="316"/>
      <c r="E49" s="316"/>
      <c r="F49" s="316"/>
      <c r="G49" s="316"/>
      <c r="H49" s="316"/>
      <c r="I49" s="316"/>
      <c r="J49" s="316"/>
    </row>
    <row r="50" spans="1:20" s="142" customFormat="1" ht="21.75" customHeight="1">
      <c r="A50" s="316"/>
      <c r="B50" s="316"/>
      <c r="C50" s="260" t="s">
        <v>250</v>
      </c>
      <c r="D50" s="260" t="s">
        <v>251</v>
      </c>
      <c r="E50" s="260" t="s">
        <v>252</v>
      </c>
      <c r="F50" s="260" t="s">
        <v>253</v>
      </c>
      <c r="G50" s="260" t="s">
        <v>254</v>
      </c>
      <c r="H50" s="260" t="s">
        <v>255</v>
      </c>
      <c r="I50" s="260" t="s">
        <v>256</v>
      </c>
      <c r="J50" s="260" t="s">
        <v>257</v>
      </c>
    </row>
    <row r="51" spans="1:20" s="142" customFormat="1" ht="22.5" customHeight="1">
      <c r="A51" s="261" t="s">
        <v>39</v>
      </c>
      <c r="B51" s="262">
        <f>SUM(C51:J51)</f>
        <v>174731</v>
      </c>
      <c r="C51" s="262">
        <f t="shared" ref="C51:J51" si="0">C52+C61+C69+C72</f>
        <v>15630</v>
      </c>
      <c r="D51" s="262">
        <f t="shared" si="0"/>
        <v>33496</v>
      </c>
      <c r="E51" s="262">
        <f t="shared" si="0"/>
        <v>23946</v>
      </c>
      <c r="F51" s="262">
        <f t="shared" si="0"/>
        <v>22715</v>
      </c>
      <c r="G51" s="262">
        <f t="shared" si="0"/>
        <v>19715</v>
      </c>
      <c r="H51" s="262">
        <f t="shared" si="0"/>
        <v>21684</v>
      </c>
      <c r="I51" s="262">
        <f t="shared" si="0"/>
        <v>21999</v>
      </c>
      <c r="J51" s="262">
        <f t="shared" si="0"/>
        <v>15546</v>
      </c>
      <c r="L51" s="263"/>
      <c r="M51" s="263"/>
      <c r="N51" s="263"/>
      <c r="O51" s="263"/>
      <c r="P51" s="263"/>
      <c r="Q51" s="263"/>
      <c r="R51" s="263"/>
      <c r="S51" s="263"/>
      <c r="T51" s="264"/>
    </row>
    <row r="52" spans="1:20" s="142" customFormat="1" ht="25.5" customHeight="1">
      <c r="A52" s="265" t="s">
        <v>243</v>
      </c>
      <c r="B52" s="262">
        <f t="shared" ref="B52:B75" si="1">SUM(C52:J52)</f>
        <v>45189</v>
      </c>
      <c r="C52" s="262">
        <v>5066</v>
      </c>
      <c r="D52" s="262">
        <v>10759</v>
      </c>
      <c r="E52" s="262">
        <v>6327</v>
      </c>
      <c r="F52" s="262">
        <v>6315</v>
      </c>
      <c r="G52" s="262">
        <v>4746</v>
      </c>
      <c r="H52" s="262">
        <v>4490</v>
      </c>
      <c r="I52" s="262">
        <v>4086</v>
      </c>
      <c r="J52" s="262">
        <v>3400</v>
      </c>
    </row>
    <row r="53" spans="1:20" s="142" customFormat="1" ht="28.5" hidden="1" customHeight="1">
      <c r="A53" s="266" t="s">
        <v>313</v>
      </c>
      <c r="B53" s="267">
        <f t="shared" si="1"/>
        <v>1131</v>
      </c>
      <c r="C53" s="267">
        <v>103</v>
      </c>
      <c r="D53" s="267">
        <v>98</v>
      </c>
      <c r="E53" s="267">
        <v>66</v>
      </c>
      <c r="F53" s="267">
        <v>63</v>
      </c>
      <c r="G53" s="267">
        <v>54</v>
      </c>
      <c r="H53" s="267">
        <v>57</v>
      </c>
      <c r="I53" s="267">
        <v>231</v>
      </c>
      <c r="J53" s="267">
        <v>459</v>
      </c>
    </row>
    <row r="54" spans="1:20" s="142" customFormat="1" ht="28.5" hidden="1" customHeight="1">
      <c r="A54" s="266" t="s">
        <v>314</v>
      </c>
      <c r="B54" s="267">
        <f t="shared" si="1"/>
        <v>4471</v>
      </c>
      <c r="C54" s="267">
        <v>602</v>
      </c>
      <c r="D54" s="267">
        <v>726</v>
      </c>
      <c r="E54" s="267">
        <v>807</v>
      </c>
      <c r="F54" s="267">
        <v>663</v>
      </c>
      <c r="G54" s="267">
        <v>504</v>
      </c>
      <c r="H54" s="267">
        <v>474</v>
      </c>
      <c r="I54" s="267">
        <v>364</v>
      </c>
      <c r="J54" s="267">
        <v>331</v>
      </c>
    </row>
    <row r="55" spans="1:20" s="142" customFormat="1" ht="28.5" hidden="1" customHeight="1">
      <c r="A55" s="266" t="s">
        <v>315</v>
      </c>
      <c r="B55" s="267">
        <f t="shared" si="1"/>
        <v>595</v>
      </c>
      <c r="C55" s="267">
        <v>68</v>
      </c>
      <c r="D55" s="267">
        <v>108</v>
      </c>
      <c r="E55" s="267">
        <v>77</v>
      </c>
      <c r="F55" s="267">
        <v>110</v>
      </c>
      <c r="G55" s="267">
        <v>64</v>
      </c>
      <c r="H55" s="267">
        <v>68</v>
      </c>
      <c r="I55" s="267">
        <v>58</v>
      </c>
      <c r="J55" s="267">
        <v>42</v>
      </c>
    </row>
    <row r="56" spans="1:20" s="142" customFormat="1" ht="28.5" hidden="1" customHeight="1">
      <c r="A56" s="266" t="s">
        <v>316</v>
      </c>
      <c r="B56" s="267">
        <f t="shared" si="1"/>
        <v>2592</v>
      </c>
      <c r="C56" s="267">
        <v>283</v>
      </c>
      <c r="D56" s="267">
        <v>407</v>
      </c>
      <c r="E56" s="267">
        <v>389</v>
      </c>
      <c r="F56" s="267">
        <v>346</v>
      </c>
      <c r="G56" s="267">
        <v>286</v>
      </c>
      <c r="H56" s="267">
        <v>319</v>
      </c>
      <c r="I56" s="267">
        <v>326</v>
      </c>
      <c r="J56" s="267">
        <v>236</v>
      </c>
    </row>
    <row r="57" spans="1:20" s="142" customFormat="1" ht="28.5" hidden="1" customHeight="1">
      <c r="A57" s="266" t="s">
        <v>317</v>
      </c>
      <c r="B57" s="267">
        <f t="shared" si="1"/>
        <v>31417</v>
      </c>
      <c r="C57" s="267">
        <v>3481</v>
      </c>
      <c r="D57" s="267">
        <v>7468</v>
      </c>
      <c r="E57" s="267">
        <v>4494</v>
      </c>
      <c r="F57" s="267">
        <v>4821</v>
      </c>
      <c r="G57" s="267">
        <v>3468</v>
      </c>
      <c r="H57" s="267">
        <v>3139</v>
      </c>
      <c r="I57" s="267">
        <v>2737</v>
      </c>
      <c r="J57" s="267">
        <v>1809</v>
      </c>
    </row>
    <row r="58" spans="1:20" s="142" customFormat="1" ht="28.5" hidden="1" customHeight="1">
      <c r="A58" s="266" t="s">
        <v>318</v>
      </c>
      <c r="B58" s="267">
        <f t="shared" si="1"/>
        <v>2674</v>
      </c>
      <c r="C58" s="267">
        <v>0</v>
      </c>
      <c r="D58" s="267">
        <v>1732</v>
      </c>
      <c r="E58" s="267">
        <v>273</v>
      </c>
      <c r="F58" s="267">
        <v>140</v>
      </c>
      <c r="G58" s="267">
        <v>223</v>
      </c>
      <c r="H58" s="267">
        <v>272</v>
      </c>
      <c r="I58" s="267">
        <v>34</v>
      </c>
      <c r="J58" s="267">
        <v>0</v>
      </c>
    </row>
    <row r="59" spans="1:20" s="142" customFormat="1" ht="28.5" hidden="1" customHeight="1">
      <c r="A59" s="266" t="s">
        <v>319</v>
      </c>
      <c r="B59" s="267">
        <f t="shared" si="1"/>
        <v>2212</v>
      </c>
      <c r="C59" s="267">
        <v>529</v>
      </c>
      <c r="D59" s="267">
        <v>158</v>
      </c>
      <c r="E59" s="267">
        <v>209</v>
      </c>
      <c r="F59" s="267">
        <v>167</v>
      </c>
      <c r="G59" s="267">
        <v>140</v>
      </c>
      <c r="H59" s="267">
        <v>150</v>
      </c>
      <c r="I59" s="267">
        <v>336</v>
      </c>
      <c r="J59" s="267">
        <v>523</v>
      </c>
    </row>
    <row r="60" spans="1:20" s="142" customFormat="1" ht="28.5" hidden="1" customHeight="1">
      <c r="A60" s="266" t="s">
        <v>320</v>
      </c>
      <c r="B60" s="267">
        <f t="shared" si="1"/>
        <v>97</v>
      </c>
      <c r="C60" s="267">
        <v>0</v>
      </c>
      <c r="D60" s="267">
        <v>62</v>
      </c>
      <c r="E60" s="267">
        <v>12</v>
      </c>
      <c r="F60" s="267">
        <v>5</v>
      </c>
      <c r="G60" s="267">
        <v>7</v>
      </c>
      <c r="H60" s="267">
        <v>11</v>
      </c>
      <c r="I60" s="267">
        <v>0</v>
      </c>
      <c r="J60" s="267">
        <v>0</v>
      </c>
    </row>
    <row r="61" spans="1:20" s="269" customFormat="1" ht="24.75" customHeight="1">
      <c r="A61" s="268" t="s">
        <v>244</v>
      </c>
      <c r="B61" s="262">
        <f t="shared" si="1"/>
        <v>28800</v>
      </c>
      <c r="C61" s="262">
        <v>2697</v>
      </c>
      <c r="D61" s="262">
        <v>8258</v>
      </c>
      <c r="E61" s="262">
        <v>3243</v>
      </c>
      <c r="F61" s="262">
        <v>3202</v>
      </c>
      <c r="G61" s="262">
        <v>2771</v>
      </c>
      <c r="H61" s="262">
        <v>2783</v>
      </c>
      <c r="I61" s="262">
        <v>3074</v>
      </c>
      <c r="J61" s="262">
        <v>2772</v>
      </c>
    </row>
    <row r="62" spans="1:20" s="142" customFormat="1" ht="28.5" hidden="1" customHeight="1">
      <c r="A62" s="266" t="s">
        <v>321</v>
      </c>
      <c r="B62" s="267">
        <f t="shared" si="1"/>
        <v>7799</v>
      </c>
      <c r="C62" s="267">
        <v>795</v>
      </c>
      <c r="D62" s="267">
        <v>1458</v>
      </c>
      <c r="E62" s="267">
        <v>1109</v>
      </c>
      <c r="F62" s="267">
        <v>1109</v>
      </c>
      <c r="G62" s="267">
        <v>890</v>
      </c>
      <c r="H62" s="267">
        <v>897</v>
      </c>
      <c r="I62" s="267">
        <v>836</v>
      </c>
      <c r="J62" s="267">
        <v>705</v>
      </c>
    </row>
    <row r="63" spans="1:20" s="142" customFormat="1" ht="28.5" hidden="1" customHeight="1">
      <c r="A63" s="266" t="s">
        <v>322</v>
      </c>
      <c r="B63" s="267">
        <f t="shared" si="1"/>
        <v>166</v>
      </c>
      <c r="C63" s="267">
        <v>18</v>
      </c>
      <c r="D63" s="267">
        <v>34</v>
      </c>
      <c r="E63" s="267">
        <v>22</v>
      </c>
      <c r="F63" s="267">
        <v>18</v>
      </c>
      <c r="G63" s="267">
        <v>25</v>
      </c>
      <c r="H63" s="267">
        <v>21</v>
      </c>
      <c r="I63" s="267">
        <v>19</v>
      </c>
      <c r="J63" s="267">
        <v>9</v>
      </c>
    </row>
    <row r="64" spans="1:20" s="142" customFormat="1" ht="28.5" hidden="1" customHeight="1">
      <c r="A64" s="266" t="s">
        <v>323</v>
      </c>
      <c r="B64" s="267">
        <f t="shared" si="1"/>
        <v>11181</v>
      </c>
      <c r="C64" s="267">
        <v>1212</v>
      </c>
      <c r="D64" s="267">
        <v>2287</v>
      </c>
      <c r="E64" s="267">
        <v>1444</v>
      </c>
      <c r="F64" s="267">
        <v>1390</v>
      </c>
      <c r="G64" s="267">
        <v>1212</v>
      </c>
      <c r="H64" s="267">
        <v>1203</v>
      </c>
      <c r="I64" s="267">
        <v>1329</v>
      </c>
      <c r="J64" s="267">
        <v>1104</v>
      </c>
    </row>
    <row r="65" spans="1:10" s="142" customFormat="1" ht="28.5" hidden="1" customHeight="1">
      <c r="A65" s="266" t="s">
        <v>324</v>
      </c>
      <c r="B65" s="267">
        <f t="shared" si="1"/>
        <v>267</v>
      </c>
      <c r="C65" s="267">
        <v>0</v>
      </c>
      <c r="D65" s="267">
        <v>0</v>
      </c>
      <c r="E65" s="267">
        <v>10</v>
      </c>
      <c r="F65" s="267">
        <v>5</v>
      </c>
      <c r="G65" s="267">
        <v>9</v>
      </c>
      <c r="H65" s="267">
        <v>6</v>
      </c>
      <c r="I65" s="267">
        <v>90</v>
      </c>
      <c r="J65" s="267">
        <v>147</v>
      </c>
    </row>
    <row r="66" spans="1:10" s="142" customFormat="1" ht="28.5" hidden="1" customHeight="1">
      <c r="A66" s="266" t="s">
        <v>325</v>
      </c>
      <c r="B66" s="267">
        <f t="shared" si="1"/>
        <v>3218</v>
      </c>
      <c r="C66" s="267">
        <v>0</v>
      </c>
      <c r="D66" s="267">
        <v>2058</v>
      </c>
      <c r="E66" s="267">
        <v>357</v>
      </c>
      <c r="F66" s="267">
        <v>182</v>
      </c>
      <c r="G66" s="267">
        <v>255</v>
      </c>
      <c r="H66" s="267">
        <v>327</v>
      </c>
      <c r="I66" s="267">
        <v>38</v>
      </c>
      <c r="J66" s="267">
        <v>1</v>
      </c>
    </row>
    <row r="67" spans="1:10" s="142" customFormat="1" ht="28.5" hidden="1" customHeight="1">
      <c r="A67" s="266" t="s">
        <v>326</v>
      </c>
      <c r="B67" s="267">
        <f t="shared" si="1"/>
        <v>5900</v>
      </c>
      <c r="C67" s="267">
        <v>660</v>
      </c>
      <c r="D67" s="267">
        <v>2401</v>
      </c>
      <c r="E67" s="267">
        <v>273</v>
      </c>
      <c r="F67" s="267">
        <v>467</v>
      </c>
      <c r="G67" s="267">
        <v>351</v>
      </c>
      <c r="H67" s="267">
        <v>295</v>
      </c>
      <c r="I67" s="267">
        <v>709</v>
      </c>
      <c r="J67" s="267">
        <v>744</v>
      </c>
    </row>
    <row r="68" spans="1:10" s="142" customFormat="1" ht="28.5" hidden="1" customHeight="1">
      <c r="A68" s="266" t="s">
        <v>327</v>
      </c>
      <c r="B68" s="267">
        <f t="shared" si="1"/>
        <v>269</v>
      </c>
      <c r="C68" s="267">
        <v>12</v>
      </c>
      <c r="D68" s="267">
        <v>20</v>
      </c>
      <c r="E68" s="267">
        <v>28</v>
      </c>
      <c r="F68" s="267">
        <v>31</v>
      </c>
      <c r="G68" s="267">
        <v>29</v>
      </c>
      <c r="H68" s="267">
        <v>34</v>
      </c>
      <c r="I68" s="267">
        <v>53</v>
      </c>
      <c r="J68" s="267">
        <v>62</v>
      </c>
    </row>
    <row r="69" spans="1:10" s="269" customFormat="1" ht="23.25" customHeight="1">
      <c r="A69" s="268" t="s">
        <v>245</v>
      </c>
      <c r="B69" s="262">
        <f t="shared" si="1"/>
        <v>25568</v>
      </c>
      <c r="C69" s="262">
        <v>2600</v>
      </c>
      <c r="D69" s="262">
        <v>5557</v>
      </c>
      <c r="E69" s="262">
        <v>3003</v>
      </c>
      <c r="F69" s="262">
        <v>2801</v>
      </c>
      <c r="G69" s="262">
        <v>2575</v>
      </c>
      <c r="H69" s="262">
        <v>2984</v>
      </c>
      <c r="I69" s="262">
        <v>3367</v>
      </c>
      <c r="J69" s="262">
        <v>2681</v>
      </c>
    </row>
    <row r="70" spans="1:10" s="142" customFormat="1" ht="28.5" hidden="1" customHeight="1">
      <c r="A70" s="266" t="s">
        <v>328</v>
      </c>
      <c r="B70" s="267">
        <f t="shared" si="1"/>
        <v>24830</v>
      </c>
      <c r="C70" s="267">
        <v>2557</v>
      </c>
      <c r="D70" s="267">
        <v>5342</v>
      </c>
      <c r="E70" s="267">
        <v>2962</v>
      </c>
      <c r="F70" s="267">
        <v>2763</v>
      </c>
      <c r="G70" s="267">
        <v>2512</v>
      </c>
      <c r="H70" s="267">
        <v>2902</v>
      </c>
      <c r="I70" s="267">
        <v>3230</v>
      </c>
      <c r="J70" s="267">
        <v>2562</v>
      </c>
    </row>
    <row r="71" spans="1:10" s="142" customFormat="1" ht="28.5" hidden="1" customHeight="1">
      <c r="A71" s="266" t="s">
        <v>329</v>
      </c>
      <c r="B71" s="267">
        <f t="shared" si="1"/>
        <v>738</v>
      </c>
      <c r="C71" s="267">
        <v>43</v>
      </c>
      <c r="D71" s="267">
        <v>215</v>
      </c>
      <c r="E71" s="267">
        <v>41</v>
      </c>
      <c r="F71" s="267">
        <v>38</v>
      </c>
      <c r="G71" s="267">
        <v>63</v>
      </c>
      <c r="H71" s="267">
        <v>82</v>
      </c>
      <c r="I71" s="267">
        <v>137</v>
      </c>
      <c r="J71" s="267">
        <v>119</v>
      </c>
    </row>
    <row r="72" spans="1:10" s="269" customFormat="1" ht="21.75" customHeight="1">
      <c r="A72" s="268" t="s">
        <v>246</v>
      </c>
      <c r="B72" s="262">
        <f t="shared" si="1"/>
        <v>75174</v>
      </c>
      <c r="C72" s="262">
        <v>5267</v>
      </c>
      <c r="D72" s="262">
        <v>8922</v>
      </c>
      <c r="E72" s="262">
        <v>11373</v>
      </c>
      <c r="F72" s="262">
        <v>10397</v>
      </c>
      <c r="G72" s="262">
        <v>9623</v>
      </c>
      <c r="H72" s="262">
        <v>11427</v>
      </c>
      <c r="I72" s="262">
        <v>11472</v>
      </c>
      <c r="J72" s="262">
        <v>6693</v>
      </c>
    </row>
    <row r="73" spans="1:10" s="142" customFormat="1" ht="28.5" hidden="1" customHeight="1">
      <c r="A73" s="266" t="s">
        <v>330</v>
      </c>
      <c r="B73" s="267">
        <f t="shared" si="1"/>
        <v>65454</v>
      </c>
      <c r="C73" s="267">
        <v>3999</v>
      </c>
      <c r="D73" s="267">
        <v>7410</v>
      </c>
      <c r="E73" s="267">
        <v>9489</v>
      </c>
      <c r="F73" s="267">
        <v>8983</v>
      </c>
      <c r="G73" s="267">
        <v>8549</v>
      </c>
      <c r="H73" s="267">
        <v>10395</v>
      </c>
      <c r="I73" s="267">
        <v>10647</v>
      </c>
      <c r="J73" s="267">
        <v>5982</v>
      </c>
    </row>
    <row r="74" spans="1:10" s="142" customFormat="1" ht="28.5" hidden="1" customHeight="1">
      <c r="A74" s="266" t="s">
        <v>331</v>
      </c>
      <c r="B74" s="267">
        <f t="shared" si="1"/>
        <v>4074</v>
      </c>
      <c r="C74" s="267">
        <v>475</v>
      </c>
      <c r="D74" s="267">
        <v>495</v>
      </c>
      <c r="E74" s="267">
        <v>814</v>
      </c>
      <c r="F74" s="267">
        <v>617</v>
      </c>
      <c r="G74" s="267">
        <v>457</v>
      </c>
      <c r="H74" s="267">
        <v>431</v>
      </c>
      <c r="I74" s="267">
        <v>403</v>
      </c>
      <c r="J74" s="267">
        <v>382</v>
      </c>
    </row>
    <row r="75" spans="1:10" s="142" customFormat="1" ht="28.5" hidden="1" customHeight="1">
      <c r="A75" s="266" t="s">
        <v>332</v>
      </c>
      <c r="B75" s="267">
        <f t="shared" si="1"/>
        <v>5646</v>
      </c>
      <c r="C75" s="267">
        <v>793</v>
      </c>
      <c r="D75" s="267">
        <v>1017</v>
      </c>
      <c r="E75" s="267">
        <v>1070</v>
      </c>
      <c r="F75" s="267">
        <v>797</v>
      </c>
      <c r="G75" s="267">
        <v>617</v>
      </c>
      <c r="H75" s="267">
        <v>601</v>
      </c>
      <c r="I75" s="267">
        <v>422</v>
      </c>
      <c r="J75" s="267">
        <v>329</v>
      </c>
    </row>
    <row r="76" spans="1:10" s="142" customFormat="1">
      <c r="A76" s="270"/>
      <c r="B76" s="270"/>
      <c r="C76" s="270"/>
      <c r="D76" s="270"/>
      <c r="E76" s="270"/>
      <c r="F76" s="271"/>
      <c r="G76" s="271"/>
      <c r="H76" s="271"/>
      <c r="I76" s="271"/>
      <c r="J76" s="271"/>
    </row>
    <row r="77" spans="1:10" s="142" customFormat="1"/>
    <row r="78" spans="1:10" s="142" customFormat="1" ht="15" customHeight="1">
      <c r="A78" s="272" t="s">
        <v>240</v>
      </c>
      <c r="B78" s="316" t="s">
        <v>258</v>
      </c>
      <c r="C78" s="316"/>
      <c r="D78" s="316"/>
      <c r="E78" s="316"/>
      <c r="F78" s="316"/>
      <c r="G78" s="316"/>
      <c r="H78" s="316"/>
      <c r="I78" s="316"/>
      <c r="J78" s="272"/>
    </row>
    <row r="79" spans="1:10" s="142" customFormat="1">
      <c r="A79" s="272"/>
      <c r="B79" s="260" t="s">
        <v>250</v>
      </c>
      <c r="C79" s="260" t="s">
        <v>251</v>
      </c>
      <c r="D79" s="260" t="s">
        <v>252</v>
      </c>
      <c r="E79" s="260" t="s">
        <v>253</v>
      </c>
      <c r="F79" s="260" t="s">
        <v>254</v>
      </c>
      <c r="G79" s="260" t="s">
        <v>255</v>
      </c>
      <c r="H79" s="260" t="s">
        <v>256</v>
      </c>
      <c r="I79" s="260" t="s">
        <v>257</v>
      </c>
    </row>
    <row r="80" spans="1:10" s="142" customFormat="1" ht="18">
      <c r="A80" s="265" t="s">
        <v>243</v>
      </c>
      <c r="B80" s="273">
        <f>C$52/$B$52</f>
        <v>0.11210692867733298</v>
      </c>
      <c r="C80" s="273">
        <f t="shared" ref="C80:I80" si="2">D$52/$B$52</f>
        <v>0.238088915444024</v>
      </c>
      <c r="D80" s="273">
        <f t="shared" si="2"/>
        <v>0.14001194981079465</v>
      </c>
      <c r="E80" s="273">
        <f t="shared" si="2"/>
        <v>0.13974639845980216</v>
      </c>
      <c r="F80" s="273">
        <f t="shared" si="2"/>
        <v>0.10502555931753303</v>
      </c>
      <c r="G80" s="273">
        <f t="shared" si="2"/>
        <v>9.936046382969306E-2</v>
      </c>
      <c r="H80" s="273">
        <f t="shared" si="2"/>
        <v>9.0420235012945632E-2</v>
      </c>
      <c r="I80" s="273">
        <f t="shared" si="2"/>
        <v>7.5239549447874476E-2</v>
      </c>
    </row>
    <row r="81" spans="1:9" s="142" customFormat="1" ht="18">
      <c r="A81" s="268" t="s">
        <v>244</v>
      </c>
      <c r="B81" s="273">
        <f t="shared" ref="B81:I81" si="3">C$61/$B$61</f>
        <v>9.3645833333333331E-2</v>
      </c>
      <c r="C81" s="273">
        <f t="shared" si="3"/>
        <v>0.28673611111111114</v>
      </c>
      <c r="D81" s="273">
        <f t="shared" si="3"/>
        <v>0.11260416666666667</v>
      </c>
      <c r="E81" s="273">
        <f t="shared" si="3"/>
        <v>0.11118055555555556</v>
      </c>
      <c r="F81" s="273">
        <f t="shared" si="3"/>
        <v>9.6215277777777775E-2</v>
      </c>
      <c r="G81" s="273">
        <f t="shared" si="3"/>
        <v>9.6631944444444451E-2</v>
      </c>
      <c r="H81" s="273">
        <f t="shared" si="3"/>
        <v>0.10673611111111111</v>
      </c>
      <c r="I81" s="273">
        <f t="shared" si="3"/>
        <v>9.6250000000000002E-2</v>
      </c>
    </row>
    <row r="82" spans="1:9" s="142" customFormat="1" ht="18">
      <c r="A82" s="268" t="s">
        <v>245</v>
      </c>
      <c r="B82" s="273">
        <f>C$69/$B$69</f>
        <v>0.10168961201501878</v>
      </c>
      <c r="C82" s="273">
        <f t="shared" ref="C82:I82" si="4">D$69/$B$69</f>
        <v>0.21734198998748436</v>
      </c>
      <c r="D82" s="273">
        <f t="shared" si="4"/>
        <v>0.11745150187734668</v>
      </c>
      <c r="E82" s="273">
        <f t="shared" si="4"/>
        <v>0.10955100125156446</v>
      </c>
      <c r="F82" s="273">
        <f t="shared" si="4"/>
        <v>0.10071182728410513</v>
      </c>
      <c r="G82" s="273">
        <f t="shared" si="4"/>
        <v>0.11670838548185232</v>
      </c>
      <c r="H82" s="273">
        <f t="shared" si="4"/>
        <v>0.13168804755944932</v>
      </c>
      <c r="I82" s="273">
        <f t="shared" si="4"/>
        <v>0.10485763454317898</v>
      </c>
    </row>
    <row r="83" spans="1:9" s="142" customFormat="1" ht="18">
      <c r="A83" s="268" t="s">
        <v>246</v>
      </c>
      <c r="B83" s="274">
        <f t="shared" ref="B83:I83" si="5">C$72/$B$72</f>
        <v>7.0064117913108251E-2</v>
      </c>
      <c r="C83" s="274">
        <f t="shared" si="5"/>
        <v>0.11868465160826881</v>
      </c>
      <c r="D83" s="274">
        <f t="shared" si="5"/>
        <v>0.15128900949796473</v>
      </c>
      <c r="E83" s="274">
        <f t="shared" si="5"/>
        <v>0.13830579721712294</v>
      </c>
      <c r="F83" s="274">
        <f t="shared" si="5"/>
        <v>0.12800968419932424</v>
      </c>
      <c r="G83" s="274">
        <f t="shared" si="5"/>
        <v>0.15200734296432278</v>
      </c>
      <c r="H83" s="274">
        <f t="shared" si="5"/>
        <v>0.15260595418628781</v>
      </c>
      <c r="I83" s="274">
        <f t="shared" si="5"/>
        <v>8.903344241360045E-2</v>
      </c>
    </row>
    <row r="84" spans="1:9" s="142" customFormat="1"/>
    <row r="85" spans="1:9" s="142" customFormat="1"/>
    <row r="86" spans="1:9" s="142" customFormat="1"/>
    <row r="87" spans="1:9" s="142" customFormat="1"/>
    <row r="88" spans="1:9" s="142" customFormat="1"/>
    <row r="89" spans="1:9" s="142" customFormat="1"/>
    <row r="90" spans="1:9" s="142" customFormat="1"/>
    <row r="91" spans="1:9" s="142" customFormat="1"/>
    <row r="92" spans="1:9" s="142" customFormat="1"/>
    <row r="93" spans="1:9" s="142" customFormat="1"/>
    <row r="94" spans="1:9" s="142" customFormat="1"/>
    <row r="95" spans="1:9" s="142" customFormat="1"/>
    <row r="96" spans="1:9" s="142" customFormat="1"/>
    <row r="97" s="142" customFormat="1"/>
    <row r="98" s="142" customFormat="1"/>
    <row r="99" s="142" customFormat="1"/>
    <row r="100" s="142" customFormat="1"/>
    <row r="101" s="142" customFormat="1"/>
    <row r="102" s="142" customFormat="1"/>
    <row r="103" s="142" customFormat="1"/>
    <row r="104" s="142" customFormat="1"/>
    <row r="105" s="142" customFormat="1"/>
    <row r="106" s="142" customFormat="1"/>
    <row r="107" s="142" customFormat="1"/>
    <row r="108" s="142" customFormat="1"/>
    <row r="109" s="142" customFormat="1"/>
    <row r="110" s="142" customFormat="1"/>
    <row r="111" s="166" customFormat="1"/>
    <row r="112" s="166" customFormat="1"/>
    <row r="113" s="166" customFormat="1"/>
    <row r="114" s="166" customFormat="1"/>
    <row r="115" s="166" customFormat="1"/>
    <row r="116" s="166" customFormat="1"/>
    <row r="117" s="166" customFormat="1"/>
    <row r="118" s="166" customFormat="1"/>
  </sheetData>
  <mergeCells count="5">
    <mergeCell ref="A47:J48"/>
    <mergeCell ref="A49:A50"/>
    <mergeCell ref="B49:B50"/>
    <mergeCell ref="C49:J49"/>
    <mergeCell ref="B78:I78"/>
  </mergeCells>
  <hyperlinks>
    <hyperlink ref="F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&amp;L&amp;9&amp;K04-021INSTITUTO NACIONAL DE ESTADÍSTICA Y CENSOS 
EMPRESA DE FERROCARRILES DEL ECUADOR 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AD14"/>
  <sheetViews>
    <sheetView showGridLines="0" view="pageBreakPreview" zoomScale="80" zoomScaleNormal="100" zoomScaleSheetLayoutView="80" workbookViewId="0">
      <selection activeCell="L1" sqref="L1"/>
    </sheetView>
  </sheetViews>
  <sheetFormatPr baseColWidth="10" defaultRowHeight="15"/>
  <cols>
    <col min="11" max="14" width="14.28515625" customWidth="1"/>
    <col min="15" max="15" width="11.42578125" style="47" customWidth="1"/>
    <col min="16" max="16" width="11.42578125" style="220" customWidth="1"/>
    <col min="17" max="22" width="11.42578125" style="54" customWidth="1"/>
    <col min="23" max="23" width="11.42578125" style="44" customWidth="1"/>
    <col min="24" max="24" width="11.42578125" style="47" customWidth="1"/>
    <col min="221" max="266" width="14.28515625" customWidth="1"/>
    <col min="267" max="267" width="11.28515625" customWidth="1"/>
    <col min="268" max="268" width="7.5703125" customWidth="1"/>
    <col min="270" max="280" width="11.42578125" customWidth="1"/>
    <col min="477" max="522" width="14.28515625" customWidth="1"/>
    <col min="523" max="523" width="11.28515625" customWidth="1"/>
    <col min="524" max="524" width="7.5703125" customWidth="1"/>
    <col min="526" max="536" width="11.42578125" customWidth="1"/>
    <col min="733" max="778" width="14.28515625" customWidth="1"/>
    <col min="779" max="779" width="11.28515625" customWidth="1"/>
    <col min="780" max="780" width="7.5703125" customWidth="1"/>
    <col min="782" max="792" width="11.42578125" customWidth="1"/>
    <col min="989" max="1034" width="14.28515625" customWidth="1"/>
    <col min="1035" max="1035" width="11.28515625" customWidth="1"/>
    <col min="1036" max="1036" width="7.5703125" customWidth="1"/>
    <col min="1038" max="1048" width="11.42578125" customWidth="1"/>
    <col min="1245" max="1290" width="14.28515625" customWidth="1"/>
    <col min="1291" max="1291" width="11.28515625" customWidth="1"/>
    <col min="1292" max="1292" width="7.5703125" customWidth="1"/>
    <col min="1294" max="1304" width="11.42578125" customWidth="1"/>
    <col min="1501" max="1546" width="14.28515625" customWidth="1"/>
    <col min="1547" max="1547" width="11.28515625" customWidth="1"/>
    <col min="1548" max="1548" width="7.5703125" customWidth="1"/>
    <col min="1550" max="1560" width="11.42578125" customWidth="1"/>
    <col min="1757" max="1802" width="14.28515625" customWidth="1"/>
    <col min="1803" max="1803" width="11.28515625" customWidth="1"/>
    <col min="1804" max="1804" width="7.5703125" customWidth="1"/>
    <col min="1806" max="1816" width="11.42578125" customWidth="1"/>
    <col min="2013" max="2058" width="14.28515625" customWidth="1"/>
    <col min="2059" max="2059" width="11.28515625" customWidth="1"/>
    <col min="2060" max="2060" width="7.5703125" customWidth="1"/>
    <col min="2062" max="2072" width="11.42578125" customWidth="1"/>
    <col min="2269" max="2314" width="14.28515625" customWidth="1"/>
    <col min="2315" max="2315" width="11.28515625" customWidth="1"/>
    <col min="2316" max="2316" width="7.5703125" customWidth="1"/>
    <col min="2318" max="2328" width="11.42578125" customWidth="1"/>
    <col min="2525" max="2570" width="14.28515625" customWidth="1"/>
    <col min="2571" max="2571" width="11.28515625" customWidth="1"/>
    <col min="2572" max="2572" width="7.5703125" customWidth="1"/>
    <col min="2574" max="2584" width="11.42578125" customWidth="1"/>
    <col min="2781" max="2826" width="14.28515625" customWidth="1"/>
    <col min="2827" max="2827" width="11.28515625" customWidth="1"/>
    <col min="2828" max="2828" width="7.5703125" customWidth="1"/>
    <col min="2830" max="2840" width="11.42578125" customWidth="1"/>
    <col min="3037" max="3082" width="14.28515625" customWidth="1"/>
    <col min="3083" max="3083" width="11.28515625" customWidth="1"/>
    <col min="3084" max="3084" width="7.5703125" customWidth="1"/>
    <col min="3086" max="3096" width="11.42578125" customWidth="1"/>
    <col min="3293" max="3338" width="14.28515625" customWidth="1"/>
    <col min="3339" max="3339" width="11.28515625" customWidth="1"/>
    <col min="3340" max="3340" width="7.5703125" customWidth="1"/>
    <col min="3342" max="3352" width="11.42578125" customWidth="1"/>
    <col min="3549" max="3594" width="14.28515625" customWidth="1"/>
    <col min="3595" max="3595" width="11.28515625" customWidth="1"/>
    <col min="3596" max="3596" width="7.5703125" customWidth="1"/>
    <col min="3598" max="3608" width="11.42578125" customWidth="1"/>
    <col min="3805" max="3850" width="14.28515625" customWidth="1"/>
    <col min="3851" max="3851" width="11.28515625" customWidth="1"/>
    <col min="3852" max="3852" width="7.5703125" customWidth="1"/>
    <col min="3854" max="3864" width="11.42578125" customWidth="1"/>
    <col min="4061" max="4106" width="14.28515625" customWidth="1"/>
    <col min="4107" max="4107" width="11.28515625" customWidth="1"/>
    <col min="4108" max="4108" width="7.5703125" customWidth="1"/>
    <col min="4110" max="4120" width="11.42578125" customWidth="1"/>
    <col min="4317" max="4362" width="14.28515625" customWidth="1"/>
    <col min="4363" max="4363" width="11.28515625" customWidth="1"/>
    <col min="4364" max="4364" width="7.5703125" customWidth="1"/>
    <col min="4366" max="4376" width="11.42578125" customWidth="1"/>
    <col min="4573" max="4618" width="14.28515625" customWidth="1"/>
    <col min="4619" max="4619" width="11.28515625" customWidth="1"/>
    <col min="4620" max="4620" width="7.5703125" customWidth="1"/>
    <col min="4622" max="4632" width="11.42578125" customWidth="1"/>
    <col min="4829" max="4874" width="14.28515625" customWidth="1"/>
    <col min="4875" max="4875" width="11.28515625" customWidth="1"/>
    <col min="4876" max="4876" width="7.5703125" customWidth="1"/>
    <col min="4878" max="4888" width="11.42578125" customWidth="1"/>
    <col min="5085" max="5130" width="14.28515625" customWidth="1"/>
    <col min="5131" max="5131" width="11.28515625" customWidth="1"/>
    <col min="5132" max="5132" width="7.5703125" customWidth="1"/>
    <col min="5134" max="5144" width="11.42578125" customWidth="1"/>
    <col min="5341" max="5386" width="14.28515625" customWidth="1"/>
    <col min="5387" max="5387" width="11.28515625" customWidth="1"/>
    <col min="5388" max="5388" width="7.5703125" customWidth="1"/>
    <col min="5390" max="5400" width="11.42578125" customWidth="1"/>
    <col min="5597" max="5642" width="14.28515625" customWidth="1"/>
    <col min="5643" max="5643" width="11.28515625" customWidth="1"/>
    <col min="5644" max="5644" width="7.5703125" customWidth="1"/>
    <col min="5646" max="5656" width="11.42578125" customWidth="1"/>
    <col min="5853" max="5898" width="14.28515625" customWidth="1"/>
    <col min="5899" max="5899" width="11.28515625" customWidth="1"/>
    <col min="5900" max="5900" width="7.5703125" customWidth="1"/>
    <col min="5902" max="5912" width="11.42578125" customWidth="1"/>
    <col min="6109" max="6154" width="14.28515625" customWidth="1"/>
    <col min="6155" max="6155" width="11.28515625" customWidth="1"/>
    <col min="6156" max="6156" width="7.5703125" customWidth="1"/>
    <col min="6158" max="6168" width="11.42578125" customWidth="1"/>
    <col min="6365" max="6410" width="14.28515625" customWidth="1"/>
    <col min="6411" max="6411" width="11.28515625" customWidth="1"/>
    <col min="6412" max="6412" width="7.5703125" customWidth="1"/>
    <col min="6414" max="6424" width="11.42578125" customWidth="1"/>
    <col min="6621" max="6666" width="14.28515625" customWidth="1"/>
    <col min="6667" max="6667" width="11.28515625" customWidth="1"/>
    <col min="6668" max="6668" width="7.5703125" customWidth="1"/>
    <col min="6670" max="6680" width="11.42578125" customWidth="1"/>
    <col min="6877" max="6922" width="14.28515625" customWidth="1"/>
    <col min="6923" max="6923" width="11.28515625" customWidth="1"/>
    <col min="6924" max="6924" width="7.5703125" customWidth="1"/>
    <col min="6926" max="6936" width="11.42578125" customWidth="1"/>
    <col min="7133" max="7178" width="14.28515625" customWidth="1"/>
    <col min="7179" max="7179" width="11.28515625" customWidth="1"/>
    <col min="7180" max="7180" width="7.5703125" customWidth="1"/>
    <col min="7182" max="7192" width="11.42578125" customWidth="1"/>
    <col min="7389" max="7434" width="14.28515625" customWidth="1"/>
    <col min="7435" max="7435" width="11.28515625" customWidth="1"/>
    <col min="7436" max="7436" width="7.5703125" customWidth="1"/>
    <col min="7438" max="7448" width="11.42578125" customWidth="1"/>
    <col min="7645" max="7690" width="14.28515625" customWidth="1"/>
    <col min="7691" max="7691" width="11.28515625" customWidth="1"/>
    <col min="7692" max="7692" width="7.5703125" customWidth="1"/>
    <col min="7694" max="7704" width="11.42578125" customWidth="1"/>
    <col min="7901" max="7946" width="14.28515625" customWidth="1"/>
    <col min="7947" max="7947" width="11.28515625" customWidth="1"/>
    <col min="7948" max="7948" width="7.5703125" customWidth="1"/>
    <col min="7950" max="7960" width="11.42578125" customWidth="1"/>
    <col min="8157" max="8202" width="14.28515625" customWidth="1"/>
    <col min="8203" max="8203" width="11.28515625" customWidth="1"/>
    <col min="8204" max="8204" width="7.5703125" customWidth="1"/>
    <col min="8206" max="8216" width="11.42578125" customWidth="1"/>
    <col min="8413" max="8458" width="14.28515625" customWidth="1"/>
    <col min="8459" max="8459" width="11.28515625" customWidth="1"/>
    <col min="8460" max="8460" width="7.5703125" customWidth="1"/>
    <col min="8462" max="8472" width="11.42578125" customWidth="1"/>
    <col min="8669" max="8714" width="14.28515625" customWidth="1"/>
    <col min="8715" max="8715" width="11.28515625" customWidth="1"/>
    <col min="8716" max="8716" width="7.5703125" customWidth="1"/>
    <col min="8718" max="8728" width="11.42578125" customWidth="1"/>
    <col min="8925" max="8970" width="14.28515625" customWidth="1"/>
    <col min="8971" max="8971" width="11.28515625" customWidth="1"/>
    <col min="8972" max="8972" width="7.5703125" customWidth="1"/>
    <col min="8974" max="8984" width="11.42578125" customWidth="1"/>
    <col min="9181" max="9226" width="14.28515625" customWidth="1"/>
    <col min="9227" max="9227" width="11.28515625" customWidth="1"/>
    <col min="9228" max="9228" width="7.5703125" customWidth="1"/>
    <col min="9230" max="9240" width="11.42578125" customWidth="1"/>
    <col min="9437" max="9482" width="14.28515625" customWidth="1"/>
    <col min="9483" max="9483" width="11.28515625" customWidth="1"/>
    <col min="9484" max="9484" width="7.5703125" customWidth="1"/>
    <col min="9486" max="9496" width="11.42578125" customWidth="1"/>
    <col min="9693" max="9738" width="14.28515625" customWidth="1"/>
    <col min="9739" max="9739" width="11.28515625" customWidth="1"/>
    <col min="9740" max="9740" width="7.5703125" customWidth="1"/>
    <col min="9742" max="9752" width="11.42578125" customWidth="1"/>
    <col min="9949" max="9994" width="14.28515625" customWidth="1"/>
    <col min="9995" max="9995" width="11.28515625" customWidth="1"/>
    <col min="9996" max="9996" width="7.5703125" customWidth="1"/>
    <col min="9998" max="10008" width="11.42578125" customWidth="1"/>
    <col min="10205" max="10250" width="14.28515625" customWidth="1"/>
    <col min="10251" max="10251" width="11.28515625" customWidth="1"/>
    <col min="10252" max="10252" width="7.5703125" customWidth="1"/>
    <col min="10254" max="10264" width="11.42578125" customWidth="1"/>
    <col min="10461" max="10506" width="14.28515625" customWidth="1"/>
    <col min="10507" max="10507" width="11.28515625" customWidth="1"/>
    <col min="10508" max="10508" width="7.5703125" customWidth="1"/>
    <col min="10510" max="10520" width="11.42578125" customWidth="1"/>
    <col min="10717" max="10762" width="14.28515625" customWidth="1"/>
    <col min="10763" max="10763" width="11.28515625" customWidth="1"/>
    <col min="10764" max="10764" width="7.5703125" customWidth="1"/>
    <col min="10766" max="10776" width="11.42578125" customWidth="1"/>
    <col min="10973" max="11018" width="14.28515625" customWidth="1"/>
    <col min="11019" max="11019" width="11.28515625" customWidth="1"/>
    <col min="11020" max="11020" width="7.5703125" customWidth="1"/>
    <col min="11022" max="11032" width="11.42578125" customWidth="1"/>
    <col min="11229" max="11274" width="14.28515625" customWidth="1"/>
    <col min="11275" max="11275" width="11.28515625" customWidth="1"/>
    <col min="11276" max="11276" width="7.5703125" customWidth="1"/>
    <col min="11278" max="11288" width="11.42578125" customWidth="1"/>
    <col min="11485" max="11530" width="14.28515625" customWidth="1"/>
    <col min="11531" max="11531" width="11.28515625" customWidth="1"/>
    <col min="11532" max="11532" width="7.5703125" customWidth="1"/>
    <col min="11534" max="11544" width="11.42578125" customWidth="1"/>
    <col min="11741" max="11786" width="14.28515625" customWidth="1"/>
    <col min="11787" max="11787" width="11.28515625" customWidth="1"/>
    <col min="11788" max="11788" width="7.5703125" customWidth="1"/>
    <col min="11790" max="11800" width="11.42578125" customWidth="1"/>
    <col min="11997" max="12042" width="14.28515625" customWidth="1"/>
    <col min="12043" max="12043" width="11.28515625" customWidth="1"/>
    <col min="12044" max="12044" width="7.5703125" customWidth="1"/>
    <col min="12046" max="12056" width="11.42578125" customWidth="1"/>
    <col min="12253" max="12298" width="14.28515625" customWidth="1"/>
    <col min="12299" max="12299" width="11.28515625" customWidth="1"/>
    <col min="12300" max="12300" width="7.5703125" customWidth="1"/>
    <col min="12302" max="12312" width="11.42578125" customWidth="1"/>
    <col min="12509" max="12554" width="14.28515625" customWidth="1"/>
    <col min="12555" max="12555" width="11.28515625" customWidth="1"/>
    <col min="12556" max="12556" width="7.5703125" customWidth="1"/>
    <col min="12558" max="12568" width="11.42578125" customWidth="1"/>
    <col min="12765" max="12810" width="14.28515625" customWidth="1"/>
    <col min="12811" max="12811" width="11.28515625" customWidth="1"/>
    <col min="12812" max="12812" width="7.5703125" customWidth="1"/>
    <col min="12814" max="12824" width="11.42578125" customWidth="1"/>
    <col min="13021" max="13066" width="14.28515625" customWidth="1"/>
    <col min="13067" max="13067" width="11.28515625" customWidth="1"/>
    <col min="13068" max="13068" width="7.5703125" customWidth="1"/>
    <col min="13070" max="13080" width="11.42578125" customWidth="1"/>
    <col min="13277" max="13322" width="14.28515625" customWidth="1"/>
    <col min="13323" max="13323" width="11.28515625" customWidth="1"/>
    <col min="13324" max="13324" width="7.5703125" customWidth="1"/>
    <col min="13326" max="13336" width="11.42578125" customWidth="1"/>
    <col min="13533" max="13578" width="14.28515625" customWidth="1"/>
    <col min="13579" max="13579" width="11.28515625" customWidth="1"/>
    <col min="13580" max="13580" width="7.5703125" customWidth="1"/>
    <col min="13582" max="13592" width="11.42578125" customWidth="1"/>
    <col min="13789" max="13834" width="14.28515625" customWidth="1"/>
    <col min="13835" max="13835" width="11.28515625" customWidth="1"/>
    <col min="13836" max="13836" width="7.5703125" customWidth="1"/>
    <col min="13838" max="13848" width="11.42578125" customWidth="1"/>
    <col min="14045" max="14090" width="14.28515625" customWidth="1"/>
    <col min="14091" max="14091" width="11.28515625" customWidth="1"/>
    <col min="14092" max="14092" width="7.5703125" customWidth="1"/>
    <col min="14094" max="14104" width="11.42578125" customWidth="1"/>
    <col min="14301" max="14346" width="14.28515625" customWidth="1"/>
    <col min="14347" max="14347" width="11.28515625" customWidth="1"/>
    <col min="14348" max="14348" width="7.5703125" customWidth="1"/>
    <col min="14350" max="14360" width="11.42578125" customWidth="1"/>
    <col min="14557" max="14602" width="14.28515625" customWidth="1"/>
    <col min="14603" max="14603" width="11.28515625" customWidth="1"/>
    <col min="14604" max="14604" width="7.5703125" customWidth="1"/>
    <col min="14606" max="14616" width="11.42578125" customWidth="1"/>
    <col min="14813" max="14858" width="14.28515625" customWidth="1"/>
    <col min="14859" max="14859" width="11.28515625" customWidth="1"/>
    <col min="14860" max="14860" width="7.5703125" customWidth="1"/>
    <col min="14862" max="14872" width="11.42578125" customWidth="1"/>
    <col min="15069" max="15114" width="14.28515625" customWidth="1"/>
    <col min="15115" max="15115" width="11.28515625" customWidth="1"/>
    <col min="15116" max="15116" width="7.5703125" customWidth="1"/>
    <col min="15118" max="15128" width="11.42578125" customWidth="1"/>
    <col min="15325" max="15370" width="14.28515625" customWidth="1"/>
    <col min="15371" max="15371" width="11.28515625" customWidth="1"/>
    <col min="15372" max="15372" width="7.5703125" customWidth="1"/>
    <col min="15374" max="15384" width="11.42578125" customWidth="1"/>
    <col min="15581" max="15626" width="14.28515625" customWidth="1"/>
    <col min="15627" max="15627" width="11.28515625" customWidth="1"/>
    <col min="15628" max="15628" width="7.5703125" customWidth="1"/>
    <col min="15630" max="15640" width="11.42578125" customWidth="1"/>
    <col min="15837" max="15882" width="14.28515625" customWidth="1"/>
    <col min="15883" max="15883" width="11.28515625" customWidth="1"/>
    <col min="15884" max="15884" width="7.5703125" customWidth="1"/>
    <col min="15886" max="15896" width="11.42578125" customWidth="1"/>
    <col min="16093" max="16138" width="14.28515625" customWidth="1"/>
    <col min="16139" max="16139" width="11.28515625" customWidth="1"/>
    <col min="16140" max="16140" width="7.5703125" customWidth="1"/>
    <col min="16142" max="16152" width="11.42578125" customWidth="1"/>
  </cols>
  <sheetData>
    <row r="2" spans="12:30">
      <c r="Q2" s="54" t="s">
        <v>305</v>
      </c>
      <c r="R2" s="54" t="s">
        <v>306</v>
      </c>
      <c r="S2" s="54" t="s">
        <v>333</v>
      </c>
      <c r="Y2" s="137"/>
      <c r="Z2" s="137"/>
      <c r="AA2" s="137"/>
      <c r="AB2" s="137"/>
      <c r="AC2" s="137"/>
      <c r="AD2" s="137"/>
    </row>
    <row r="3" spans="12:30">
      <c r="P3" s="221" t="s">
        <v>268</v>
      </c>
      <c r="Q3" s="222">
        <v>0.45525475824565553</v>
      </c>
      <c r="R3" s="222">
        <v>0.53682468376876702</v>
      </c>
      <c r="S3" s="222">
        <v>8.0000000000000002E-3</v>
      </c>
      <c r="T3" s="223">
        <f>SUM(Q3:S3)</f>
        <v>1.0000794420144226</v>
      </c>
      <c r="Y3" s="137"/>
      <c r="Z3" s="137"/>
      <c r="AA3" s="137"/>
      <c r="AB3" s="137"/>
      <c r="AC3" s="137"/>
      <c r="AD3" s="137"/>
    </row>
    <row r="4" spans="12:30">
      <c r="O4" s="197"/>
      <c r="P4" s="224" t="s">
        <v>334</v>
      </c>
      <c r="Q4" s="222">
        <v>0.41319859492677635</v>
      </c>
      <c r="R4" s="222">
        <v>0.58562806626430919</v>
      </c>
      <c r="S4" s="222">
        <v>1.1733388089144416E-3</v>
      </c>
      <c r="T4" s="223">
        <f t="shared" ref="T4:T14" si="0">SUM(Q4:S4)</f>
        <v>1</v>
      </c>
      <c r="Y4" s="137"/>
      <c r="Z4" s="137"/>
      <c r="AA4" s="137"/>
      <c r="AB4" s="137"/>
      <c r="AC4" s="137"/>
      <c r="AD4" s="137"/>
    </row>
    <row r="5" spans="12:30" ht="28.5">
      <c r="L5" s="219" t="s">
        <v>345</v>
      </c>
      <c r="O5" s="198"/>
      <c r="P5" s="221" t="s">
        <v>335</v>
      </c>
      <c r="Q5" s="222">
        <v>0.48190143916266898</v>
      </c>
      <c r="R5" s="222">
        <v>0.51809856083733097</v>
      </c>
      <c r="S5" s="222">
        <v>0</v>
      </c>
      <c r="T5" s="223">
        <f t="shared" si="0"/>
        <v>1</v>
      </c>
      <c r="Y5" s="137"/>
      <c r="Z5" s="137"/>
      <c r="AA5" s="137"/>
      <c r="AB5" s="137"/>
      <c r="AC5" s="137"/>
      <c r="AD5" s="137"/>
    </row>
    <row r="6" spans="12:30">
      <c r="O6" s="199"/>
      <c r="P6" s="221" t="s">
        <v>259</v>
      </c>
      <c r="Q6" s="222">
        <v>0.485929536893419</v>
      </c>
      <c r="R6" s="222">
        <v>0.514070463106581</v>
      </c>
      <c r="S6" s="222">
        <v>0</v>
      </c>
      <c r="T6" s="223">
        <f t="shared" si="0"/>
        <v>1</v>
      </c>
      <c r="Y6" s="137"/>
      <c r="Z6" s="137"/>
      <c r="AA6" s="137"/>
      <c r="AB6" s="137"/>
      <c r="AC6" s="137"/>
      <c r="AD6" s="137"/>
    </row>
    <row r="7" spans="12:30">
      <c r="O7" s="198"/>
      <c r="P7" s="221" t="s">
        <v>260</v>
      </c>
      <c r="Q7" s="222">
        <v>0.47872913301023157</v>
      </c>
      <c r="R7" s="222">
        <v>0.52046311254711897</v>
      </c>
      <c r="S7" s="222">
        <v>8.0775444264943462E-4</v>
      </c>
      <c r="T7" s="223">
        <f t="shared" si="0"/>
        <v>1</v>
      </c>
      <c r="Y7" s="137"/>
      <c r="Z7" s="137"/>
      <c r="AA7" s="137"/>
      <c r="AB7" s="137"/>
      <c r="AC7" s="137"/>
      <c r="AD7" s="137"/>
    </row>
    <row r="8" spans="12:30">
      <c r="O8" s="199"/>
      <c r="P8" s="221" t="s">
        <v>261</v>
      </c>
      <c r="Q8" s="222">
        <v>0.4056782334384858</v>
      </c>
      <c r="R8" s="222">
        <v>0.59432176656151414</v>
      </c>
      <c r="S8" s="222">
        <v>0</v>
      </c>
      <c r="T8" s="223">
        <f t="shared" si="0"/>
        <v>1</v>
      </c>
      <c r="Y8" s="137"/>
      <c r="Z8" s="137"/>
      <c r="AA8" s="137"/>
      <c r="AB8" s="137"/>
      <c r="AC8" s="137"/>
      <c r="AD8" s="137"/>
    </row>
    <row r="9" spans="12:30">
      <c r="O9" s="198"/>
      <c r="P9" s="221" t="s">
        <v>262</v>
      </c>
      <c r="Q9" s="222">
        <v>0.52482811306340715</v>
      </c>
      <c r="R9" s="222">
        <v>0.47517188693659285</v>
      </c>
      <c r="S9" s="222">
        <v>0</v>
      </c>
      <c r="T9" s="223">
        <f t="shared" si="0"/>
        <v>1</v>
      </c>
      <c r="Y9" s="137"/>
      <c r="Z9" s="137"/>
      <c r="AA9" s="137"/>
      <c r="AB9" s="137"/>
      <c r="AC9" s="137"/>
      <c r="AD9" s="137"/>
    </row>
    <row r="10" spans="12:30" ht="28.5">
      <c r="O10" s="199"/>
      <c r="P10" s="221" t="s">
        <v>263</v>
      </c>
      <c r="Q10" s="222">
        <v>0.46397466349960409</v>
      </c>
      <c r="R10" s="222">
        <v>0.53602533650039585</v>
      </c>
      <c r="S10" s="222">
        <v>0</v>
      </c>
      <c r="T10" s="223">
        <f t="shared" si="0"/>
        <v>1</v>
      </c>
      <c r="Y10" s="137"/>
      <c r="Z10" s="137"/>
      <c r="AA10" s="137"/>
      <c r="AB10" s="137"/>
      <c r="AC10" s="137"/>
      <c r="AD10" s="137"/>
    </row>
    <row r="11" spans="12:30" ht="28.5">
      <c r="O11" s="198"/>
      <c r="P11" s="221" t="s">
        <v>264</v>
      </c>
      <c r="Q11" s="222">
        <v>0.47363872082973207</v>
      </c>
      <c r="R11" s="222">
        <v>0.52636127917026798</v>
      </c>
      <c r="S11" s="222">
        <v>0</v>
      </c>
      <c r="T11" s="223">
        <f t="shared" si="0"/>
        <v>1</v>
      </c>
      <c r="Y11" s="137"/>
      <c r="Z11" s="137"/>
      <c r="AA11" s="137"/>
      <c r="AB11" s="137"/>
      <c r="AC11" s="137"/>
      <c r="AD11" s="137"/>
    </row>
    <row r="12" spans="12:30">
      <c r="O12" s="199"/>
      <c r="P12" s="221" t="s">
        <v>265</v>
      </c>
      <c r="Q12" s="222">
        <v>0.38752196836555358</v>
      </c>
      <c r="R12" s="222">
        <v>0.61247803163444636</v>
      </c>
      <c r="S12" s="222">
        <v>0</v>
      </c>
      <c r="T12" s="223">
        <f t="shared" si="0"/>
        <v>1</v>
      </c>
      <c r="Y12" s="137"/>
      <c r="Z12" s="137"/>
      <c r="AA12" s="137"/>
      <c r="AB12" s="137"/>
      <c r="AC12" s="137"/>
      <c r="AD12" s="137"/>
    </row>
    <row r="13" spans="12:30">
      <c r="O13" s="198"/>
      <c r="P13" s="221" t="s">
        <v>266</v>
      </c>
      <c r="Q13" s="222">
        <v>0.46466431095406363</v>
      </c>
      <c r="R13" s="222">
        <v>0.53533568904593642</v>
      </c>
      <c r="S13" s="222">
        <v>0</v>
      </c>
      <c r="T13" s="223">
        <f t="shared" si="0"/>
        <v>1</v>
      </c>
    </row>
    <row r="14" spans="12:30">
      <c r="O14" s="199"/>
      <c r="P14" s="221" t="s">
        <v>267</v>
      </c>
      <c r="Q14" s="222">
        <v>0.46343779677113012</v>
      </c>
      <c r="R14" s="222">
        <v>0.53656220322886994</v>
      </c>
      <c r="S14" s="222">
        <v>0</v>
      </c>
      <c r="T14" s="223">
        <f t="shared" si="0"/>
        <v>1</v>
      </c>
    </row>
  </sheetData>
  <hyperlinks>
    <hyperlink ref="L5" location="ÍNDICE!A1" display="INDICE&gt;&gt;"/>
  </hyperlinks>
  <pageMargins left="0.7" right="0.7" top="0.75" bottom="0.75" header="0.3" footer="0.3"/>
  <pageSetup paperSize="9" orientation="landscape" r:id="rId1"/>
  <headerFooter>
    <oddFooter xml:space="preserve">&amp;L&amp;9&amp;K04-021INSTITUTO NACIONAL DE ESTADÍSTICA Y CENSOS 
EMPRESA DE FERROCARRILES DEL ECUADOR 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H51"/>
  <sheetViews>
    <sheetView showGridLines="0" view="pageBreakPreview" topLeftCell="C7" zoomScale="80" zoomScaleNormal="100" zoomScaleSheetLayoutView="80" workbookViewId="0">
      <selection activeCell="L1" sqref="L1"/>
    </sheetView>
  </sheetViews>
  <sheetFormatPr baseColWidth="10" defaultRowHeight="15"/>
  <sheetData>
    <row r="3" spans="12:60">
      <c r="L3" s="219" t="s">
        <v>345</v>
      </c>
    </row>
    <row r="8" spans="12:60">
      <c r="AZ8" s="47"/>
      <c r="BA8" s="47"/>
      <c r="BB8" s="47"/>
      <c r="BC8" s="47"/>
      <c r="BD8" s="47"/>
      <c r="BE8" s="47"/>
      <c r="BF8" s="47"/>
      <c r="BG8" s="47"/>
      <c r="BH8" s="47"/>
    </row>
    <row r="9" spans="12:60">
      <c r="AZ9" s="47"/>
      <c r="BA9" s="47"/>
      <c r="BB9" s="47"/>
      <c r="BC9" s="47"/>
      <c r="BD9" s="47"/>
      <c r="BE9" s="47"/>
      <c r="BF9" s="47"/>
      <c r="BG9" s="47"/>
      <c r="BH9" s="47"/>
    </row>
    <row r="10" spans="12:60">
      <c r="AZ10" s="138"/>
      <c r="BA10" s="138"/>
      <c r="BB10" s="47" t="s">
        <v>308</v>
      </c>
      <c r="BC10" s="47" t="s">
        <v>309</v>
      </c>
      <c r="BD10" s="47"/>
      <c r="BE10" s="47"/>
      <c r="BF10" s="47"/>
      <c r="BG10" s="47"/>
      <c r="BH10" s="47"/>
    </row>
    <row r="11" spans="12:60">
      <c r="AZ11" s="138"/>
      <c r="BA11" s="138" t="s">
        <v>269</v>
      </c>
      <c r="BB11" s="139">
        <v>0.57999999999999996</v>
      </c>
      <c r="BC11" s="140">
        <v>0.55000000000000004</v>
      </c>
      <c r="BD11" s="47"/>
      <c r="BE11" s="47"/>
      <c r="BF11" s="47"/>
      <c r="BG11" s="47"/>
      <c r="BH11" s="47"/>
    </row>
    <row r="12" spans="12:60">
      <c r="AZ12" s="47"/>
      <c r="BA12" s="47" t="s">
        <v>270</v>
      </c>
      <c r="BB12" s="140">
        <v>0.41</v>
      </c>
      <c r="BC12" s="140">
        <v>0.44</v>
      </c>
      <c r="BD12" s="47"/>
      <c r="BE12" s="47"/>
      <c r="BF12" s="47"/>
      <c r="BG12" s="47"/>
      <c r="BH12" s="47"/>
    </row>
    <row r="13" spans="12:60">
      <c r="AZ13" s="47"/>
      <c r="BA13" s="47" t="s">
        <v>12</v>
      </c>
      <c r="BB13" s="140">
        <v>0.01</v>
      </c>
      <c r="BC13" s="140">
        <v>0.01</v>
      </c>
      <c r="BD13" s="47"/>
      <c r="BE13" s="47"/>
      <c r="BF13" s="47"/>
      <c r="BG13" s="47"/>
      <c r="BH13" s="47"/>
    </row>
    <row r="14" spans="12:60">
      <c r="AZ14" s="47"/>
      <c r="BA14" s="47"/>
      <c r="BB14" s="47"/>
      <c r="BC14" s="47"/>
      <c r="BD14" s="47"/>
      <c r="BE14" s="47"/>
      <c r="BF14" s="47"/>
      <c r="BG14" s="47"/>
      <c r="BH14" s="47"/>
    </row>
    <row r="31" spans="1:1">
      <c r="A31" s="135"/>
    </row>
    <row r="32" spans="1:1">
      <c r="A32" s="136"/>
    </row>
    <row r="49" spans="1:9">
      <c r="B49" t="s">
        <v>406</v>
      </c>
      <c r="F49" t="s">
        <v>407</v>
      </c>
    </row>
    <row r="50" spans="1:9">
      <c r="A50" t="s">
        <v>269</v>
      </c>
      <c r="B50" t="s">
        <v>270</v>
      </c>
      <c r="C50" t="s">
        <v>271</v>
      </c>
      <c r="D50" t="s">
        <v>272</v>
      </c>
      <c r="E50" t="s">
        <v>269</v>
      </c>
      <c r="F50" t="s">
        <v>270</v>
      </c>
      <c r="G50" t="s">
        <v>271</v>
      </c>
      <c r="H50" t="s">
        <v>272</v>
      </c>
      <c r="I50" t="s">
        <v>272</v>
      </c>
    </row>
    <row r="51" spans="1:9">
      <c r="A51">
        <v>0.59857805426722577</v>
      </c>
      <c r="B51" s="298">
        <v>0.59857805426722577</v>
      </c>
      <c r="C51" s="298">
        <v>0.17163329352625878</v>
      </c>
      <c r="D51" s="298">
        <v>3.0466298219790595E-2</v>
      </c>
      <c r="E51" s="298">
        <v>0.19932235398672479</v>
      </c>
      <c r="F51" s="298">
        <v>0.66085645639986812</v>
      </c>
      <c r="G51" s="298">
        <v>0.1418005370518679</v>
      </c>
      <c r="H51" s="298">
        <v>3.3400857398596127E-2</v>
      </c>
      <c r="I51" s="298">
        <v>0.16394214914966787</v>
      </c>
    </row>
  </sheetData>
  <hyperlinks>
    <hyperlink ref="L3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&amp;L&amp;9&amp;K04-022INSTITUTO NACIONAL DE ESTADÍSTICA Y CENSOS 
DIRECCIÓN GENERAL DE AVIACIÓN CIVIL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1"/>
  <sheetViews>
    <sheetView showGridLines="0" view="pageBreakPreview" topLeftCell="A4" zoomScale="80" zoomScaleNormal="100" zoomScaleSheetLayoutView="80" workbookViewId="0">
      <selection activeCell="L1" sqref="L1"/>
    </sheetView>
  </sheetViews>
  <sheetFormatPr baseColWidth="10" defaultRowHeight="15"/>
  <sheetData>
    <row r="4" spans="12:12">
      <c r="L4" s="219" t="s">
        <v>345</v>
      </c>
    </row>
    <row r="30" spans="1:1">
      <c r="A30" s="135"/>
    </row>
    <row r="31" spans="1:1">
      <c r="A31" s="136"/>
    </row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&amp;L&amp;9&amp;K03+000INSTITUTO NACIONAL DE ESTADÍSTICA Y CENSOS 
DIRECCIÓN GENERAL DE AVIACIÓN CIVIL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"/>
  <sheetViews>
    <sheetView showGridLines="0" view="pageBreakPreview" zoomScale="80" zoomScaleNormal="100" zoomScaleSheetLayoutView="80" workbookViewId="0">
      <selection activeCell="K4" sqref="K4"/>
    </sheetView>
  </sheetViews>
  <sheetFormatPr baseColWidth="10" defaultRowHeight="15"/>
  <sheetData>
    <row r="4" spans="11:11">
      <c r="K4" s="219" t="s">
        <v>345</v>
      </c>
    </row>
  </sheetData>
  <hyperlinks>
    <hyperlink ref="K4" location="ÍNDICE!A1" display="INDICE&gt;&gt;"/>
  </hyperlinks>
  <pageMargins left="0.7" right="0.7" top="0.75" bottom="0.75" header="0.3" footer="0.3"/>
  <pageSetup orientation="landscape" r:id="rId1"/>
  <headerFooter>
    <oddFooter>&amp;L&amp;9&amp;K03+000INSTITUTO NACIONAL DE ESTADÍSTICA Y CENSOS 
DIRECCIÓN GENERAL DE AVIACIÓN CIVIL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8"/>
  <sheetViews>
    <sheetView showGridLines="0" view="pageBreakPreview" zoomScale="80" zoomScaleNormal="100" zoomScaleSheetLayoutView="80" workbookViewId="0">
      <selection activeCell="L1" sqref="L1"/>
    </sheetView>
  </sheetViews>
  <sheetFormatPr baseColWidth="10" defaultRowHeight="15"/>
  <sheetData>
    <row r="4" spans="12:12">
      <c r="L4" s="219" t="s">
        <v>345</v>
      </c>
    </row>
    <row r="35" spans="1:7">
      <c r="A35" s="135"/>
    </row>
    <row r="36" spans="1:7" s="54" customFormat="1">
      <c r="A36" s="275"/>
      <c r="F36" s="44"/>
      <c r="G36" s="44"/>
    </row>
    <row r="37" spans="1:7" s="54" customFormat="1">
      <c r="F37" s="44"/>
      <c r="G37" s="44"/>
    </row>
    <row r="38" spans="1:7" s="54" customFormat="1">
      <c r="A38" s="54" t="s">
        <v>310</v>
      </c>
      <c r="G38" s="44"/>
    </row>
    <row r="39" spans="1:7" s="54" customFormat="1">
      <c r="A39" s="276" t="s">
        <v>296</v>
      </c>
      <c r="B39" s="276" t="s">
        <v>405</v>
      </c>
      <c r="C39" s="276" t="s">
        <v>297</v>
      </c>
      <c r="D39" s="276"/>
      <c r="G39" s="44"/>
    </row>
    <row r="40" spans="1:7" s="54" customFormat="1">
      <c r="A40" s="276" t="s">
        <v>269</v>
      </c>
      <c r="B40" s="277">
        <f>B45/$B$48</f>
        <v>0.62958266382267725</v>
      </c>
      <c r="C40" s="277">
        <f>C45/$C$48</f>
        <v>0.67897986572926505</v>
      </c>
      <c r="D40" s="276"/>
      <c r="G40" s="44"/>
    </row>
    <row r="41" spans="1:7" s="54" customFormat="1">
      <c r="A41" s="276" t="s">
        <v>270</v>
      </c>
      <c r="B41" s="277">
        <f t="shared" ref="B41:B43" si="0">B46/$B$48</f>
        <v>0.3536281236770657</v>
      </c>
      <c r="C41" s="277">
        <f t="shared" ref="C41:C43" si="1">C46/$C$48</f>
        <v>0.20860594883013855</v>
      </c>
      <c r="D41" s="276"/>
      <c r="G41" s="44"/>
    </row>
    <row r="42" spans="1:7" s="54" customFormat="1">
      <c r="A42" s="276" t="s">
        <v>271</v>
      </c>
      <c r="B42" s="277">
        <f t="shared" si="0"/>
        <v>1.678921250025707E-2</v>
      </c>
      <c r="C42" s="277">
        <f t="shared" si="1"/>
        <v>0.11241418544059652</v>
      </c>
      <c r="D42" s="276"/>
      <c r="G42" s="44"/>
    </row>
    <row r="43" spans="1:7" s="54" customFormat="1">
      <c r="A43" s="276"/>
      <c r="B43" s="277">
        <f t="shared" si="0"/>
        <v>1</v>
      </c>
      <c r="C43" s="277">
        <f t="shared" si="1"/>
        <v>1</v>
      </c>
      <c r="D43" s="276"/>
      <c r="G43" s="44"/>
    </row>
    <row r="44" spans="1:7" s="54" customFormat="1">
      <c r="A44" s="276"/>
      <c r="B44" s="276"/>
      <c r="C44" s="276"/>
      <c r="D44" s="276"/>
      <c r="G44" s="44"/>
    </row>
    <row r="45" spans="1:7" s="54" customFormat="1">
      <c r="A45" s="276" t="s">
        <v>269</v>
      </c>
      <c r="B45" s="278">
        <v>16225.17</v>
      </c>
      <c r="C45" s="278">
        <v>57407.087</v>
      </c>
      <c r="D45" s="276"/>
      <c r="G45" s="44"/>
    </row>
    <row r="46" spans="1:7" s="54" customFormat="1">
      <c r="A46" s="276" t="s">
        <v>270</v>
      </c>
      <c r="B46" s="278">
        <v>9113.4599999999991</v>
      </c>
      <c r="C46" s="278">
        <v>17637.43</v>
      </c>
      <c r="D46" s="276"/>
      <c r="G46" s="44"/>
    </row>
    <row r="47" spans="1:7" s="54" customFormat="1">
      <c r="A47" s="276" t="s">
        <v>271</v>
      </c>
      <c r="B47" s="278">
        <v>432.68</v>
      </c>
      <c r="C47" s="278">
        <v>9504.51</v>
      </c>
      <c r="D47" s="276"/>
      <c r="G47" s="44"/>
    </row>
    <row r="48" spans="1:7" s="54" customFormat="1">
      <c r="A48" s="276" t="s">
        <v>12</v>
      </c>
      <c r="B48" s="278">
        <f>SUM(B45:B47)</f>
        <v>25771.309999999998</v>
      </c>
      <c r="C48" s="278">
        <f>SUM(C45:C47)</f>
        <v>84549.026999999987</v>
      </c>
      <c r="D48" s="276"/>
      <c r="G48" s="44"/>
    </row>
    <row r="49" spans="1:7" s="54" customFormat="1">
      <c r="A49" s="276"/>
      <c r="B49" s="278"/>
      <c r="C49" s="276"/>
      <c r="D49" s="276"/>
      <c r="G49" s="44"/>
    </row>
    <row r="50" spans="1:7" s="54" customFormat="1">
      <c r="G50" s="44"/>
    </row>
    <row r="51" spans="1:7" s="54" customFormat="1">
      <c r="G51" s="44"/>
    </row>
    <row r="52" spans="1:7" s="54" customFormat="1">
      <c r="A52" s="54" t="s">
        <v>311</v>
      </c>
      <c r="G52" s="44"/>
    </row>
    <row r="53" spans="1:7" s="54" customFormat="1">
      <c r="B53" s="54" t="s">
        <v>336</v>
      </c>
      <c r="D53" s="54" t="s">
        <v>337</v>
      </c>
      <c r="G53" s="44"/>
    </row>
    <row r="54" spans="1:7" s="54" customFormat="1">
      <c r="A54" s="54" t="s">
        <v>273</v>
      </c>
      <c r="B54" s="54">
        <v>18806.71</v>
      </c>
      <c r="C54" s="54" t="s">
        <v>273</v>
      </c>
      <c r="D54" s="54">
        <v>109537.26000000001</v>
      </c>
      <c r="G54" s="44"/>
    </row>
    <row r="55" spans="1:7" s="54" customFormat="1">
      <c r="A55" s="54" t="s">
        <v>269</v>
      </c>
      <c r="B55" s="54">
        <v>14534.24</v>
      </c>
      <c r="C55" s="54" t="s">
        <v>269</v>
      </c>
      <c r="D55" s="54">
        <v>92876.28</v>
      </c>
      <c r="G55" s="44"/>
    </row>
    <row r="56" spans="1:7" s="54" customFormat="1">
      <c r="A56" s="54" t="s">
        <v>270</v>
      </c>
      <c r="B56" s="54">
        <v>3958.83</v>
      </c>
      <c r="C56" s="54" t="s">
        <v>270</v>
      </c>
      <c r="D56" s="54">
        <v>1450.74</v>
      </c>
      <c r="G56" s="44"/>
    </row>
    <row r="57" spans="1:7" s="54" customFormat="1">
      <c r="A57" s="54" t="s">
        <v>271</v>
      </c>
      <c r="B57" s="54">
        <v>313.63</v>
      </c>
      <c r="C57" s="54" t="s">
        <v>271</v>
      </c>
      <c r="D57" s="54">
        <v>14937.18</v>
      </c>
      <c r="G57" s="44"/>
    </row>
    <row r="58" spans="1:7" s="54" customFormat="1">
      <c r="C58" s="54" t="s">
        <v>272</v>
      </c>
      <c r="D58" s="54">
        <v>273.06</v>
      </c>
      <c r="G58" s="44"/>
    </row>
    <row r="59" spans="1:7" s="54" customFormat="1">
      <c r="G59" s="44"/>
    </row>
    <row r="60" spans="1:7" s="54" customFormat="1">
      <c r="B60" s="54" t="s">
        <v>336</v>
      </c>
      <c r="D60" s="54" t="s">
        <v>404</v>
      </c>
      <c r="G60" s="44"/>
    </row>
    <row r="61" spans="1:7" s="54" customFormat="1">
      <c r="A61" s="54" t="s">
        <v>269</v>
      </c>
      <c r="B61" s="222">
        <f>B55/$B$54</f>
        <v>0.77282204064400417</v>
      </c>
      <c r="C61" s="54" t="s">
        <v>269</v>
      </c>
      <c r="D61" s="222">
        <f>D55/$D$54</f>
        <v>0.84789668830496578</v>
      </c>
      <c r="G61" s="44"/>
    </row>
    <row r="62" spans="1:7" s="54" customFormat="1">
      <c r="A62" s="54" t="s">
        <v>270</v>
      </c>
      <c r="B62" s="222">
        <f t="shared" ref="B62:B63" si="2">B56/$B$54</f>
        <v>0.21050093291171076</v>
      </c>
      <c r="C62" s="54" t="s">
        <v>270</v>
      </c>
      <c r="D62" s="222">
        <f t="shared" ref="D62:D64" si="3">D56/$D$54</f>
        <v>1.3244260446171467E-2</v>
      </c>
      <c r="G62" s="44"/>
    </row>
    <row r="63" spans="1:7" s="54" customFormat="1">
      <c r="A63" s="54" t="s">
        <v>271</v>
      </c>
      <c r="B63" s="222">
        <f t="shared" si="2"/>
        <v>1.6676494719172041E-2</v>
      </c>
      <c r="C63" s="54" t="s">
        <v>271</v>
      </c>
      <c r="D63" s="222">
        <f t="shared" si="3"/>
        <v>0.13636620087082696</v>
      </c>
      <c r="G63" s="44"/>
    </row>
    <row r="64" spans="1:7" s="54" customFormat="1">
      <c r="A64" s="54" t="s">
        <v>272</v>
      </c>
      <c r="C64" s="54" t="s">
        <v>272</v>
      </c>
      <c r="D64" s="222">
        <f t="shared" si="3"/>
        <v>2.4928503780357477E-3</v>
      </c>
      <c r="G64" s="44"/>
    </row>
    <row r="65" spans="1:7" s="54" customFormat="1">
      <c r="G65" s="44"/>
    </row>
    <row r="66" spans="1:7" s="54" customFormat="1">
      <c r="G66" s="44"/>
    </row>
    <row r="67" spans="1:7">
      <c r="A67" s="44"/>
      <c r="B67" s="44"/>
      <c r="C67" s="44"/>
      <c r="D67" s="44"/>
      <c r="E67" s="44"/>
      <c r="F67" s="44"/>
      <c r="G67" s="44"/>
    </row>
    <row r="68" spans="1:7">
      <c r="A68" s="44"/>
      <c r="B68" s="44"/>
      <c r="C68" s="44"/>
      <c r="D68" s="44"/>
      <c r="E68" s="44"/>
      <c r="F68" s="44"/>
      <c r="G68" s="44"/>
    </row>
    <row r="69" spans="1:7">
      <c r="A69" s="44"/>
      <c r="B69" s="44"/>
      <c r="C69" s="44"/>
      <c r="D69" s="44"/>
      <c r="E69" s="44"/>
      <c r="F69" s="44"/>
      <c r="G69" s="44"/>
    </row>
    <row r="70" spans="1:7">
      <c r="A70" s="44"/>
      <c r="B70" s="44"/>
      <c r="C70" s="44"/>
      <c r="D70" s="44"/>
      <c r="E70" s="44"/>
      <c r="F70" s="44"/>
      <c r="G70" s="44"/>
    </row>
    <row r="71" spans="1:7">
      <c r="A71" s="44"/>
      <c r="B71" s="44"/>
      <c r="C71" s="44"/>
      <c r="D71" s="44"/>
      <c r="E71" s="44"/>
      <c r="F71" s="44"/>
      <c r="G71" s="44"/>
    </row>
    <row r="72" spans="1:7">
      <c r="A72" s="44"/>
      <c r="B72" s="44"/>
      <c r="C72" s="44"/>
      <c r="D72" s="44"/>
      <c r="E72" s="44"/>
      <c r="F72" s="44"/>
      <c r="G72" s="44"/>
    </row>
    <row r="73" spans="1:7">
      <c r="A73" s="44"/>
      <c r="B73" s="44"/>
      <c r="C73" s="44"/>
      <c r="D73" s="44"/>
      <c r="E73" s="44"/>
      <c r="F73" s="44"/>
      <c r="G73" s="44"/>
    </row>
    <row r="74" spans="1:7">
      <c r="A74" s="44"/>
      <c r="B74" s="44"/>
      <c r="C74" s="44"/>
      <c r="D74" s="44"/>
      <c r="E74" s="44"/>
      <c r="F74" s="44"/>
      <c r="G74" s="44"/>
    </row>
    <row r="75" spans="1:7">
      <c r="A75" s="44"/>
      <c r="B75" s="44"/>
      <c r="C75" s="44"/>
      <c r="D75" s="44"/>
      <c r="E75" s="44"/>
      <c r="F75" s="44"/>
      <c r="G75" s="44"/>
    </row>
    <row r="76" spans="1:7">
      <c r="A76" s="44"/>
      <c r="B76" s="44"/>
      <c r="C76" s="44"/>
      <c r="D76" s="44"/>
      <c r="E76" s="44"/>
      <c r="F76" s="44"/>
      <c r="G76" s="44"/>
    </row>
    <row r="77" spans="1:7">
      <c r="A77" s="44"/>
      <c r="B77" s="44"/>
      <c r="C77" s="44"/>
      <c r="D77" s="44"/>
      <c r="E77" s="44"/>
      <c r="F77" s="44"/>
      <c r="G77" s="44"/>
    </row>
    <row r="78" spans="1:7">
      <c r="A78" s="44"/>
      <c r="B78" s="44"/>
      <c r="C78" s="44"/>
      <c r="D78" s="44"/>
      <c r="E78" s="44"/>
      <c r="F78" s="44"/>
      <c r="G78" s="44"/>
    </row>
    <row r="79" spans="1:7">
      <c r="A79" s="44"/>
      <c r="B79" s="44"/>
      <c r="C79" s="44"/>
      <c r="D79" s="44"/>
      <c r="E79" s="44"/>
      <c r="F79" s="44"/>
      <c r="G79" s="44"/>
    </row>
    <row r="80" spans="1:7">
      <c r="A80" s="44"/>
      <c r="B80" s="44"/>
      <c r="C80" s="44"/>
      <c r="D80" s="44"/>
      <c r="E80" s="44"/>
      <c r="F80" s="44"/>
      <c r="G80" s="44"/>
    </row>
    <row r="81" spans="1:7">
      <c r="A81" s="44"/>
      <c r="B81" s="44"/>
      <c r="C81" s="44"/>
      <c r="D81" s="44"/>
      <c r="E81" s="44"/>
      <c r="F81" s="44"/>
      <c r="G81" s="44"/>
    </row>
    <row r="82" spans="1:7">
      <c r="A82" s="44"/>
      <c r="B82" s="44"/>
      <c r="C82" s="44"/>
      <c r="D82" s="44"/>
      <c r="E82" s="44"/>
      <c r="F82" s="44"/>
      <c r="G82" s="44"/>
    </row>
    <row r="83" spans="1:7">
      <c r="A83" s="44"/>
      <c r="B83" s="44"/>
      <c r="C83" s="44"/>
      <c r="D83" s="44"/>
      <c r="E83" s="44"/>
      <c r="F83" s="44"/>
      <c r="G83" s="44"/>
    </row>
    <row r="84" spans="1:7">
      <c r="A84" s="44"/>
      <c r="B84" s="44"/>
      <c r="C84" s="44"/>
      <c r="D84" s="44"/>
      <c r="E84" s="44"/>
      <c r="F84" s="44"/>
      <c r="G84" s="44"/>
    </row>
    <row r="85" spans="1:7">
      <c r="A85" s="44"/>
      <c r="B85" s="44"/>
      <c r="C85" s="44"/>
      <c r="D85" s="44"/>
      <c r="E85" s="44"/>
      <c r="F85" s="44"/>
      <c r="G85" s="44"/>
    </row>
    <row r="86" spans="1:7">
      <c r="A86" s="44"/>
      <c r="B86" s="44"/>
      <c r="C86" s="44"/>
      <c r="D86" s="44"/>
      <c r="E86" s="44"/>
      <c r="F86" s="44"/>
      <c r="G86" s="44"/>
    </row>
    <row r="87" spans="1:7">
      <c r="A87" s="44"/>
      <c r="B87" s="44"/>
      <c r="C87" s="44"/>
      <c r="D87" s="44"/>
      <c r="E87" s="44"/>
      <c r="F87" s="44"/>
      <c r="G87" s="44"/>
    </row>
    <row r="88" spans="1:7">
      <c r="A88" s="44"/>
      <c r="B88" s="44"/>
      <c r="C88" s="44"/>
      <c r="D88" s="44"/>
      <c r="E88" s="44"/>
      <c r="F88" s="44"/>
      <c r="G88" s="44"/>
    </row>
    <row r="89" spans="1:7">
      <c r="A89" s="44"/>
      <c r="B89" s="44"/>
      <c r="C89" s="44"/>
      <c r="D89" s="44"/>
      <c r="E89" s="44"/>
      <c r="F89" s="44"/>
      <c r="G89" s="44"/>
    </row>
    <row r="90" spans="1:7">
      <c r="A90" s="44"/>
      <c r="B90" s="44"/>
      <c r="C90" s="44"/>
      <c r="D90" s="44"/>
      <c r="E90" s="44"/>
      <c r="F90" s="44"/>
      <c r="G90" s="44"/>
    </row>
    <row r="91" spans="1:7">
      <c r="A91" s="44"/>
      <c r="B91" s="44"/>
      <c r="C91" s="44"/>
      <c r="D91" s="44"/>
      <c r="E91" s="44"/>
      <c r="F91" s="44"/>
      <c r="G91" s="44"/>
    </row>
    <row r="92" spans="1:7">
      <c r="A92" s="44"/>
      <c r="B92" s="44"/>
      <c r="C92" s="44"/>
      <c r="D92" s="44"/>
      <c r="E92" s="44"/>
      <c r="F92" s="44"/>
      <c r="G92" s="44"/>
    </row>
    <row r="93" spans="1:7">
      <c r="A93" s="44"/>
      <c r="B93" s="44"/>
      <c r="C93" s="44"/>
      <c r="D93" s="44"/>
      <c r="E93" s="44"/>
      <c r="F93" s="44"/>
      <c r="G93" s="44"/>
    </row>
    <row r="94" spans="1:7">
      <c r="A94" s="44"/>
      <c r="B94" s="44"/>
      <c r="C94" s="44"/>
      <c r="D94" s="44"/>
      <c r="E94" s="44"/>
      <c r="F94" s="44"/>
      <c r="G94" s="44"/>
    </row>
    <row r="95" spans="1:7">
      <c r="A95" s="44"/>
      <c r="B95" s="44"/>
      <c r="C95" s="44"/>
      <c r="D95" s="44"/>
      <c r="E95" s="44"/>
      <c r="F95" s="44"/>
      <c r="G95" s="44"/>
    </row>
    <row r="96" spans="1:7">
      <c r="A96" s="44"/>
      <c r="B96" s="44"/>
      <c r="C96" s="44"/>
      <c r="D96" s="44"/>
      <c r="E96" s="44"/>
      <c r="F96" s="44"/>
      <c r="G96" s="44"/>
    </row>
    <row r="97" spans="1:7">
      <c r="A97" s="44"/>
      <c r="B97" s="44"/>
      <c r="C97" s="44"/>
      <c r="D97" s="44"/>
      <c r="E97" s="44"/>
      <c r="F97" s="44"/>
      <c r="G97" s="44"/>
    </row>
    <row r="98" spans="1:7">
      <c r="A98" s="44"/>
      <c r="B98" s="44"/>
      <c r="C98" s="44"/>
      <c r="D98" s="44"/>
      <c r="E98" s="44"/>
      <c r="F98" s="44"/>
      <c r="G98" s="44"/>
    </row>
    <row r="99" spans="1:7">
      <c r="A99" s="44"/>
      <c r="B99" s="44"/>
      <c r="C99" s="44"/>
      <c r="D99" s="44"/>
      <c r="E99" s="44"/>
      <c r="F99" s="44"/>
      <c r="G99" s="44"/>
    </row>
    <row r="100" spans="1:7">
      <c r="A100" s="44"/>
      <c r="B100" s="44"/>
      <c r="C100" s="44"/>
      <c r="D100" s="44"/>
      <c r="E100" s="44"/>
      <c r="F100" s="44"/>
      <c r="G100" s="44"/>
    </row>
    <row r="101" spans="1:7">
      <c r="A101" s="44"/>
      <c r="B101" s="44"/>
      <c r="C101" s="44"/>
      <c r="D101" s="44"/>
      <c r="E101" s="44"/>
      <c r="F101" s="44"/>
      <c r="G101" s="44"/>
    </row>
    <row r="102" spans="1:7">
      <c r="A102" s="44"/>
      <c r="B102" s="44"/>
      <c r="C102" s="44"/>
      <c r="D102" s="44"/>
      <c r="E102" s="44"/>
      <c r="F102" s="44"/>
      <c r="G102" s="44"/>
    </row>
    <row r="103" spans="1:7">
      <c r="A103" s="44"/>
      <c r="B103" s="44"/>
      <c r="C103" s="44"/>
      <c r="D103" s="44"/>
      <c r="E103" s="44"/>
      <c r="F103" s="44"/>
      <c r="G103" s="44"/>
    </row>
    <row r="104" spans="1:7">
      <c r="A104" s="44"/>
      <c r="B104" s="44"/>
      <c r="C104" s="44"/>
      <c r="D104" s="44"/>
      <c r="E104" s="44"/>
      <c r="F104" s="44"/>
      <c r="G104" s="44"/>
    </row>
    <row r="105" spans="1:7">
      <c r="A105" s="44"/>
      <c r="B105" s="44"/>
      <c r="C105" s="44"/>
      <c r="D105" s="44"/>
      <c r="E105" s="44"/>
      <c r="F105" s="44"/>
      <c r="G105" s="44"/>
    </row>
    <row r="106" spans="1:7">
      <c r="A106" s="44"/>
      <c r="B106" s="44"/>
      <c r="C106" s="44"/>
      <c r="D106" s="44"/>
      <c r="E106" s="44"/>
      <c r="F106" s="44"/>
      <c r="G106" s="44"/>
    </row>
    <row r="107" spans="1:7">
      <c r="A107" s="44"/>
      <c r="B107" s="44"/>
      <c r="C107" s="44"/>
      <c r="D107" s="44"/>
      <c r="E107" s="44"/>
      <c r="F107" s="44"/>
      <c r="G107" s="44"/>
    </row>
    <row r="108" spans="1:7">
      <c r="A108" s="44"/>
      <c r="B108" s="44"/>
      <c r="C108" s="44"/>
      <c r="D108" s="44"/>
      <c r="E108" s="44"/>
      <c r="F108" s="44"/>
      <c r="G108" s="44"/>
    </row>
  </sheetData>
  <hyperlinks>
    <hyperlink ref="L4" location="ÍNDICE!A1" display="INDICE&gt;&gt;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&amp;L&amp;9&amp;K03+000INSTITUTO NACIONAL DE ESTADÍSTICA Y CENSOS 
DIRECCIÓN GENERAL DE AVIACIÓN CIVIL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64"/>
  <sheetViews>
    <sheetView showGridLines="0" view="pageBreakPreview" zoomScale="80" zoomScaleNormal="90" zoomScaleSheetLayoutView="80" workbookViewId="0">
      <selection activeCell="M6" sqref="M6"/>
    </sheetView>
  </sheetViews>
  <sheetFormatPr baseColWidth="10" defaultColWidth="18.28515625" defaultRowHeight="13.5"/>
  <cols>
    <col min="1" max="1" width="32.5703125" style="41" customWidth="1"/>
    <col min="2" max="2" width="16.28515625" style="41" customWidth="1"/>
    <col min="3" max="4" width="17.7109375" style="41" customWidth="1"/>
    <col min="5" max="5" width="16.5703125" style="41" customWidth="1"/>
    <col min="6" max="6" width="16" style="41" customWidth="1"/>
    <col min="7" max="7" width="9.85546875" style="41" customWidth="1"/>
    <col min="8" max="8" width="17.7109375" style="41" customWidth="1"/>
    <col min="9" max="9" width="16.5703125" style="41" customWidth="1"/>
    <col min="10" max="10" width="17.28515625" style="41" customWidth="1"/>
    <col min="11" max="11" width="6.28515625" style="41" customWidth="1"/>
    <col min="12" max="16384" width="18.28515625" style="173"/>
  </cols>
  <sheetData>
    <row r="1" spans="1:11" ht="77.25" customHeight="1">
      <c r="A1" s="173"/>
      <c r="G1" s="173"/>
      <c r="H1" s="219" t="s">
        <v>345</v>
      </c>
      <c r="I1" s="173"/>
      <c r="J1" s="173"/>
      <c r="K1" s="173"/>
    </row>
    <row r="2" spans="1:11" ht="77.25" customHeight="1">
      <c r="A2" s="173"/>
      <c r="G2" s="173"/>
      <c r="H2" s="173"/>
      <c r="I2" s="173"/>
      <c r="J2" s="173"/>
      <c r="K2" s="173"/>
    </row>
    <row r="3" spans="1:11" ht="77.25" customHeight="1">
      <c r="A3" s="173"/>
      <c r="G3" s="173"/>
      <c r="H3" s="173"/>
      <c r="I3" s="173"/>
      <c r="J3" s="173"/>
      <c r="K3" s="173"/>
    </row>
    <row r="4" spans="1:11" ht="77.25" customHeight="1">
      <c r="A4" s="173"/>
      <c r="G4" s="173"/>
      <c r="H4" s="173"/>
      <c r="I4" s="173"/>
      <c r="J4" s="173"/>
      <c r="K4" s="173"/>
    </row>
    <row r="5" spans="1:11" ht="77.25" customHeight="1">
      <c r="A5" s="173"/>
      <c r="G5" s="173"/>
      <c r="H5" s="173"/>
      <c r="I5" s="173"/>
      <c r="J5" s="173"/>
      <c r="K5" s="173"/>
    </row>
    <row r="6" spans="1:11" ht="77.25" customHeight="1">
      <c r="A6" s="173"/>
      <c r="G6" s="173"/>
      <c r="H6" s="173"/>
      <c r="I6" s="173"/>
      <c r="J6" s="173"/>
      <c r="K6" s="173"/>
    </row>
    <row r="7" spans="1:11" ht="77.25" customHeight="1">
      <c r="A7" s="173"/>
      <c r="G7" s="173"/>
      <c r="H7" s="173"/>
      <c r="I7" s="173"/>
      <c r="J7" s="173"/>
      <c r="K7" s="173"/>
    </row>
    <row r="8" spans="1:11" ht="77.25" customHeight="1">
      <c r="A8" s="173"/>
      <c r="G8" s="173"/>
      <c r="H8" s="173"/>
      <c r="I8" s="173"/>
      <c r="J8" s="173"/>
      <c r="K8" s="173"/>
    </row>
    <row r="9" spans="1:11" ht="77.25" customHeight="1">
      <c r="A9" s="173"/>
      <c r="G9" s="173"/>
      <c r="H9" s="173"/>
      <c r="I9" s="173"/>
      <c r="J9" s="173"/>
      <c r="K9" s="173"/>
    </row>
    <row r="10" spans="1:11" ht="77.25" customHeight="1">
      <c r="A10" s="173"/>
      <c r="G10" s="173"/>
      <c r="H10" s="173"/>
      <c r="I10" s="173"/>
      <c r="J10" s="173"/>
      <c r="K10" s="173"/>
    </row>
    <row r="11" spans="1:11" ht="77.25" customHeight="1">
      <c r="A11" s="173"/>
      <c r="G11" s="173"/>
      <c r="H11" s="173"/>
      <c r="I11" s="173"/>
      <c r="J11" s="173"/>
      <c r="K11" s="173"/>
    </row>
    <row r="12" spans="1:11" ht="77.25" customHeight="1">
      <c r="A12" s="173"/>
      <c r="G12" s="173"/>
      <c r="H12" s="173"/>
      <c r="I12" s="173"/>
      <c r="J12" s="173"/>
      <c r="K12" s="173"/>
    </row>
    <row r="13" spans="1:11" ht="77.25" customHeight="1">
      <c r="A13" s="173"/>
      <c r="G13" s="173"/>
      <c r="H13" s="173"/>
      <c r="I13" s="173"/>
      <c r="J13" s="173"/>
      <c r="K13" s="173"/>
    </row>
    <row r="14" spans="1:11" ht="23.25" customHeight="1">
      <c r="A14" s="173"/>
      <c r="G14" s="173"/>
      <c r="H14" s="173"/>
      <c r="I14" s="173"/>
      <c r="J14" s="173"/>
      <c r="K14" s="175"/>
    </row>
    <row r="15" spans="1:11" ht="33.75" customHeight="1">
      <c r="A15" s="173"/>
      <c r="G15" s="173"/>
      <c r="H15" s="173"/>
      <c r="I15" s="173"/>
      <c r="J15" s="173"/>
      <c r="K15" s="174"/>
    </row>
    <row r="16" spans="1:11" s="189" customFormat="1" ht="17.25" customHeight="1">
      <c r="B16" s="190"/>
      <c r="C16" s="190"/>
      <c r="D16" s="190"/>
      <c r="E16" s="190"/>
      <c r="F16" s="190"/>
      <c r="K16" s="176"/>
    </row>
    <row r="17" spans="1:12" s="189" customFormat="1" ht="15" customHeight="1">
      <c r="B17" s="190"/>
      <c r="C17" s="190"/>
      <c r="D17" s="190"/>
      <c r="E17" s="190"/>
      <c r="F17" s="190"/>
      <c r="K17" s="176"/>
    </row>
    <row r="18" spans="1:12" s="189" customFormat="1" ht="18" customHeight="1">
      <c r="B18" s="190"/>
      <c r="C18" s="190"/>
      <c r="D18" s="190"/>
      <c r="E18" s="190"/>
      <c r="F18" s="190"/>
      <c r="K18" s="176"/>
    </row>
    <row r="19" spans="1:12" s="189" customFormat="1" ht="20.100000000000001" customHeight="1">
      <c r="B19" s="190"/>
      <c r="C19" s="190"/>
      <c r="D19" s="190"/>
      <c r="E19" s="190"/>
      <c r="F19" s="190"/>
      <c r="K19" s="177"/>
      <c r="L19" s="191"/>
    </row>
    <row r="20" spans="1:12" s="189" customFormat="1" ht="20.100000000000001" customHeight="1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178"/>
      <c r="L20" s="179" t="s">
        <v>345</v>
      </c>
    </row>
    <row r="21" spans="1:12" s="189" customFormat="1" ht="20.100000000000001" customHeight="1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178"/>
      <c r="L21" s="191"/>
    </row>
    <row r="22" spans="1:12" s="189" customFormat="1" ht="20.100000000000001" customHeight="1">
      <c r="A22" s="317" t="s">
        <v>352</v>
      </c>
      <c r="B22" s="317" t="s">
        <v>355</v>
      </c>
      <c r="C22" s="317"/>
      <c r="D22" s="317"/>
      <c r="E22" s="317"/>
      <c r="F22" s="317"/>
      <c r="G22" s="317"/>
      <c r="H22" s="317"/>
      <c r="I22" s="317"/>
      <c r="J22" s="317"/>
      <c r="K22" s="178"/>
      <c r="L22" s="191"/>
    </row>
    <row r="23" spans="1:12" s="189" customFormat="1" ht="20.100000000000001" customHeight="1">
      <c r="A23" s="317"/>
      <c r="B23" s="317" t="s">
        <v>354</v>
      </c>
      <c r="C23" s="317"/>
      <c r="D23" s="317"/>
      <c r="E23" s="317"/>
      <c r="F23" s="317" t="s">
        <v>353</v>
      </c>
      <c r="G23" s="317"/>
      <c r="H23" s="317"/>
      <c r="I23" s="317"/>
      <c r="J23" s="317"/>
      <c r="K23" s="178"/>
      <c r="L23" s="191"/>
    </row>
    <row r="24" spans="1:12" s="189" customFormat="1" ht="20.100000000000001" customHeight="1">
      <c r="A24" s="317"/>
      <c r="B24" s="192" t="s">
        <v>273</v>
      </c>
      <c r="C24" s="192" t="s">
        <v>269</v>
      </c>
      <c r="D24" s="192" t="s">
        <v>270</v>
      </c>
      <c r="E24" s="192" t="s">
        <v>271</v>
      </c>
      <c r="F24" s="192" t="s">
        <v>273</v>
      </c>
      <c r="G24" s="192" t="s">
        <v>269</v>
      </c>
      <c r="H24" s="192" t="s">
        <v>270</v>
      </c>
      <c r="I24" s="192" t="s">
        <v>271</v>
      </c>
      <c r="J24" s="192" t="s">
        <v>12</v>
      </c>
      <c r="K24" s="178"/>
      <c r="L24" s="191"/>
    </row>
    <row r="25" spans="1:12" s="189" customFormat="1" ht="20.100000000000001" customHeight="1">
      <c r="A25" s="180" t="s">
        <v>344</v>
      </c>
      <c r="B25" s="181">
        <v>25771.309999999998</v>
      </c>
      <c r="C25" s="181">
        <v>16225.17</v>
      </c>
      <c r="D25" s="181">
        <v>9113.4599999999991</v>
      </c>
      <c r="E25" s="181">
        <v>432.68</v>
      </c>
      <c r="F25" s="181">
        <v>84549.396999999983</v>
      </c>
      <c r="G25" s="181">
        <v>57407.087</v>
      </c>
      <c r="H25" s="181">
        <v>17637.43</v>
      </c>
      <c r="I25" s="181">
        <v>9504.51</v>
      </c>
      <c r="J25" s="182">
        <v>0.37</v>
      </c>
      <c r="K25" s="193"/>
      <c r="L25" s="191"/>
    </row>
    <row r="26" spans="1:12" s="189" customFormat="1" ht="20.100000000000001" customHeight="1">
      <c r="A26" s="183" t="s">
        <v>349</v>
      </c>
      <c r="B26" s="184">
        <v>12334.82</v>
      </c>
      <c r="C26" s="185">
        <v>7435.93</v>
      </c>
      <c r="D26" s="185">
        <v>4898.8900000000003</v>
      </c>
      <c r="E26" s="185">
        <v>0</v>
      </c>
      <c r="F26" s="184">
        <v>26867.66</v>
      </c>
      <c r="G26" s="185">
        <v>21517</v>
      </c>
      <c r="H26" s="185">
        <v>5350.66</v>
      </c>
      <c r="I26" s="185">
        <v>0</v>
      </c>
      <c r="J26" s="185">
        <v>0</v>
      </c>
      <c r="K26" s="193"/>
      <c r="L26" s="191"/>
    </row>
    <row r="27" spans="1:12" s="189" customFormat="1" ht="20.100000000000001" customHeight="1">
      <c r="A27" s="194" t="s">
        <v>351</v>
      </c>
      <c r="B27" s="184">
        <v>2987.96</v>
      </c>
      <c r="C27" s="184">
        <v>2309.2199999999998</v>
      </c>
      <c r="D27" s="184">
        <v>678.74</v>
      </c>
      <c r="E27" s="184">
        <v>0</v>
      </c>
      <c r="F27" s="184">
        <v>26353.84</v>
      </c>
      <c r="G27" s="184">
        <v>25314.82</v>
      </c>
      <c r="H27" s="184">
        <v>900.11</v>
      </c>
      <c r="I27" s="184">
        <v>138.91</v>
      </c>
      <c r="J27" s="184">
        <v>0</v>
      </c>
      <c r="K27" s="193"/>
      <c r="L27" s="191"/>
    </row>
    <row r="28" spans="1:12" s="189" customFormat="1" ht="14.25">
      <c r="A28" s="183" t="s">
        <v>348</v>
      </c>
      <c r="B28" s="184">
        <v>2571.64</v>
      </c>
      <c r="C28" s="185">
        <v>1859.48</v>
      </c>
      <c r="D28" s="185">
        <v>712.16</v>
      </c>
      <c r="E28" s="185">
        <v>0</v>
      </c>
      <c r="F28" s="184">
        <v>4132</v>
      </c>
      <c r="G28" s="185">
        <v>2731.34</v>
      </c>
      <c r="H28" s="185">
        <v>1400.66</v>
      </c>
      <c r="I28" s="185">
        <v>0</v>
      </c>
      <c r="J28" s="185">
        <v>0</v>
      </c>
      <c r="K28" s="190"/>
    </row>
    <row r="29" spans="1:12" s="189" customFormat="1" ht="14.25">
      <c r="A29" s="183" t="s">
        <v>350</v>
      </c>
      <c r="B29" s="184">
        <v>2119.3900000000003</v>
      </c>
      <c r="C29" s="185">
        <v>603.48</v>
      </c>
      <c r="D29" s="185">
        <v>1515.91</v>
      </c>
      <c r="E29" s="185">
        <v>0</v>
      </c>
      <c r="F29" s="184">
        <v>2715.11</v>
      </c>
      <c r="G29" s="185">
        <v>1031.1500000000001</v>
      </c>
      <c r="H29" s="185">
        <v>1683.96</v>
      </c>
      <c r="I29" s="185">
        <v>0</v>
      </c>
      <c r="J29" s="185">
        <v>0</v>
      </c>
      <c r="K29" s="190"/>
    </row>
    <row r="30" spans="1:12" s="189" customFormat="1" ht="15" customHeight="1">
      <c r="A30" s="194" t="s">
        <v>347</v>
      </c>
      <c r="B30" s="184">
        <v>1190.0999999999999</v>
      </c>
      <c r="C30" s="184">
        <v>428.65</v>
      </c>
      <c r="D30" s="184">
        <v>761.45</v>
      </c>
      <c r="E30" s="184">
        <v>0</v>
      </c>
      <c r="F30" s="184">
        <v>2842.67</v>
      </c>
      <c r="G30" s="184">
        <v>506.91</v>
      </c>
      <c r="H30" s="184">
        <v>2335.7600000000002</v>
      </c>
      <c r="I30" s="184">
        <v>0</v>
      </c>
      <c r="J30" s="184">
        <v>0</v>
      </c>
      <c r="K30" s="190"/>
    </row>
    <row r="31" spans="1:12" s="189" customFormat="1" ht="14.25">
      <c r="A31" s="194" t="s">
        <v>346</v>
      </c>
      <c r="B31" s="184">
        <v>1116.6399999999999</v>
      </c>
      <c r="C31" s="184">
        <v>1028.42</v>
      </c>
      <c r="D31" s="184">
        <v>87.37</v>
      </c>
      <c r="E31" s="184">
        <v>0.85</v>
      </c>
      <c r="F31" s="184">
        <v>2657.46</v>
      </c>
      <c r="G31" s="184">
        <v>1899.52</v>
      </c>
      <c r="H31" s="184">
        <v>611.63</v>
      </c>
      <c r="I31" s="184">
        <v>146.31</v>
      </c>
      <c r="J31" s="184">
        <v>0</v>
      </c>
      <c r="K31" s="190"/>
    </row>
    <row r="32" spans="1:12" s="189" customFormat="1" ht="14.25">
      <c r="A32" s="194" t="s">
        <v>38</v>
      </c>
      <c r="B32" s="184">
        <v>3450.85</v>
      </c>
      <c r="C32" s="184">
        <v>2559.9900000000007</v>
      </c>
      <c r="D32" s="184">
        <v>458.94000000000005</v>
      </c>
      <c r="E32" s="184">
        <v>431.91999999999996</v>
      </c>
      <c r="F32" s="184">
        <v>18979.860000000004</v>
      </c>
      <c r="G32" s="184">
        <v>4405.54</v>
      </c>
      <c r="H32" s="184">
        <v>5354.6500000000005</v>
      </c>
      <c r="I32" s="184">
        <v>9219.2999999999993</v>
      </c>
      <c r="J32" s="184">
        <v>0.37</v>
      </c>
      <c r="K32" s="190"/>
    </row>
    <row r="33" spans="1:11" s="189" customFormat="1" ht="14.25">
      <c r="A33" s="194"/>
      <c r="B33" s="184"/>
      <c r="C33" s="184"/>
      <c r="D33" s="184"/>
      <c r="E33" s="184"/>
      <c r="F33" s="184"/>
      <c r="G33" s="184"/>
      <c r="H33" s="184"/>
      <c r="I33" s="184"/>
      <c r="J33" s="184"/>
      <c r="K33" s="190"/>
    </row>
    <row r="34" spans="1:11" s="189" customFormat="1" ht="15">
      <c r="A34" s="195"/>
      <c r="B34" s="186"/>
      <c r="C34" s="190"/>
      <c r="D34" s="190"/>
      <c r="E34" s="190"/>
      <c r="F34" s="190"/>
      <c r="G34" s="190"/>
      <c r="H34" s="190"/>
      <c r="I34" s="190"/>
      <c r="J34" s="190"/>
      <c r="K34" s="190"/>
    </row>
    <row r="35" spans="1:11" s="189" customForma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</row>
    <row r="36" spans="1:11" s="189" customFormat="1" ht="15">
      <c r="B36" s="317" t="s">
        <v>355</v>
      </c>
      <c r="C36" s="317"/>
      <c r="D36" s="317"/>
      <c r="E36" s="317"/>
      <c r="F36" s="317"/>
      <c r="G36" s="317"/>
      <c r="H36" s="317"/>
      <c r="I36" s="317"/>
      <c r="J36" s="317"/>
      <c r="K36" s="190"/>
    </row>
    <row r="37" spans="1:11" s="189" customFormat="1" ht="15">
      <c r="A37" s="196"/>
      <c r="B37" s="317" t="s">
        <v>354</v>
      </c>
      <c r="C37" s="317"/>
      <c r="D37" s="317"/>
      <c r="E37" s="317"/>
      <c r="F37" s="317" t="s">
        <v>353</v>
      </c>
      <c r="G37" s="317"/>
      <c r="H37" s="317"/>
      <c r="I37" s="317"/>
      <c r="J37" s="317"/>
      <c r="K37" s="190"/>
    </row>
    <row r="38" spans="1:11" s="189" customFormat="1" ht="30">
      <c r="A38" s="196" t="s">
        <v>352</v>
      </c>
      <c r="B38" s="192"/>
      <c r="C38" s="192" t="s">
        <v>269</v>
      </c>
      <c r="D38" s="192" t="s">
        <v>270</v>
      </c>
      <c r="E38" s="192" t="s">
        <v>271</v>
      </c>
      <c r="F38" s="192"/>
      <c r="G38" s="192" t="s">
        <v>269</v>
      </c>
      <c r="H38" s="192" t="s">
        <v>270</v>
      </c>
      <c r="I38" s="192" t="s">
        <v>271</v>
      </c>
      <c r="J38" s="192" t="s">
        <v>12</v>
      </c>
      <c r="K38" s="190"/>
    </row>
    <row r="39" spans="1:11" s="189" customFormat="1" ht="14.25">
      <c r="A39" s="183" t="s">
        <v>349</v>
      </c>
      <c r="B39" s="187"/>
      <c r="C39" s="187">
        <f t="shared" ref="C39:E45" si="0">IFERROR((C26/$B$25),0)</f>
        <v>0.28853519669741279</v>
      </c>
      <c r="D39" s="187">
        <f t="shared" si="0"/>
        <v>0.1900908413270416</v>
      </c>
      <c r="E39" s="187">
        <f t="shared" si="0"/>
        <v>0</v>
      </c>
      <c r="F39" s="184"/>
      <c r="G39" s="188">
        <f t="shared" ref="G39:J45" si="1">IFERROR((G26/$F$25),0)</f>
        <v>0.25449028335471163</v>
      </c>
      <c r="H39" s="188">
        <f t="shared" si="1"/>
        <v>6.3284425316480986E-2</v>
      </c>
      <c r="I39" s="188">
        <f t="shared" si="1"/>
        <v>0</v>
      </c>
      <c r="J39" s="188">
        <f t="shared" si="1"/>
        <v>0</v>
      </c>
      <c r="K39" s="190"/>
    </row>
    <row r="40" spans="1:11" s="189" customFormat="1" ht="14.25">
      <c r="A40" s="194" t="s">
        <v>351</v>
      </c>
      <c r="B40" s="187"/>
      <c r="C40" s="187">
        <f t="shared" si="0"/>
        <v>8.9604292525292659E-2</v>
      </c>
      <c r="D40" s="187">
        <f t="shared" si="0"/>
        <v>2.6337039133827504E-2</v>
      </c>
      <c r="E40" s="187">
        <f t="shared" si="0"/>
        <v>0</v>
      </c>
      <c r="F40" s="184"/>
      <c r="G40" s="188">
        <f t="shared" si="1"/>
        <v>0.29940864037149789</v>
      </c>
      <c r="H40" s="188">
        <f t="shared" si="1"/>
        <v>1.0645965931608006E-2</v>
      </c>
      <c r="I40" s="188">
        <f t="shared" si="1"/>
        <v>1.6429448929127198E-3</v>
      </c>
      <c r="J40" s="188">
        <f t="shared" si="1"/>
        <v>0</v>
      </c>
      <c r="K40" s="190"/>
    </row>
    <row r="41" spans="1:11" s="189" customFormat="1" ht="14.25">
      <c r="A41" s="183" t="s">
        <v>348</v>
      </c>
      <c r="B41" s="187"/>
      <c r="C41" s="187">
        <f t="shared" si="0"/>
        <v>7.2153103586895667E-2</v>
      </c>
      <c r="D41" s="187">
        <f t="shared" si="0"/>
        <v>2.7633830022610415E-2</v>
      </c>
      <c r="E41" s="187">
        <f t="shared" si="0"/>
        <v>0</v>
      </c>
      <c r="F41" s="184"/>
      <c r="G41" s="188">
        <f t="shared" si="1"/>
        <v>3.2304665638242233E-2</v>
      </c>
      <c r="H41" s="188">
        <f t="shared" si="1"/>
        <v>1.6566173736283423E-2</v>
      </c>
      <c r="I41" s="188">
        <f t="shared" si="1"/>
        <v>0</v>
      </c>
      <c r="J41" s="188">
        <f t="shared" si="1"/>
        <v>0</v>
      </c>
      <c r="K41" s="190"/>
    </row>
    <row r="42" spans="1:11" s="189" customFormat="1" ht="14.25">
      <c r="A42" s="183" t="s">
        <v>356</v>
      </c>
      <c r="B42" s="187"/>
      <c r="C42" s="187">
        <f t="shared" si="0"/>
        <v>2.341673744951266E-2</v>
      </c>
      <c r="D42" s="187">
        <f t="shared" si="0"/>
        <v>5.8821612095000225E-2</v>
      </c>
      <c r="E42" s="187">
        <f t="shared" si="0"/>
        <v>0</v>
      </c>
      <c r="F42" s="184"/>
      <c r="G42" s="188">
        <f t="shared" si="1"/>
        <v>1.2195829143524232E-2</v>
      </c>
      <c r="H42" s="188">
        <f t="shared" si="1"/>
        <v>1.9916877704047972E-2</v>
      </c>
      <c r="I42" s="188">
        <f t="shared" si="1"/>
        <v>0</v>
      </c>
      <c r="J42" s="188">
        <f t="shared" si="1"/>
        <v>0</v>
      </c>
      <c r="K42" s="190"/>
    </row>
    <row r="43" spans="1:11" s="189" customFormat="1" ht="14.25">
      <c r="A43" s="194" t="s">
        <v>347</v>
      </c>
      <c r="B43" s="187"/>
      <c r="C43" s="187">
        <f t="shared" si="0"/>
        <v>1.6632837057953206E-2</v>
      </c>
      <c r="D43" s="187">
        <f t="shared" si="0"/>
        <v>2.9546421970788449E-2</v>
      </c>
      <c r="E43" s="187">
        <f t="shared" si="0"/>
        <v>0</v>
      </c>
      <c r="F43" s="184"/>
      <c r="G43" s="188">
        <f t="shared" si="1"/>
        <v>5.9954301034222651E-3</v>
      </c>
      <c r="H43" s="188">
        <f t="shared" si="1"/>
        <v>2.7625980585053736E-2</v>
      </c>
      <c r="I43" s="188">
        <f t="shared" si="1"/>
        <v>0</v>
      </c>
      <c r="J43" s="188">
        <f t="shared" si="1"/>
        <v>0</v>
      </c>
      <c r="K43" s="190"/>
    </row>
    <row r="44" spans="1:11" s="189" customFormat="1" ht="14.25">
      <c r="A44" s="194" t="s">
        <v>357</v>
      </c>
      <c r="B44" s="187"/>
      <c r="C44" s="187">
        <f t="shared" si="0"/>
        <v>3.9905615973732038E-2</v>
      </c>
      <c r="D44" s="187">
        <f t="shared" si="0"/>
        <v>3.3902040680120651E-3</v>
      </c>
      <c r="E44" s="187">
        <f t="shared" si="0"/>
        <v>3.2982413389152516E-5</v>
      </c>
      <c r="F44" s="184"/>
      <c r="G44" s="188">
        <f t="shared" si="1"/>
        <v>2.246639322572579E-2</v>
      </c>
      <c r="H44" s="188">
        <f t="shared" si="1"/>
        <v>7.23399600354335E-3</v>
      </c>
      <c r="I44" s="188">
        <f t="shared" si="1"/>
        <v>1.7304676933414442E-3</v>
      </c>
      <c r="J44" s="188">
        <f t="shared" si="1"/>
        <v>0</v>
      </c>
      <c r="K44" s="190"/>
    </row>
    <row r="45" spans="1:11" s="189" customFormat="1" ht="14.25">
      <c r="A45" s="194" t="s">
        <v>38</v>
      </c>
      <c r="B45" s="187"/>
      <c r="C45" s="187">
        <f t="shared" si="0"/>
        <v>9.933488053187832E-2</v>
      </c>
      <c r="D45" s="187">
        <f t="shared" si="0"/>
        <v>1.7808175059785478E-2</v>
      </c>
      <c r="E45" s="187">
        <f t="shared" si="0"/>
        <v>1.6759722342403239E-2</v>
      </c>
      <c r="F45" s="184"/>
      <c r="G45" s="188">
        <f t="shared" si="1"/>
        <v>5.2106107864967992E-2</v>
      </c>
      <c r="H45" s="188">
        <f t="shared" si="1"/>
        <v>6.3331616664279722E-2</v>
      </c>
      <c r="I45" s="188">
        <f t="shared" si="1"/>
        <v>0.10904039918818109</v>
      </c>
      <c r="J45" s="188">
        <f t="shared" si="1"/>
        <v>4.3761400214362268E-6</v>
      </c>
      <c r="K45" s="190"/>
    </row>
    <row r="46" spans="1:11" s="189" customFormat="1" ht="14.25">
      <c r="A46" s="190"/>
      <c r="B46" s="190"/>
      <c r="C46" s="190"/>
      <c r="D46" s="190"/>
      <c r="E46" s="190"/>
      <c r="F46" s="190"/>
      <c r="G46" s="188"/>
      <c r="H46" s="188"/>
      <c r="I46" s="188"/>
      <c r="J46" s="188"/>
      <c r="K46" s="190"/>
    </row>
    <row r="47" spans="1:11" s="189" customForma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</row>
    <row r="48" spans="1:11" s="189" customForma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</row>
    <row r="49" spans="1:11" s="189" customForma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</row>
    <row r="50" spans="1:11" s="189" customForma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1" s="189" customForma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</row>
    <row r="52" spans="1:11" s="189" customForma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</row>
    <row r="53" spans="1:11" s="189" customForma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</row>
    <row r="54" spans="1:11" s="189" customForma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</row>
    <row r="55" spans="1:11" s="189" customForma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</row>
    <row r="56" spans="1:11" s="189" customForma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</row>
    <row r="57" spans="1:11" s="189" customForma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</row>
    <row r="58" spans="1:11" s="189" customForma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</row>
    <row r="59" spans="1:11" s="189" customForma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</row>
    <row r="60" spans="1:11" s="189" customForma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</row>
    <row r="61" spans="1:11" s="189" customForma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</row>
    <row r="62" spans="1:11" s="189" customForma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</row>
    <row r="63" spans="1:11" s="189" customForma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</row>
    <row r="64" spans="1:11" s="189" customForma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</row>
  </sheetData>
  <mergeCells count="8">
    <mergeCell ref="B37:E37"/>
    <mergeCell ref="F37:J37"/>
    <mergeCell ref="A20:J21"/>
    <mergeCell ref="A22:A24"/>
    <mergeCell ref="B22:J22"/>
    <mergeCell ref="B23:E23"/>
    <mergeCell ref="F23:J23"/>
    <mergeCell ref="B36:J36"/>
  </mergeCells>
  <hyperlinks>
    <hyperlink ref="L20" location="INDICE!B2" display="INDICE&gt;&gt;"/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64"/>
  <sheetViews>
    <sheetView showGridLines="0" view="pageBreakPreview" zoomScale="80" zoomScaleNormal="90" zoomScaleSheetLayoutView="80" workbookViewId="0">
      <selection activeCell="H1" sqref="H1"/>
    </sheetView>
  </sheetViews>
  <sheetFormatPr baseColWidth="10" defaultColWidth="18.28515625" defaultRowHeight="13.5"/>
  <cols>
    <col min="1" max="1" width="32.5703125" style="41" customWidth="1"/>
    <col min="2" max="2" width="16.28515625" style="41" customWidth="1"/>
    <col min="3" max="4" width="17.7109375" style="41" customWidth="1"/>
    <col min="5" max="5" width="16.5703125" style="41" customWidth="1"/>
    <col min="6" max="6" width="16" style="41" customWidth="1"/>
    <col min="7" max="7" width="9.85546875" style="41" customWidth="1"/>
    <col min="8" max="8" width="17.7109375" style="41" customWidth="1"/>
    <col min="9" max="9" width="16.5703125" style="41" customWidth="1"/>
    <col min="10" max="10" width="17.28515625" style="41" customWidth="1"/>
    <col min="11" max="11" width="6.28515625" style="41" customWidth="1"/>
    <col min="12" max="16384" width="18.28515625" style="173"/>
  </cols>
  <sheetData>
    <row r="1" spans="1:11" ht="77.25" customHeight="1">
      <c r="A1" s="173"/>
      <c r="G1" s="173"/>
      <c r="H1" s="219" t="s">
        <v>345</v>
      </c>
      <c r="I1" s="173"/>
      <c r="J1" s="173"/>
      <c r="K1" s="173"/>
    </row>
    <row r="2" spans="1:11" ht="77.25" customHeight="1">
      <c r="A2" s="173"/>
      <c r="G2" s="173"/>
      <c r="H2" s="173"/>
      <c r="I2" s="173"/>
      <c r="J2" s="173"/>
      <c r="K2" s="173"/>
    </row>
    <row r="3" spans="1:11" ht="77.25" customHeight="1">
      <c r="A3" s="173"/>
      <c r="G3" s="173"/>
      <c r="H3" s="173"/>
      <c r="I3" s="173"/>
      <c r="J3" s="173"/>
      <c r="K3" s="173"/>
    </row>
    <row r="4" spans="1:11" ht="77.25" customHeight="1">
      <c r="A4" s="173"/>
      <c r="G4" s="173"/>
      <c r="H4" s="173"/>
      <c r="I4" s="173"/>
      <c r="J4" s="173"/>
      <c r="K4" s="173"/>
    </row>
    <row r="5" spans="1:11" ht="77.25" customHeight="1">
      <c r="A5" s="173"/>
      <c r="G5" s="173"/>
      <c r="H5" s="173"/>
      <c r="I5" s="173"/>
      <c r="J5" s="173"/>
      <c r="K5" s="173"/>
    </row>
    <row r="6" spans="1:11" ht="77.25" customHeight="1">
      <c r="A6" s="173"/>
      <c r="G6" s="173"/>
      <c r="H6" s="173"/>
      <c r="I6" s="173"/>
      <c r="J6" s="173"/>
      <c r="K6" s="173"/>
    </row>
    <row r="7" spans="1:11" ht="77.25" customHeight="1">
      <c r="A7" s="173"/>
      <c r="G7" s="173"/>
      <c r="H7" s="173"/>
      <c r="I7" s="173"/>
      <c r="J7" s="173"/>
      <c r="K7" s="173"/>
    </row>
    <row r="8" spans="1:11" ht="77.25" customHeight="1">
      <c r="A8" s="173"/>
      <c r="G8" s="173"/>
      <c r="H8" s="173"/>
      <c r="I8" s="173"/>
      <c r="J8" s="173"/>
      <c r="K8" s="173"/>
    </row>
    <row r="9" spans="1:11" ht="77.25" customHeight="1">
      <c r="A9" s="173"/>
      <c r="G9" s="173"/>
      <c r="H9" s="173"/>
      <c r="I9" s="173"/>
      <c r="J9" s="173"/>
      <c r="K9" s="173"/>
    </row>
    <row r="10" spans="1:11" ht="77.25" customHeight="1">
      <c r="A10" s="173"/>
      <c r="G10" s="173"/>
      <c r="H10" s="173"/>
      <c r="I10" s="173"/>
      <c r="J10" s="173"/>
      <c r="K10" s="173"/>
    </row>
    <row r="11" spans="1:11" ht="77.25" customHeight="1">
      <c r="A11" s="173"/>
      <c r="G11" s="173"/>
      <c r="H11" s="173"/>
      <c r="I11" s="173"/>
      <c r="J11" s="173"/>
      <c r="K11" s="173"/>
    </row>
    <row r="12" spans="1:11" ht="77.25" customHeight="1">
      <c r="A12" s="173"/>
      <c r="G12" s="173"/>
      <c r="H12" s="173"/>
      <c r="I12" s="173"/>
      <c r="J12" s="173"/>
      <c r="K12" s="173"/>
    </row>
    <row r="13" spans="1:11" ht="77.25" customHeight="1">
      <c r="A13" s="173"/>
      <c r="G13" s="173"/>
      <c r="H13" s="173"/>
      <c r="I13" s="173"/>
      <c r="J13" s="173"/>
      <c r="K13" s="173"/>
    </row>
    <row r="14" spans="1:11" ht="23.25" customHeight="1">
      <c r="A14" s="173"/>
      <c r="G14" s="173"/>
      <c r="H14" s="173"/>
      <c r="I14" s="173"/>
      <c r="J14" s="173"/>
      <c r="K14" s="175"/>
    </row>
    <row r="15" spans="1:11" ht="33.75" customHeight="1">
      <c r="A15" s="173"/>
      <c r="G15" s="173"/>
      <c r="H15" s="173"/>
      <c r="I15" s="173"/>
      <c r="J15" s="173"/>
      <c r="K15" s="174"/>
    </row>
    <row r="16" spans="1:11" s="189" customFormat="1" ht="17.25" customHeight="1">
      <c r="B16" s="190"/>
      <c r="C16" s="190"/>
      <c r="D16" s="190"/>
      <c r="E16" s="190"/>
      <c r="F16" s="190"/>
      <c r="K16" s="176"/>
    </row>
    <row r="17" spans="1:12" s="189" customFormat="1" ht="15" customHeight="1">
      <c r="B17" s="190"/>
      <c r="C17" s="190"/>
      <c r="D17" s="190"/>
      <c r="E17" s="190"/>
      <c r="F17" s="190"/>
      <c r="K17" s="176"/>
    </row>
    <row r="18" spans="1:12" s="189" customFormat="1" ht="18" customHeight="1">
      <c r="B18" s="190"/>
      <c r="C18" s="190"/>
      <c r="D18" s="190"/>
      <c r="E18" s="190"/>
      <c r="F18" s="190"/>
      <c r="K18" s="176"/>
    </row>
    <row r="19" spans="1:12" s="189" customFormat="1" ht="20.100000000000001" customHeight="1">
      <c r="B19" s="190"/>
      <c r="C19" s="190"/>
      <c r="D19" s="190"/>
      <c r="E19" s="190"/>
      <c r="F19" s="190"/>
      <c r="K19" s="177"/>
      <c r="L19" s="191"/>
    </row>
    <row r="20" spans="1:12" s="281" customFormat="1" ht="20.100000000000001" customHeight="1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279"/>
      <c r="L20" s="280" t="s">
        <v>345</v>
      </c>
    </row>
    <row r="21" spans="1:12" s="281" customFormat="1" ht="20.100000000000001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279"/>
      <c r="L21" s="282"/>
    </row>
    <row r="22" spans="1:12" s="281" customFormat="1" ht="20.100000000000001" customHeight="1">
      <c r="A22" s="319" t="s">
        <v>352</v>
      </c>
      <c r="B22" s="319" t="s">
        <v>355</v>
      </c>
      <c r="C22" s="319"/>
      <c r="D22" s="319"/>
      <c r="E22" s="319"/>
      <c r="F22" s="319"/>
      <c r="G22" s="319"/>
      <c r="H22" s="319"/>
      <c r="I22" s="319"/>
      <c r="J22" s="319"/>
      <c r="K22" s="279"/>
      <c r="L22" s="282"/>
    </row>
    <row r="23" spans="1:12" s="281" customFormat="1" ht="20.100000000000001" customHeight="1">
      <c r="A23" s="319"/>
      <c r="B23" s="319" t="s">
        <v>354</v>
      </c>
      <c r="C23" s="319"/>
      <c r="D23" s="319"/>
      <c r="E23" s="319"/>
      <c r="F23" s="319" t="s">
        <v>353</v>
      </c>
      <c r="G23" s="319"/>
      <c r="H23" s="319"/>
      <c r="I23" s="319"/>
      <c r="J23" s="319"/>
      <c r="K23" s="279"/>
      <c r="L23" s="282"/>
    </row>
    <row r="24" spans="1:12" s="281" customFormat="1" ht="20.100000000000001" customHeight="1">
      <c r="A24" s="319"/>
      <c r="B24" s="283" t="s">
        <v>273</v>
      </c>
      <c r="C24" s="283" t="s">
        <v>269</v>
      </c>
      <c r="D24" s="283" t="s">
        <v>270</v>
      </c>
      <c r="E24" s="283" t="s">
        <v>271</v>
      </c>
      <c r="F24" s="283" t="s">
        <v>273</v>
      </c>
      <c r="G24" s="283" t="s">
        <v>269</v>
      </c>
      <c r="H24" s="283" t="s">
        <v>270</v>
      </c>
      <c r="I24" s="283" t="s">
        <v>271</v>
      </c>
      <c r="J24" s="283" t="s">
        <v>12</v>
      </c>
      <c r="K24" s="279"/>
      <c r="L24" s="282"/>
    </row>
    <row r="25" spans="1:12" s="281" customFormat="1" ht="20.100000000000001" customHeight="1">
      <c r="A25" s="284" t="s">
        <v>344</v>
      </c>
      <c r="B25" s="271">
        <v>25771.309999999998</v>
      </c>
      <c r="C25" s="271">
        <v>16225.17</v>
      </c>
      <c r="D25" s="271">
        <v>9113.4599999999991</v>
      </c>
      <c r="E25" s="271">
        <v>432.68</v>
      </c>
      <c r="F25" s="271">
        <v>84549.396999999983</v>
      </c>
      <c r="G25" s="271">
        <v>57407.087</v>
      </c>
      <c r="H25" s="271">
        <v>17637.43</v>
      </c>
      <c r="I25" s="271">
        <v>9504.51</v>
      </c>
      <c r="J25" s="285">
        <v>0.37</v>
      </c>
      <c r="K25" s="286"/>
      <c r="L25" s="282"/>
    </row>
    <row r="26" spans="1:12" s="281" customFormat="1" ht="20.100000000000001" customHeight="1">
      <c r="A26" s="287" t="s">
        <v>349</v>
      </c>
      <c r="B26" s="288">
        <v>12334.82</v>
      </c>
      <c r="C26" s="289">
        <v>7435.93</v>
      </c>
      <c r="D26" s="289">
        <v>4898.8900000000003</v>
      </c>
      <c r="E26" s="289">
        <v>0</v>
      </c>
      <c r="F26" s="288">
        <v>26867.66</v>
      </c>
      <c r="G26" s="289">
        <v>21517</v>
      </c>
      <c r="H26" s="289">
        <v>5350.66</v>
      </c>
      <c r="I26" s="289">
        <v>0</v>
      </c>
      <c r="J26" s="289">
        <v>0</v>
      </c>
      <c r="K26" s="286"/>
      <c r="L26" s="282"/>
    </row>
    <row r="27" spans="1:12" s="281" customFormat="1" ht="20.100000000000001" customHeight="1">
      <c r="A27" s="290" t="s">
        <v>351</v>
      </c>
      <c r="B27" s="288">
        <v>2987.96</v>
      </c>
      <c r="C27" s="288">
        <v>2309.2199999999998</v>
      </c>
      <c r="D27" s="288">
        <v>678.74</v>
      </c>
      <c r="E27" s="288">
        <v>0</v>
      </c>
      <c r="F27" s="288">
        <v>26353.84</v>
      </c>
      <c r="G27" s="288">
        <v>25314.82</v>
      </c>
      <c r="H27" s="288">
        <v>900.11</v>
      </c>
      <c r="I27" s="288">
        <v>138.91</v>
      </c>
      <c r="J27" s="288">
        <v>0</v>
      </c>
      <c r="K27" s="286"/>
      <c r="L27" s="282"/>
    </row>
    <row r="28" spans="1:12" s="281" customFormat="1" ht="14.25">
      <c r="A28" s="287" t="s">
        <v>348</v>
      </c>
      <c r="B28" s="288">
        <v>2571.64</v>
      </c>
      <c r="C28" s="289">
        <v>1859.48</v>
      </c>
      <c r="D28" s="289">
        <v>712.16</v>
      </c>
      <c r="E28" s="289">
        <v>0</v>
      </c>
      <c r="F28" s="288">
        <v>4132</v>
      </c>
      <c r="G28" s="289">
        <v>2731.34</v>
      </c>
      <c r="H28" s="289">
        <v>1400.66</v>
      </c>
      <c r="I28" s="289">
        <v>0</v>
      </c>
      <c r="J28" s="289">
        <v>0</v>
      </c>
      <c r="K28" s="291"/>
    </row>
    <row r="29" spans="1:12" s="281" customFormat="1" ht="14.25">
      <c r="A29" s="287" t="s">
        <v>350</v>
      </c>
      <c r="B29" s="288">
        <v>2119.3900000000003</v>
      </c>
      <c r="C29" s="289">
        <v>603.48</v>
      </c>
      <c r="D29" s="289">
        <v>1515.91</v>
      </c>
      <c r="E29" s="289">
        <v>0</v>
      </c>
      <c r="F29" s="288">
        <v>2715.11</v>
      </c>
      <c r="G29" s="289">
        <v>1031.1500000000001</v>
      </c>
      <c r="H29" s="289">
        <v>1683.96</v>
      </c>
      <c r="I29" s="289">
        <v>0</v>
      </c>
      <c r="J29" s="289">
        <v>0</v>
      </c>
      <c r="K29" s="291"/>
    </row>
    <row r="30" spans="1:12" s="281" customFormat="1" ht="15" customHeight="1">
      <c r="A30" s="290" t="s">
        <v>347</v>
      </c>
      <c r="B30" s="288">
        <v>1190.0999999999999</v>
      </c>
      <c r="C30" s="288">
        <v>428.65</v>
      </c>
      <c r="D30" s="288">
        <v>761.45</v>
      </c>
      <c r="E30" s="288">
        <v>0</v>
      </c>
      <c r="F30" s="288">
        <v>2842.67</v>
      </c>
      <c r="G30" s="288">
        <v>506.91</v>
      </c>
      <c r="H30" s="288">
        <v>2335.7600000000002</v>
      </c>
      <c r="I30" s="288">
        <v>0</v>
      </c>
      <c r="J30" s="288">
        <v>0</v>
      </c>
      <c r="K30" s="291"/>
    </row>
    <row r="31" spans="1:12" s="281" customFormat="1" ht="14.25">
      <c r="A31" s="290" t="s">
        <v>346</v>
      </c>
      <c r="B31" s="288">
        <v>1116.6399999999999</v>
      </c>
      <c r="C31" s="288">
        <v>1028.42</v>
      </c>
      <c r="D31" s="288">
        <v>87.37</v>
      </c>
      <c r="E31" s="288">
        <v>0.85</v>
      </c>
      <c r="F31" s="288">
        <v>2657.46</v>
      </c>
      <c r="G31" s="288">
        <v>1899.52</v>
      </c>
      <c r="H31" s="288">
        <v>611.63</v>
      </c>
      <c r="I31" s="288">
        <v>146.31</v>
      </c>
      <c r="J31" s="288">
        <v>0</v>
      </c>
      <c r="K31" s="291"/>
    </row>
    <row r="32" spans="1:12" s="281" customFormat="1" ht="14.25">
      <c r="A32" s="290" t="s">
        <v>38</v>
      </c>
      <c r="B32" s="288">
        <v>3450.85</v>
      </c>
      <c r="C32" s="288">
        <v>2559.9900000000007</v>
      </c>
      <c r="D32" s="288">
        <v>458.94000000000005</v>
      </c>
      <c r="E32" s="288">
        <v>431.91999999999996</v>
      </c>
      <c r="F32" s="288">
        <v>18979.860000000004</v>
      </c>
      <c r="G32" s="288">
        <v>4405.54</v>
      </c>
      <c r="H32" s="288">
        <v>5354.6500000000005</v>
      </c>
      <c r="I32" s="288">
        <v>9219.2999999999993</v>
      </c>
      <c r="J32" s="288">
        <v>0.37</v>
      </c>
      <c r="K32" s="291"/>
    </row>
    <row r="33" spans="1:11" s="281" customFormat="1" ht="14.25">
      <c r="A33" s="290"/>
      <c r="B33" s="288"/>
      <c r="C33" s="288"/>
      <c r="D33" s="288"/>
      <c r="E33" s="288"/>
      <c r="F33" s="288"/>
      <c r="G33" s="288"/>
      <c r="H33" s="288"/>
      <c r="I33" s="288"/>
      <c r="J33" s="288"/>
      <c r="K33" s="291"/>
    </row>
    <row r="34" spans="1:11" s="281" customFormat="1" ht="15">
      <c r="A34" s="292"/>
      <c r="B34" s="293"/>
      <c r="C34" s="291"/>
      <c r="D34" s="291"/>
      <c r="E34" s="291"/>
      <c r="F34" s="291"/>
      <c r="G34" s="291"/>
      <c r="H34" s="291"/>
      <c r="I34" s="291"/>
      <c r="J34" s="291"/>
      <c r="K34" s="291"/>
    </row>
    <row r="35" spans="1:11" s="281" customFormat="1">
      <c r="A35" s="291"/>
      <c r="B35" s="291"/>
      <c r="C35" s="291"/>
      <c r="D35" s="291"/>
      <c r="E35" s="291"/>
      <c r="F35" s="291"/>
      <c r="G35" s="291"/>
      <c r="H35" s="291"/>
      <c r="I35" s="291"/>
      <c r="J35" s="291"/>
      <c r="K35" s="291"/>
    </row>
    <row r="36" spans="1:11" s="281" customFormat="1" ht="15">
      <c r="B36" s="319" t="s">
        <v>355</v>
      </c>
      <c r="C36" s="319"/>
      <c r="D36" s="319"/>
      <c r="E36" s="319"/>
      <c r="F36" s="319"/>
      <c r="G36" s="319"/>
      <c r="H36" s="319"/>
      <c r="I36" s="319"/>
      <c r="J36" s="319"/>
      <c r="K36" s="291"/>
    </row>
    <row r="37" spans="1:11" s="281" customFormat="1" ht="15">
      <c r="A37" s="294"/>
      <c r="B37" s="319" t="s">
        <v>354</v>
      </c>
      <c r="C37" s="319"/>
      <c r="D37" s="319"/>
      <c r="E37" s="319"/>
      <c r="F37" s="319" t="s">
        <v>353</v>
      </c>
      <c r="G37" s="319"/>
      <c r="H37" s="319"/>
      <c r="I37" s="319"/>
      <c r="J37" s="319"/>
      <c r="K37" s="291"/>
    </row>
    <row r="38" spans="1:11" s="281" customFormat="1" ht="30">
      <c r="A38" s="294" t="s">
        <v>352</v>
      </c>
      <c r="B38" s="283"/>
      <c r="C38" s="283" t="s">
        <v>269</v>
      </c>
      <c r="D38" s="283" t="s">
        <v>270</v>
      </c>
      <c r="E38" s="283" t="s">
        <v>271</v>
      </c>
      <c r="F38" s="283"/>
      <c r="G38" s="283" t="s">
        <v>269</v>
      </c>
      <c r="H38" s="283" t="s">
        <v>270</v>
      </c>
      <c r="I38" s="283" t="s">
        <v>271</v>
      </c>
      <c r="J38" s="283" t="s">
        <v>12</v>
      </c>
      <c r="K38" s="291"/>
    </row>
    <row r="39" spans="1:11" s="281" customFormat="1" ht="14.25">
      <c r="A39" s="287" t="s">
        <v>349</v>
      </c>
      <c r="B39" s="295"/>
      <c r="C39" s="295">
        <f t="shared" ref="C39:E45" si="0">IFERROR((C26/$B$25),0)</f>
        <v>0.28853519669741279</v>
      </c>
      <c r="D39" s="295">
        <f t="shared" si="0"/>
        <v>0.1900908413270416</v>
      </c>
      <c r="E39" s="295">
        <f t="shared" si="0"/>
        <v>0</v>
      </c>
      <c r="F39" s="288"/>
      <c r="G39" s="296">
        <f t="shared" ref="G39:J45" si="1">IFERROR((G26/$F$25),0)</f>
        <v>0.25449028335471163</v>
      </c>
      <c r="H39" s="296">
        <f t="shared" si="1"/>
        <v>6.3284425316480986E-2</v>
      </c>
      <c r="I39" s="296">
        <f t="shared" si="1"/>
        <v>0</v>
      </c>
      <c r="J39" s="296">
        <f t="shared" si="1"/>
        <v>0</v>
      </c>
      <c r="K39" s="291"/>
    </row>
    <row r="40" spans="1:11" s="281" customFormat="1" ht="14.25">
      <c r="A40" s="290" t="s">
        <v>351</v>
      </c>
      <c r="B40" s="295"/>
      <c r="C40" s="295">
        <f t="shared" si="0"/>
        <v>8.9604292525292659E-2</v>
      </c>
      <c r="D40" s="295">
        <f t="shared" si="0"/>
        <v>2.6337039133827504E-2</v>
      </c>
      <c r="E40" s="295">
        <f t="shared" si="0"/>
        <v>0</v>
      </c>
      <c r="F40" s="288"/>
      <c r="G40" s="296">
        <f t="shared" si="1"/>
        <v>0.29940864037149789</v>
      </c>
      <c r="H40" s="296">
        <f t="shared" si="1"/>
        <v>1.0645965931608006E-2</v>
      </c>
      <c r="I40" s="296">
        <f t="shared" si="1"/>
        <v>1.6429448929127198E-3</v>
      </c>
      <c r="J40" s="296">
        <f t="shared" si="1"/>
        <v>0</v>
      </c>
      <c r="K40" s="291"/>
    </row>
    <row r="41" spans="1:11" s="281" customFormat="1" ht="14.25">
      <c r="A41" s="287" t="s">
        <v>348</v>
      </c>
      <c r="B41" s="295"/>
      <c r="C41" s="295">
        <f t="shared" si="0"/>
        <v>7.2153103586895667E-2</v>
      </c>
      <c r="D41" s="295">
        <f t="shared" si="0"/>
        <v>2.7633830022610415E-2</v>
      </c>
      <c r="E41" s="295">
        <f t="shared" si="0"/>
        <v>0</v>
      </c>
      <c r="F41" s="288"/>
      <c r="G41" s="296">
        <f t="shared" si="1"/>
        <v>3.2304665638242233E-2</v>
      </c>
      <c r="H41" s="296">
        <f t="shared" si="1"/>
        <v>1.6566173736283423E-2</v>
      </c>
      <c r="I41" s="296">
        <f t="shared" si="1"/>
        <v>0</v>
      </c>
      <c r="J41" s="296">
        <f t="shared" si="1"/>
        <v>0</v>
      </c>
      <c r="K41" s="291"/>
    </row>
    <row r="42" spans="1:11" s="281" customFormat="1" ht="14.25">
      <c r="A42" s="287" t="s">
        <v>356</v>
      </c>
      <c r="B42" s="295"/>
      <c r="C42" s="295">
        <f t="shared" si="0"/>
        <v>2.341673744951266E-2</v>
      </c>
      <c r="D42" s="295">
        <f t="shared" si="0"/>
        <v>5.8821612095000225E-2</v>
      </c>
      <c r="E42" s="295">
        <f t="shared" si="0"/>
        <v>0</v>
      </c>
      <c r="F42" s="288"/>
      <c r="G42" s="296">
        <f t="shared" si="1"/>
        <v>1.2195829143524232E-2</v>
      </c>
      <c r="H42" s="296">
        <f t="shared" si="1"/>
        <v>1.9916877704047972E-2</v>
      </c>
      <c r="I42" s="296">
        <f t="shared" si="1"/>
        <v>0</v>
      </c>
      <c r="J42" s="296">
        <f t="shared" si="1"/>
        <v>0</v>
      </c>
      <c r="K42" s="291"/>
    </row>
    <row r="43" spans="1:11" s="281" customFormat="1" ht="14.25">
      <c r="A43" s="290" t="s">
        <v>347</v>
      </c>
      <c r="B43" s="295"/>
      <c r="C43" s="295">
        <f t="shared" si="0"/>
        <v>1.6632837057953206E-2</v>
      </c>
      <c r="D43" s="295">
        <f t="shared" si="0"/>
        <v>2.9546421970788449E-2</v>
      </c>
      <c r="E43" s="295">
        <f t="shared" si="0"/>
        <v>0</v>
      </c>
      <c r="F43" s="288"/>
      <c r="G43" s="296">
        <f t="shared" si="1"/>
        <v>5.9954301034222651E-3</v>
      </c>
      <c r="H43" s="296">
        <f t="shared" si="1"/>
        <v>2.7625980585053736E-2</v>
      </c>
      <c r="I43" s="296">
        <f t="shared" si="1"/>
        <v>0</v>
      </c>
      <c r="J43" s="296">
        <f t="shared" si="1"/>
        <v>0</v>
      </c>
      <c r="K43" s="291"/>
    </row>
    <row r="44" spans="1:11" s="281" customFormat="1" ht="14.25">
      <c r="A44" s="290" t="s">
        <v>357</v>
      </c>
      <c r="B44" s="295"/>
      <c r="C44" s="295">
        <f t="shared" si="0"/>
        <v>3.9905615973732038E-2</v>
      </c>
      <c r="D44" s="295">
        <f t="shared" si="0"/>
        <v>3.3902040680120651E-3</v>
      </c>
      <c r="E44" s="295">
        <f t="shared" si="0"/>
        <v>3.2982413389152516E-5</v>
      </c>
      <c r="F44" s="288"/>
      <c r="G44" s="296">
        <f t="shared" si="1"/>
        <v>2.246639322572579E-2</v>
      </c>
      <c r="H44" s="296">
        <f t="shared" si="1"/>
        <v>7.23399600354335E-3</v>
      </c>
      <c r="I44" s="296">
        <f t="shared" si="1"/>
        <v>1.7304676933414442E-3</v>
      </c>
      <c r="J44" s="296">
        <f t="shared" si="1"/>
        <v>0</v>
      </c>
      <c r="K44" s="291"/>
    </row>
    <row r="45" spans="1:11" s="281" customFormat="1" ht="14.25">
      <c r="A45" s="290" t="s">
        <v>38</v>
      </c>
      <c r="B45" s="295"/>
      <c r="C45" s="295">
        <f t="shared" si="0"/>
        <v>9.933488053187832E-2</v>
      </c>
      <c r="D45" s="295">
        <f t="shared" si="0"/>
        <v>1.7808175059785478E-2</v>
      </c>
      <c r="E45" s="295">
        <f t="shared" si="0"/>
        <v>1.6759722342403239E-2</v>
      </c>
      <c r="F45" s="288"/>
      <c r="G45" s="296">
        <f t="shared" si="1"/>
        <v>5.2106107864967992E-2</v>
      </c>
      <c r="H45" s="296">
        <f t="shared" si="1"/>
        <v>6.3331616664279722E-2</v>
      </c>
      <c r="I45" s="296">
        <f t="shared" si="1"/>
        <v>0.10904039918818109</v>
      </c>
      <c r="J45" s="296">
        <f t="shared" si="1"/>
        <v>4.3761400214362268E-6</v>
      </c>
      <c r="K45" s="291"/>
    </row>
    <row r="46" spans="1:11" s="281" customFormat="1" ht="14.25">
      <c r="A46" s="291"/>
      <c r="B46" s="291"/>
      <c r="C46" s="291"/>
      <c r="D46" s="291"/>
      <c r="E46" s="291"/>
      <c r="F46" s="291"/>
      <c r="G46" s="296"/>
      <c r="H46" s="296"/>
      <c r="I46" s="296"/>
      <c r="J46" s="296"/>
      <c r="K46" s="291"/>
    </row>
    <row r="47" spans="1:11" s="281" customFormat="1">
      <c r="A47" s="291"/>
      <c r="B47" s="291"/>
      <c r="C47" s="291"/>
      <c r="D47" s="291"/>
      <c r="E47" s="291"/>
      <c r="F47" s="291"/>
      <c r="G47" s="291"/>
      <c r="H47" s="291"/>
      <c r="I47" s="291"/>
      <c r="J47" s="291"/>
      <c r="K47" s="291"/>
    </row>
    <row r="48" spans="1:11" s="281" customFormat="1">
      <c r="A48" s="291"/>
      <c r="B48" s="291"/>
      <c r="C48" s="291"/>
      <c r="D48" s="291"/>
      <c r="E48" s="291"/>
      <c r="F48" s="291"/>
      <c r="G48" s="291"/>
      <c r="H48" s="291"/>
      <c r="I48" s="291"/>
      <c r="J48" s="291"/>
      <c r="K48" s="291"/>
    </row>
    <row r="49" spans="1:11" s="281" customFormat="1">
      <c r="A49" s="291"/>
      <c r="B49" s="291"/>
      <c r="C49" s="291"/>
      <c r="D49" s="291"/>
      <c r="E49" s="291"/>
      <c r="F49" s="291"/>
      <c r="G49" s="291"/>
      <c r="H49" s="291"/>
      <c r="I49" s="291"/>
      <c r="J49" s="291"/>
      <c r="K49" s="291"/>
    </row>
    <row r="50" spans="1:11" s="281" customFormat="1">
      <c r="A50" s="291"/>
      <c r="B50" s="291"/>
      <c r="C50" s="291"/>
      <c r="D50" s="291"/>
      <c r="E50" s="291"/>
      <c r="F50" s="291"/>
      <c r="G50" s="291"/>
      <c r="H50" s="291"/>
      <c r="I50" s="291"/>
      <c r="J50" s="291"/>
      <c r="K50" s="291"/>
    </row>
    <row r="51" spans="1:11" s="281" customFormat="1">
      <c r="A51" s="291"/>
      <c r="B51" s="291"/>
      <c r="C51" s="291"/>
      <c r="D51" s="291"/>
      <c r="E51" s="291"/>
      <c r="F51" s="291"/>
      <c r="G51" s="291"/>
      <c r="H51" s="291"/>
      <c r="I51" s="291"/>
      <c r="J51" s="291"/>
      <c r="K51" s="291"/>
    </row>
    <row r="52" spans="1:11" s="281" customFormat="1">
      <c r="A52" s="291"/>
      <c r="B52" s="291"/>
      <c r="C52" s="291"/>
      <c r="D52" s="291"/>
      <c r="E52" s="291"/>
      <c r="F52" s="291"/>
      <c r="G52" s="291"/>
      <c r="H52" s="291"/>
      <c r="I52" s="291"/>
      <c r="J52" s="291"/>
      <c r="K52" s="291"/>
    </row>
    <row r="53" spans="1:11" s="281" customFormat="1">
      <c r="A53" s="291"/>
      <c r="B53" s="291"/>
      <c r="C53" s="291"/>
      <c r="D53" s="291"/>
      <c r="E53" s="291"/>
      <c r="F53" s="291"/>
      <c r="G53" s="291"/>
      <c r="H53" s="291"/>
      <c r="I53" s="291"/>
      <c r="J53" s="291"/>
      <c r="K53" s="291"/>
    </row>
    <row r="54" spans="1:11" s="281" customFormat="1">
      <c r="A54" s="291"/>
      <c r="B54" s="291"/>
      <c r="C54" s="291"/>
      <c r="D54" s="291"/>
      <c r="E54" s="291"/>
      <c r="F54" s="291"/>
      <c r="G54" s="291"/>
      <c r="H54" s="291"/>
      <c r="I54" s="291"/>
      <c r="J54" s="291"/>
      <c r="K54" s="291"/>
    </row>
    <row r="55" spans="1:11" s="281" customFormat="1">
      <c r="A55" s="291"/>
      <c r="B55" s="291"/>
      <c r="C55" s="291"/>
      <c r="D55" s="291"/>
      <c r="E55" s="291"/>
      <c r="F55" s="291"/>
      <c r="G55" s="291"/>
      <c r="H55" s="291"/>
      <c r="I55" s="291"/>
      <c r="J55" s="291"/>
      <c r="K55" s="291"/>
    </row>
    <row r="56" spans="1:11" s="281" customFormat="1">
      <c r="A56" s="291"/>
      <c r="B56" s="291"/>
      <c r="C56" s="291"/>
      <c r="D56" s="291"/>
      <c r="E56" s="291"/>
      <c r="F56" s="291"/>
      <c r="G56" s="291"/>
      <c r="H56" s="291"/>
      <c r="I56" s="291"/>
      <c r="J56" s="291"/>
      <c r="K56" s="291"/>
    </row>
    <row r="57" spans="1:11" s="281" customFormat="1">
      <c r="A57" s="291"/>
      <c r="B57" s="291"/>
      <c r="C57" s="291"/>
      <c r="D57" s="291"/>
      <c r="E57" s="291"/>
      <c r="F57" s="291"/>
      <c r="G57" s="291"/>
      <c r="H57" s="291"/>
      <c r="I57" s="291"/>
      <c r="J57" s="291"/>
      <c r="K57" s="291"/>
    </row>
    <row r="58" spans="1:11" s="281" customFormat="1">
      <c r="A58" s="291"/>
      <c r="B58" s="291"/>
      <c r="C58" s="291"/>
      <c r="D58" s="291"/>
      <c r="E58" s="291"/>
      <c r="F58" s="291"/>
      <c r="G58" s="291"/>
      <c r="H58" s="291"/>
      <c r="I58" s="291"/>
      <c r="J58" s="291"/>
      <c r="K58" s="291"/>
    </row>
    <row r="59" spans="1:11" s="281" customFormat="1">
      <c r="A59" s="291"/>
      <c r="B59" s="291"/>
      <c r="C59" s="291"/>
      <c r="D59" s="291"/>
      <c r="E59" s="291"/>
      <c r="F59" s="291"/>
      <c r="G59" s="291"/>
      <c r="H59" s="291"/>
      <c r="I59" s="291"/>
      <c r="J59" s="291"/>
      <c r="K59" s="291"/>
    </row>
    <row r="60" spans="1:11" s="281" customFormat="1">
      <c r="A60" s="291"/>
      <c r="B60" s="291"/>
      <c r="C60" s="291"/>
      <c r="D60" s="291"/>
      <c r="E60" s="291"/>
      <c r="F60" s="291"/>
      <c r="G60" s="291"/>
      <c r="H60" s="291"/>
      <c r="I60" s="291"/>
      <c r="J60" s="291"/>
      <c r="K60" s="291"/>
    </row>
    <row r="61" spans="1:11" s="189" customForma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</row>
    <row r="62" spans="1:11" s="189" customForma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</row>
    <row r="63" spans="1:11" s="189" customForma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</row>
    <row r="64" spans="1:11" s="189" customForma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</row>
  </sheetData>
  <mergeCells count="8">
    <mergeCell ref="B36:J36"/>
    <mergeCell ref="B37:E37"/>
    <mergeCell ref="F37:J37"/>
    <mergeCell ref="A20:J21"/>
    <mergeCell ref="B23:E23"/>
    <mergeCell ref="F23:J23"/>
    <mergeCell ref="B22:J22"/>
    <mergeCell ref="A22:A24"/>
  </mergeCells>
  <hyperlinks>
    <hyperlink ref="L20" location="INDICE!B2" display="INDICE&gt;&gt;"/>
    <hyperlink ref="H1" location="ÍNDICE!A1" display="INDICE&gt;&gt;"/>
  </hyperlinks>
  <printOptions horizontalCentered="1"/>
  <pageMargins left="0.59055118110236227" right="0.59055118110236227" top="0.39370078740157483" bottom="0.35433070866141736" header="0.31496062992125984" footer="0.31496062992125984"/>
  <pageSetup paperSize="9" firstPageNumber="70" fitToWidth="0" fitToHeight="0" orientation="landscape" r:id="rId1"/>
  <headerFooter>
    <oddFooter xml:space="preserve">&amp;L&amp;9&amp;K04-018INSTITUTO NACIONAL DE ESTADÍSTICA Y CENSOS 
DIRECCIÓN GENERAL DE AVIACIÓN CIVIL
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34"/>
  <sheetViews>
    <sheetView showGridLines="0" tabSelected="1" view="pageBreakPreview" zoomScale="80" zoomScaleNormal="100" zoomScaleSheetLayoutView="80" workbookViewId="0">
      <selection activeCell="I2" sqref="I2"/>
    </sheetView>
  </sheetViews>
  <sheetFormatPr baseColWidth="10" defaultColWidth="11.42578125" defaultRowHeight="15"/>
  <cols>
    <col min="1" max="1" width="33" style="42" customWidth="1"/>
    <col min="2" max="2" width="11.42578125" style="42" customWidth="1"/>
    <col min="3" max="9" width="12.7109375" style="42" customWidth="1"/>
    <col min="10" max="16384" width="11.42578125" style="42"/>
  </cols>
  <sheetData>
    <row r="1" spans="1:9" ht="42.75" customHeight="1"/>
    <row r="2" spans="1:9" ht="42.75" customHeight="1">
      <c r="I2" s="219" t="s">
        <v>345</v>
      </c>
    </row>
    <row r="3" spans="1:9" ht="42.75" customHeight="1"/>
    <row r="4" spans="1:9" ht="42.75" customHeight="1"/>
    <row r="5" spans="1:9" ht="42.75" customHeight="1"/>
    <row r="6" spans="1:9" ht="42.75" customHeight="1"/>
    <row r="7" spans="1:9" ht="42.75" customHeight="1"/>
    <row r="8" spans="1:9" ht="42.75" customHeight="1"/>
    <row r="9" spans="1:9" ht="42.75" customHeight="1"/>
    <row r="10" spans="1:9" ht="42.75" customHeight="1"/>
    <row r="11" spans="1:9" ht="42.75" customHeight="1"/>
    <row r="12" spans="1:9" ht="42.75" customHeight="1"/>
    <row r="13" spans="1:9" ht="42.75" customHeight="1"/>
    <row r="14" spans="1:9" ht="42.75" customHeight="1"/>
    <row r="15" spans="1:9" ht="42.75" customHeight="1"/>
    <row r="16" spans="1:9" s="154" customFormat="1" ht="35.25" customHeight="1">
      <c r="A16" s="321"/>
      <c r="B16" s="321"/>
      <c r="C16" s="321"/>
      <c r="D16" s="321"/>
      <c r="E16" s="321"/>
      <c r="F16" s="321"/>
      <c r="G16" s="321"/>
      <c r="H16" s="321"/>
      <c r="I16" s="321"/>
    </row>
    <row r="17" spans="1:14" s="154" customFormat="1" ht="17.25" customHeight="1">
      <c r="A17" s="321"/>
      <c r="B17" s="321"/>
      <c r="C17" s="321"/>
      <c r="D17" s="321"/>
      <c r="E17" s="321"/>
      <c r="F17" s="321"/>
      <c r="G17" s="321"/>
      <c r="H17" s="321"/>
      <c r="I17" s="321"/>
    </row>
    <row r="18" spans="1:14" s="154" customFormat="1" ht="16.5" customHeight="1">
      <c r="A18" s="321" t="s">
        <v>278</v>
      </c>
      <c r="B18" s="321" t="s">
        <v>279</v>
      </c>
      <c r="C18" s="322" t="s">
        <v>280</v>
      </c>
      <c r="D18" s="322"/>
      <c r="E18" s="322"/>
      <c r="F18" s="322"/>
      <c r="G18" s="322"/>
      <c r="H18" s="322"/>
      <c r="I18" s="322"/>
    </row>
    <row r="19" spans="1:14" s="154" customFormat="1" ht="16.5" customHeight="1">
      <c r="A19" s="321"/>
      <c r="B19" s="321"/>
      <c r="C19" s="322"/>
      <c r="D19" s="322"/>
      <c r="E19" s="322"/>
      <c r="F19" s="322"/>
      <c r="G19" s="322"/>
      <c r="H19" s="322"/>
      <c r="I19" s="322"/>
    </row>
    <row r="20" spans="1:14" s="154" customFormat="1">
      <c r="A20" s="321"/>
      <c r="B20" s="321"/>
      <c r="C20" s="155" t="s">
        <v>281</v>
      </c>
      <c r="D20" s="155" t="s">
        <v>282</v>
      </c>
      <c r="E20" s="155" t="s">
        <v>283</v>
      </c>
      <c r="F20" s="155" t="s">
        <v>284</v>
      </c>
      <c r="G20" s="155" t="s">
        <v>285</v>
      </c>
      <c r="H20" s="155" t="s">
        <v>286</v>
      </c>
      <c r="I20" s="155" t="s">
        <v>287</v>
      </c>
    </row>
    <row r="21" spans="1:14" s="154" customFormat="1">
      <c r="A21" s="156" t="s">
        <v>213</v>
      </c>
      <c r="B21" s="157">
        <v>2749</v>
      </c>
      <c r="C21" s="157">
        <v>256</v>
      </c>
      <c r="D21" s="157">
        <v>928</v>
      </c>
      <c r="E21" s="157">
        <v>489</v>
      </c>
      <c r="F21" s="157">
        <v>348</v>
      </c>
      <c r="G21" s="157">
        <v>375</v>
      </c>
      <c r="H21" s="157">
        <v>291</v>
      </c>
      <c r="I21" s="157">
        <v>62</v>
      </c>
    </row>
    <row r="22" spans="1:14" s="154" customFormat="1"/>
    <row r="23" spans="1:14" s="154" customFormat="1"/>
    <row r="24" spans="1:14" s="159" customFormat="1"/>
    <row r="25" spans="1:14" s="159" customFormat="1"/>
    <row r="26" spans="1:14" s="159" customFormat="1"/>
    <row r="27" spans="1:14" s="159" customFormat="1">
      <c r="A27" s="159" t="s">
        <v>278</v>
      </c>
      <c r="B27" s="159" t="s">
        <v>279</v>
      </c>
    </row>
    <row r="28" spans="1:14" s="159" customFormat="1">
      <c r="C28" s="159" t="s">
        <v>288</v>
      </c>
      <c r="D28" s="159" t="s">
        <v>274</v>
      </c>
      <c r="E28" s="159" t="s">
        <v>289</v>
      </c>
      <c r="F28" s="159" t="s">
        <v>290</v>
      </c>
      <c r="G28" s="159" t="s">
        <v>291</v>
      </c>
      <c r="H28" s="159" t="s">
        <v>292</v>
      </c>
      <c r="I28" s="159" t="s">
        <v>293</v>
      </c>
      <c r="J28" s="159" t="s">
        <v>275</v>
      </c>
      <c r="K28" s="159" t="s">
        <v>196</v>
      </c>
      <c r="L28" s="159" t="s">
        <v>276</v>
      </c>
      <c r="M28" s="159" t="s">
        <v>198</v>
      </c>
      <c r="N28" s="159" t="s">
        <v>277</v>
      </c>
    </row>
    <row r="29" spans="1:14" s="159" customFormat="1">
      <c r="A29" s="159" t="s">
        <v>1</v>
      </c>
      <c r="B29" s="159">
        <v>2749</v>
      </c>
      <c r="C29" s="159">
        <v>253</v>
      </c>
      <c r="D29" s="159">
        <v>228</v>
      </c>
      <c r="E29" s="159">
        <v>239</v>
      </c>
      <c r="F29" s="159">
        <v>200</v>
      </c>
      <c r="G29" s="159">
        <v>257</v>
      </c>
      <c r="H29" s="159">
        <v>210</v>
      </c>
      <c r="I29" s="159">
        <v>220</v>
      </c>
      <c r="J29" s="159">
        <v>214</v>
      </c>
      <c r="K29" s="159">
        <v>224</v>
      </c>
      <c r="L29" s="159">
        <v>221</v>
      </c>
      <c r="M29" s="159">
        <v>246</v>
      </c>
      <c r="N29" s="159">
        <v>237</v>
      </c>
    </row>
    <row r="30" spans="1:14" s="159" customFormat="1"/>
    <row r="31" spans="1:14" s="159" customFormat="1"/>
    <row r="32" spans="1:14" s="159" customFormat="1"/>
    <row r="33" s="159" customFormat="1"/>
    <row r="34" s="159" customFormat="1"/>
  </sheetData>
  <mergeCells count="4">
    <mergeCell ref="A16:I17"/>
    <mergeCell ref="A18:A20"/>
    <mergeCell ref="B18:B20"/>
    <mergeCell ref="C18:I19"/>
  </mergeCells>
  <hyperlinks>
    <hyperlink ref="I2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 Y CENSOS 
ENTIDADES PORTUARIAS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5:J88"/>
  <sheetViews>
    <sheetView showGridLines="0" view="pageBreakPreview" topLeftCell="A4" zoomScale="80" zoomScaleNormal="100" zoomScaleSheetLayoutView="80" workbookViewId="0">
      <selection activeCell="J1" sqref="J1"/>
    </sheetView>
  </sheetViews>
  <sheetFormatPr baseColWidth="10" defaultColWidth="11.42578125" defaultRowHeight="15"/>
  <cols>
    <col min="1" max="1" width="17.85546875" style="43" customWidth="1"/>
    <col min="2" max="2" width="14.140625" style="43" customWidth="1"/>
    <col min="3" max="5" width="13.5703125" style="43" customWidth="1"/>
    <col min="6" max="10" width="12.85546875" style="43" customWidth="1"/>
    <col min="11" max="11" width="13.7109375" style="43" customWidth="1"/>
    <col min="12" max="13" width="12.85546875" style="43" customWidth="1"/>
    <col min="14" max="14" width="14.28515625" style="43" customWidth="1"/>
    <col min="15" max="16384" width="11.42578125" style="43"/>
  </cols>
  <sheetData>
    <row r="5" spans="10:10">
      <c r="J5" s="219" t="s">
        <v>345</v>
      </c>
    </row>
    <row r="49" spans="1:3" s="44" customFormat="1"/>
    <row r="50" spans="1:3" s="44" customFormat="1"/>
    <row r="51" spans="1:3" s="44" customFormat="1"/>
    <row r="52" spans="1:3" s="44" customFormat="1" ht="30">
      <c r="A52" s="167" t="s">
        <v>312</v>
      </c>
      <c r="B52" s="168">
        <f>SUM(B53:B59)</f>
        <v>53674886.870000005</v>
      </c>
      <c r="C52" s="44" t="s">
        <v>40</v>
      </c>
    </row>
    <row r="53" spans="1:3" s="44" customFormat="1">
      <c r="A53" s="169" t="s">
        <v>281</v>
      </c>
      <c r="B53" s="44">
        <v>984810</v>
      </c>
      <c r="C53" s="170">
        <f>B53/$B$52</f>
        <v>1.8347686551910193E-2</v>
      </c>
    </row>
    <row r="54" spans="1:3" s="44" customFormat="1">
      <c r="A54" s="171" t="s">
        <v>282</v>
      </c>
      <c r="B54" s="44">
        <v>20705636.790000003</v>
      </c>
      <c r="C54" s="170">
        <f t="shared" ref="C54:C59" si="0">B54/$B$52</f>
        <v>0.38576023159860273</v>
      </c>
    </row>
    <row r="55" spans="1:3" s="44" customFormat="1">
      <c r="A55" s="169" t="s">
        <v>283</v>
      </c>
      <c r="B55" s="44">
        <v>815678</v>
      </c>
      <c r="C55" s="170">
        <f t="shared" si="0"/>
        <v>1.5196641251905445E-2</v>
      </c>
    </row>
    <row r="56" spans="1:3" s="44" customFormat="1">
      <c r="A56" s="171" t="s">
        <v>284</v>
      </c>
      <c r="B56" s="44">
        <v>1827394</v>
      </c>
      <c r="C56" s="170">
        <f t="shared" si="0"/>
        <v>3.404560505969819E-2</v>
      </c>
    </row>
    <row r="57" spans="1:3" s="44" customFormat="1">
      <c r="A57" s="169" t="s">
        <v>285</v>
      </c>
      <c r="B57" s="44">
        <v>24499324</v>
      </c>
      <c r="C57" s="170">
        <f t="shared" si="0"/>
        <v>0.45643922937997239</v>
      </c>
    </row>
    <row r="58" spans="1:3" s="44" customFormat="1">
      <c r="A58" s="171" t="s">
        <v>286</v>
      </c>
      <c r="B58" s="44">
        <v>3821413</v>
      </c>
      <c r="C58" s="170">
        <f t="shared" si="0"/>
        <v>7.1195548287887794E-2</v>
      </c>
    </row>
    <row r="59" spans="1:3" s="44" customFormat="1">
      <c r="A59" s="169" t="s">
        <v>287</v>
      </c>
      <c r="B59" s="44">
        <v>1020631.08</v>
      </c>
      <c r="C59" s="170">
        <f t="shared" si="0"/>
        <v>1.9015057870023225E-2</v>
      </c>
    </row>
    <row r="60" spans="1:3" s="44" customFormat="1">
      <c r="C60" s="172">
        <f>SUM(C53:C59)</f>
        <v>0.99999999999999989</v>
      </c>
    </row>
    <row r="61" spans="1:3" s="44" customFormat="1"/>
    <row r="62" spans="1:3" s="44" customFormat="1"/>
    <row r="63" spans="1:3" s="44" customFormat="1"/>
    <row r="64" spans="1:3" s="44" customFormat="1"/>
    <row r="65" s="44" customFormat="1"/>
    <row r="66" s="44" customFormat="1"/>
    <row r="67" s="44" customFormat="1"/>
    <row r="68" s="44" customFormat="1"/>
    <row r="69" s="44" customFormat="1"/>
    <row r="82" spans="10:10">
      <c r="J82" s="44"/>
    </row>
    <row r="83" spans="10:10">
      <c r="J83" s="44"/>
    </row>
    <row r="84" spans="10:10">
      <c r="J84" s="44"/>
    </row>
    <row r="85" spans="10:10">
      <c r="J85" s="44"/>
    </row>
    <row r="86" spans="10:10">
      <c r="J86" s="44"/>
    </row>
    <row r="87" spans="10:10">
      <c r="J87" s="44"/>
    </row>
    <row r="88" spans="10:10">
      <c r="J88" s="44"/>
    </row>
  </sheetData>
  <hyperlinks>
    <hyperlink ref="J5" location="ÍNDICE!A1" display="INDICE&gt;&gt;"/>
  </hyperlinks>
  <pageMargins left="0.7" right="0.7" top="0.75" bottom="0.75" header="0.3" footer="0.3"/>
  <pageSetup paperSize="9" orientation="landscape" r:id="rId1"/>
  <headerFooter>
    <oddFooter>&amp;L&amp;9&amp;K03+000INSTITUTO NACIONAL DE ESTADÍSTICA Y CENSOS 
ENTIDADES PORTUARIAS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36</vt:i4>
      </vt:variant>
    </vt:vector>
  </HeadingPairs>
  <TitlesOfParts>
    <vt:vector size="69" baseType="lpstr">
      <vt:lpstr>ÍNDICE</vt:lpstr>
      <vt:lpstr>GRÁFICO 1</vt:lpstr>
      <vt:lpstr>GRÁFICO 2</vt:lpstr>
      <vt:lpstr>GRÁFICO 3</vt:lpstr>
      <vt:lpstr>GRÁFICO 4</vt:lpstr>
      <vt:lpstr>GRÁFICO 5</vt:lpstr>
      <vt:lpstr>GRÁFICO 6</vt:lpstr>
      <vt:lpstr>GRÁFICO 7</vt:lpstr>
      <vt:lpstr>GRÁFICO 8</vt:lpstr>
      <vt:lpstr>GRÁFICO 9</vt:lpstr>
      <vt:lpstr>GRÁFICO 10</vt:lpstr>
      <vt:lpstr>GRÁFICO 11</vt:lpstr>
      <vt:lpstr>GRÁFICO 12</vt:lpstr>
      <vt:lpstr>GRÁFICO 13</vt:lpstr>
      <vt:lpstr>GRÁFICO 14</vt:lpstr>
      <vt:lpstr>GRÁFICO 15</vt:lpstr>
      <vt:lpstr>GRÁFICO 16</vt:lpstr>
      <vt:lpstr>GRÁFICO 17</vt:lpstr>
      <vt:lpstr>GRÁFICO 18</vt:lpstr>
      <vt:lpstr>GRÁFICO 19 </vt:lpstr>
      <vt:lpstr>GRÁFICO 20</vt:lpstr>
      <vt:lpstr>GRÁFICO 21</vt:lpstr>
      <vt:lpstr>GRÁFICO 22</vt:lpstr>
      <vt:lpstr>GRÁFICO 23</vt:lpstr>
      <vt:lpstr>GRÁFICO 24</vt:lpstr>
      <vt:lpstr>GRÁFICO 25</vt:lpstr>
      <vt:lpstr>GRÁFICO 26</vt:lpstr>
      <vt:lpstr>GRÁFICO 27</vt:lpstr>
      <vt:lpstr>GRÁFICO 28</vt:lpstr>
      <vt:lpstr>GRÁFICO 29</vt:lpstr>
      <vt:lpstr>GRÁFICO 30</vt:lpstr>
      <vt:lpstr>GRÁFICO 31</vt:lpstr>
      <vt:lpstr>GRÁFICO 32</vt:lpstr>
      <vt:lpstr>'GRÁFICO 1'!Área_de_impresión</vt:lpstr>
      <vt:lpstr>'GRÁFICO 10'!Área_de_impresión</vt:lpstr>
      <vt:lpstr>'GRÁFICO 11'!Área_de_impresión</vt:lpstr>
      <vt:lpstr>'GRÁFICO 12'!Área_de_impresión</vt:lpstr>
      <vt:lpstr>'GRÁFICO 13'!Área_de_impresión</vt:lpstr>
      <vt:lpstr>'GRÁFICO 14'!Área_de_impresión</vt:lpstr>
      <vt:lpstr>'GRÁFICO 15'!Área_de_impresión</vt:lpstr>
      <vt:lpstr>'GRÁFICO 16'!Área_de_impresión</vt:lpstr>
      <vt:lpstr>'GRÁFICO 17'!Área_de_impresión</vt:lpstr>
      <vt:lpstr>'GRÁFICO 18'!Área_de_impresión</vt:lpstr>
      <vt:lpstr>'GRÁFICO 19 '!Área_de_impresión</vt:lpstr>
      <vt:lpstr>'GRÁFICO 2'!Área_de_impresión</vt:lpstr>
      <vt:lpstr>'GRÁFICO 20'!Área_de_impresión</vt:lpstr>
      <vt:lpstr>'GRÁFICO 21'!Área_de_impresión</vt:lpstr>
      <vt:lpstr>'GRÁFICO 22'!Área_de_impresión</vt:lpstr>
      <vt:lpstr>'GRÁFICO 23'!Área_de_impresión</vt:lpstr>
      <vt:lpstr>'GRÁFICO 24'!Área_de_impresión</vt:lpstr>
      <vt:lpstr>'GRÁFICO 25'!Área_de_impresión</vt:lpstr>
      <vt:lpstr>'GRÁFICO 26'!Área_de_impresión</vt:lpstr>
      <vt:lpstr>'GRÁFICO 27'!Área_de_impresión</vt:lpstr>
      <vt:lpstr>'GRÁFICO 28'!Área_de_impresión</vt:lpstr>
      <vt:lpstr>'GRÁFICO 29'!Área_de_impresión</vt:lpstr>
      <vt:lpstr>'GRÁFICO 3'!Área_de_impresión</vt:lpstr>
      <vt:lpstr>'GRÁFICO 30'!Área_de_impresión</vt:lpstr>
      <vt:lpstr>'GRÁFICO 31'!Área_de_impresión</vt:lpstr>
      <vt:lpstr>'GRÁFICO 32'!Área_de_impresión</vt:lpstr>
      <vt:lpstr>'GRÁFICO 4'!Área_de_impresión</vt:lpstr>
      <vt:lpstr>'GRÁFICO 5'!Área_de_impresión</vt:lpstr>
      <vt:lpstr>'GRÁFICO 6'!Área_de_impresión</vt:lpstr>
      <vt:lpstr>'GRÁFICO 7'!Área_de_impresión</vt:lpstr>
      <vt:lpstr>'GRÁFICO 8'!Área_de_impresión</vt:lpstr>
      <vt:lpstr>'GRÁFICO 9'!Área_de_impresión</vt:lpstr>
      <vt:lpstr>ÍNDICE!Área_de_impresión</vt:lpstr>
      <vt:lpstr>'GRÁFICO 23'!Títulos_a_imprimir</vt:lpstr>
      <vt:lpstr>'GRÁFICO 29'!Títulos_a_imprimir</vt:lpstr>
      <vt:lpstr>'GRÁFICO 30'!Títulos_a_imprimir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2015-10-27T14:19:52Z</cp:lastPrinted>
  <dcterms:created xsi:type="dcterms:W3CDTF">2015-10-13T13:48:39Z</dcterms:created>
  <dcterms:modified xsi:type="dcterms:W3CDTF">2017-11-10T14:34:28Z</dcterms:modified>
</cp:coreProperties>
</file>