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13.xml" ContentType="application/vnd.openxmlformats-officedocument.drawing+xml"/>
  <Override PartName="/xl/charts/chart15.xml" ContentType="application/vnd.openxmlformats-officedocument.drawingml.chart+xml"/>
  <Override PartName="/xl/drawings/drawing14.xml" ContentType="application/vnd.openxmlformats-officedocument.drawing+xml"/>
  <Override PartName="/xl/charts/chart16.xml" ContentType="application/vnd.openxmlformats-officedocument.drawingml.chart+xml"/>
  <Override PartName="/xl/drawings/drawing15.xml" ContentType="application/vnd.openxmlformats-officedocument.drawing+xml"/>
  <Override PartName="/xl/charts/chart17.xml" ContentType="application/vnd.openxmlformats-officedocument.drawingml.chart+xml"/>
  <Override PartName="/xl/drawings/drawing16.xml" ContentType="application/vnd.openxmlformats-officedocument.drawingml.chartshapes+xml"/>
  <Override PartName="/xl/charts/chart18.xml" ContentType="application/vnd.openxmlformats-officedocument.drawingml.chart+xml"/>
  <Override PartName="/xl/drawings/drawing17.xml" ContentType="application/vnd.openxmlformats-officedocument.drawing+xml"/>
  <Override PartName="/xl/charts/chart19.xml" ContentType="application/vnd.openxmlformats-officedocument.drawingml.chart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20.xml" ContentType="application/vnd.openxmlformats-officedocument.drawing+xml"/>
  <Override PartName="/xl/charts/chart24.xml" ContentType="application/vnd.openxmlformats-officedocument.drawingml.chart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25.xml" ContentType="application/vnd.openxmlformats-officedocument.drawingml.chart+xml"/>
  <Override PartName="/xl/drawings/drawing23.xml" ContentType="application/vnd.openxmlformats-officedocument.drawingml.chartshapes+xml"/>
  <Override PartName="/xl/drawings/drawing24.xml" ContentType="application/vnd.openxmlformats-officedocument.drawing+xml"/>
  <Override PartName="/xl/charts/chart26.xml" ContentType="application/vnd.openxmlformats-officedocument.drawingml.chart+xml"/>
  <Override PartName="/xl/drawings/drawing25.xml" ContentType="application/vnd.openxmlformats-officedocument.drawing+xml"/>
  <Override PartName="/xl/charts/chart27.xml" ContentType="application/vnd.openxmlformats-officedocument.drawingml.chart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drawings/drawing28.xml" ContentType="application/vnd.openxmlformats-officedocument.drawing+xml"/>
  <Override PartName="/xl/charts/chart30.xml" ContentType="application/vnd.openxmlformats-officedocument.drawingml.chart+xml"/>
  <Override PartName="/xl/drawings/drawing29.xml" ContentType="application/vnd.openxmlformats-officedocument.drawingml.chartshapes+xml"/>
  <Override PartName="/xl/drawings/drawing30.xml" ContentType="application/vnd.openxmlformats-officedocument.drawing+xml"/>
  <Override PartName="/xl/charts/chart31.xml" ContentType="application/vnd.openxmlformats-officedocument.drawingml.chart+xml"/>
  <Override PartName="/xl/drawings/drawing31.xml" ContentType="application/vnd.openxmlformats-officedocument.drawing+xml"/>
  <Override PartName="/xl/charts/chart32.xml" ContentType="application/vnd.openxmlformats-officedocument.drawingml.chart+xml"/>
  <Override PartName="/xl/drawings/drawing32.xml" ContentType="application/vnd.openxmlformats-officedocument.drawing+xml"/>
  <Override PartName="/xl/charts/chart33.xml" ContentType="application/vnd.openxmlformats-officedocument.drawingml.chart+xml"/>
  <Override PartName="/xl/drawings/drawing33.xml" ContentType="application/vnd.openxmlformats-officedocument.drawing+xml"/>
  <Override PartName="/xl/charts/chart34.xml" ContentType="application/vnd.openxmlformats-officedocument.drawingml.chart+xml"/>
  <Override PartName="/xl/drawings/drawing34.xml" ContentType="application/vnd.openxmlformats-officedocument.drawing+xml"/>
  <Override PartName="/xl/charts/chart35.xml" ContentType="application/vnd.openxmlformats-officedocument.drawingml.chart+xml"/>
  <Override PartName="/xl/drawings/drawing35.xml" ContentType="application/vnd.openxmlformats-officedocument.drawing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drawings/drawing36.xml" ContentType="application/vnd.openxmlformats-officedocument.drawing+xml"/>
  <Override PartName="/xl/charts/chart38.xml" ContentType="application/vnd.openxmlformats-officedocument.drawingml.chart+xml"/>
  <Override PartName="/xl/drawings/drawing37.xml" ContentType="application/vnd.openxmlformats-officedocument.drawingml.chartshapes+xml"/>
  <Override PartName="/xl/drawings/drawing38.xml" ContentType="application/vnd.openxmlformats-officedocument.drawing+xml"/>
  <Override PartName="/xl/charts/chart39.xml" ContentType="application/vnd.openxmlformats-officedocument.drawingml.chart+xml"/>
  <Override PartName="/xl/drawings/drawing39.xml" ContentType="application/vnd.openxmlformats-officedocument.drawingml.chartshapes+xml"/>
  <Override PartName="/xl/drawings/drawing40.xml" ContentType="application/vnd.openxmlformats-officedocument.drawing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drawings/drawing41.xml" ContentType="application/vnd.openxmlformats-officedocument.drawing+xml"/>
  <Override PartName="/xl/charts/chart42.xml" ContentType="application/vnd.openxmlformats-officedocument.drawingml.chart+xml"/>
  <Override PartName="/xl/drawings/drawing42.xml" ContentType="application/vnd.openxmlformats-officedocument.drawingml.chartshapes+xml"/>
  <Override PartName="/xl/drawings/drawing43.xml" ContentType="application/vnd.openxmlformats-officedocument.drawing+xml"/>
  <Override PartName="/xl/charts/chart43.xml" ContentType="application/vnd.openxmlformats-officedocument.drawingml.chart+xml"/>
  <Override PartName="/xl/drawings/drawing44.xml" ContentType="application/vnd.openxmlformats-officedocument.drawingml.chartshapes+xml"/>
  <Override PartName="/xl/drawings/drawing45.xml" ContentType="application/vnd.openxmlformats-officedocument.drawing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drawings/drawing46.xml" ContentType="application/vnd.openxmlformats-officedocument.drawing+xml"/>
  <Override PartName="/xl/charts/chart4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05" windowWidth="16605" windowHeight="6600" tabRatio="915"/>
  </bookViews>
  <sheets>
    <sheet name="ÍNDICE" sheetId="168" r:id="rId1"/>
    <sheet name="GRÁFICO 1" sheetId="17" r:id="rId2"/>
    <sheet name="GRÁFICO 2" sheetId="66" r:id="rId3"/>
    <sheet name="GRÁFICO 3" sheetId="16" r:id="rId4"/>
    <sheet name="GRÁFICO 4" sheetId="6" r:id="rId5"/>
    <sheet name="GRÁFICO 5" sheetId="18" r:id="rId6"/>
    <sheet name="GRÁFICO 6" sheetId="19" r:id="rId7"/>
    <sheet name="GRÁFICO 7" sheetId="8" r:id="rId8"/>
    <sheet name="GRÁFICO 8" sheetId="64" r:id="rId9"/>
    <sheet name="GRÁFICO 9" sheetId="73" r:id="rId10"/>
    <sheet name="GRÁFICO 10" sheetId="20" r:id="rId11"/>
    <sheet name="GRÁFICO 11" sheetId="68" r:id="rId12"/>
    <sheet name="GRÁFICO 12" sheetId="21" r:id="rId13"/>
    <sheet name="GRÁFICO 13" sheetId="69" r:id="rId14"/>
    <sheet name="GRÁFICO 14" sheetId="22" r:id="rId15"/>
    <sheet name="GRÁFICO 15" sheetId="23" r:id="rId16"/>
    <sheet name="GRÁFICO 16" sheetId="24" r:id="rId17"/>
    <sheet name="GRÁFICO 17" sheetId="71" r:id="rId18"/>
    <sheet name="GRÁFICO 18" sheetId="25" r:id="rId19"/>
    <sheet name="GRÁFICO 19" sheetId="167" r:id="rId20"/>
    <sheet name="GRÁFICO 20" sheetId="28" r:id="rId21"/>
    <sheet name="GRÁFICO 21" sheetId="29" r:id="rId22"/>
    <sheet name="GRÁFICO 22" sheetId="129" r:id="rId23"/>
    <sheet name="GRÁFICO 23" sheetId="154" r:id="rId24"/>
    <sheet name="GRÁFICO 24" sheetId="155" r:id="rId25"/>
    <sheet name="GRÁFICO 25" sheetId="164" r:id="rId26"/>
    <sheet name="GRÁFICO 26" sheetId="99" r:id="rId27"/>
    <sheet name="GRÁFICO 27" sheetId="165" r:id="rId28"/>
    <sheet name="GRÁFICO 28" sheetId="157" r:id="rId29"/>
    <sheet name="GRÁFICO 29" sheetId="160" r:id="rId30"/>
    <sheet name="GRÁFICO 30" sheetId="166" r:id="rId31"/>
    <sheet name="GRÁFICO 31" sheetId="44" r:id="rId32"/>
    <sheet name="GRÁFICO 32" sheetId="158" r:id="rId33"/>
  </sheets>
  <definedNames>
    <definedName name="_xlnm._FilterDatabase" localSheetId="1" hidden="1">'GRÁFICO 1'!#REF!</definedName>
    <definedName name="_xlnm._FilterDatabase" localSheetId="10" hidden="1">'GRÁFICO 10'!$A$41:$C$41</definedName>
    <definedName name="_xlnm._FilterDatabase" localSheetId="12" hidden="1">'GRÁFICO 12'!$A$45:$B$45</definedName>
    <definedName name="_xlnm._FilterDatabase" localSheetId="13" hidden="1">'GRÁFICO 13'!$B$40:$G$40</definedName>
    <definedName name="_xlnm._FilterDatabase" localSheetId="15" hidden="1">'GRÁFICO 15'!$D$35:$E$35</definedName>
    <definedName name="_xlnm._FilterDatabase" localSheetId="18" hidden="1">'GRÁFICO 18'!$A$35:$K$35</definedName>
    <definedName name="_xlnm._FilterDatabase" localSheetId="24" hidden="1">'GRÁFICO 24'!$A$38:$C$38</definedName>
    <definedName name="_xlnm._FilterDatabase" localSheetId="26" hidden="1">'GRÁFICO 26'!$A$38:$F$38</definedName>
    <definedName name="_xlnm._FilterDatabase" localSheetId="29" hidden="1">'GRÁFICO 29'!$A$15:$E$15</definedName>
    <definedName name="_xlnm._FilterDatabase" localSheetId="3" hidden="1">'GRÁFICO 3'!$A$33:$B$33</definedName>
    <definedName name="_xlnm._FilterDatabase" localSheetId="30" hidden="1">'GRÁFICO 30'!$A$13:$E$13</definedName>
    <definedName name="_xlnm._FilterDatabase" localSheetId="31" hidden="1">'GRÁFICO 31'!#REF!</definedName>
    <definedName name="_xlnm._FilterDatabase" localSheetId="4" hidden="1">'GRÁFICO 4'!#REF!</definedName>
    <definedName name="_xlnm._FilterDatabase" localSheetId="6" hidden="1">'GRÁFICO 6'!$B$25:$I$25</definedName>
    <definedName name="_xlnm._FilterDatabase" localSheetId="8" hidden="1">'GRÁFICO 8'!$D$41:$D$45</definedName>
    <definedName name="_xlnm.Print_Area" localSheetId="1">'GRÁFICO 1'!$A$1:$F$28</definedName>
    <definedName name="_xlnm.Print_Area" localSheetId="10">'GRÁFICO 10'!$A$1:$I$33</definedName>
    <definedName name="_xlnm.Print_Area" localSheetId="11">'GRÁFICO 11'!$A$1:$I$10</definedName>
    <definedName name="_xlnm.Print_Area" localSheetId="12">'GRÁFICO 12'!$A$1:$G$31</definedName>
    <definedName name="_xlnm.Print_Area" localSheetId="13">'GRÁFICO 13'!$A$1:$G$34</definedName>
    <definedName name="_xlnm.Print_Area" localSheetId="14">'GRÁFICO 14'!$A$1:$J$32</definedName>
    <definedName name="_xlnm.Print_Area" localSheetId="15">'GRÁFICO 15'!$A$1:$F$14</definedName>
    <definedName name="_xlnm.Print_Area" localSheetId="16">'GRÁFICO 16'!$A$1:$I$12</definedName>
    <definedName name="_xlnm.Print_Area" localSheetId="17">'GRÁFICO 17'!$A$1:$H$34</definedName>
    <definedName name="_xlnm.Print_Area" localSheetId="18">'GRÁFICO 18'!$A$1:$H$16</definedName>
    <definedName name="_xlnm.Print_Area" localSheetId="19">'GRÁFICO 19'!$A$1:$J$33</definedName>
    <definedName name="_xlnm.Print_Area" localSheetId="2">'GRÁFICO 2'!$A$1:$J$15</definedName>
    <definedName name="_xlnm.Print_Area" localSheetId="20">'GRÁFICO 20'!$A$1:$I$32</definedName>
    <definedName name="_xlnm.Print_Area" localSheetId="21">'GRÁFICO 21'!$A$1:$F$30</definedName>
    <definedName name="_xlnm.Print_Area" localSheetId="22">'GRÁFICO 22'!$A$1:$H$24</definedName>
    <definedName name="_xlnm.Print_Area" localSheetId="23">'GRÁFICO 23'!$A$1:$E$32</definedName>
    <definedName name="_xlnm.Print_Area" localSheetId="24">'GRÁFICO 24'!$A$1:$K$30</definedName>
    <definedName name="_xlnm.Print_Area" localSheetId="25">'GRÁFICO 25'!$A$1:$K$33</definedName>
    <definedName name="_xlnm.Print_Area" localSheetId="26">'GRÁFICO 26'!$A$1:$K$33</definedName>
    <definedName name="_xlnm.Print_Area" localSheetId="27">'GRÁFICO 27'!$A$1:$K$33</definedName>
    <definedName name="_xlnm.Print_Area" localSheetId="28">'GRÁFICO 28'!$A$1:$K$33</definedName>
    <definedName name="_xlnm.Print_Area" localSheetId="29">'GRÁFICO 29'!$A$1:$G$6</definedName>
    <definedName name="_xlnm.Print_Area" localSheetId="3">'GRÁFICO 3'!$A$1:$G$13</definedName>
    <definedName name="_xlnm.Print_Area" localSheetId="30">'GRÁFICO 30'!$A$1:$G$6</definedName>
    <definedName name="_xlnm.Print_Area" localSheetId="31">'GRÁFICO 31'!$A$1:$H$11</definedName>
    <definedName name="_xlnm.Print_Area" localSheetId="32">'GRÁFICO 32'!$A$1:$I$33</definedName>
    <definedName name="_xlnm.Print_Area" localSheetId="4">'GRÁFICO 4'!$A$1:$G$9</definedName>
    <definedName name="_xlnm.Print_Area" localSheetId="5">'GRÁFICO 5'!$A$1:$F$29</definedName>
    <definedName name="_xlnm.Print_Area" localSheetId="6">'GRÁFICO 6'!$A$1:$G$9</definedName>
    <definedName name="_xlnm.Print_Area" localSheetId="7">'GRÁFICO 7'!$A$1:$I$8</definedName>
    <definedName name="_xlnm.Print_Area" localSheetId="8">'GRÁFICO 8'!$A$1:$K$32</definedName>
    <definedName name="_xlnm.Print_Area" localSheetId="9">'GRÁFICO 9'!$A$1:$H$34</definedName>
    <definedName name="_xlnm.Print_Area" localSheetId="0">ÍNDICE!$A$1:$A$41</definedName>
    <definedName name="_xlnm.Print_Titles" localSheetId="23">'GRÁFICO 23'!$1:$51</definedName>
    <definedName name="_xlnm.Print_Titles" localSheetId="29">'GRÁFICO 29'!$1:$13</definedName>
    <definedName name="_xlnm.Print_Titles" localSheetId="30">'GRÁFICO 30'!$1:$11</definedName>
  </definedNames>
  <calcPr calcId="145621"/>
</workbook>
</file>

<file path=xl/calcChain.xml><?xml version="1.0" encoding="utf-8"?>
<calcChain xmlns="http://schemas.openxmlformats.org/spreadsheetml/2006/main">
  <c r="C76" i="158" l="1"/>
  <c r="C77" i="158"/>
  <c r="C78" i="158"/>
  <c r="C79" i="158"/>
  <c r="C80" i="158"/>
  <c r="C81" i="158"/>
  <c r="C75" i="158"/>
  <c r="C68" i="158"/>
  <c r="C69" i="158"/>
  <c r="C70" i="158"/>
  <c r="C71" i="158"/>
  <c r="C72" i="158"/>
  <c r="C73" i="158"/>
  <c r="C67" i="158"/>
  <c r="L17" i="6"/>
  <c r="L16" i="6"/>
  <c r="L15" i="6"/>
  <c r="L13" i="6"/>
  <c r="I18" i="6"/>
  <c r="I17" i="6"/>
  <c r="I14" i="6"/>
  <c r="I13" i="6"/>
  <c r="F15" i="6"/>
  <c r="K19" i="6"/>
  <c r="L18" i="6" s="1"/>
  <c r="H19" i="6"/>
  <c r="I16" i="6" s="1"/>
  <c r="E19" i="6"/>
  <c r="F18" i="6" s="1"/>
  <c r="B19" i="6"/>
  <c r="C16" i="6" s="1"/>
  <c r="C13" i="6" l="1"/>
  <c r="C17" i="6"/>
  <c r="C14" i="6"/>
  <c r="C18" i="6"/>
  <c r="F16" i="6"/>
  <c r="C15" i="6"/>
  <c r="F13" i="6"/>
  <c r="F17" i="6"/>
  <c r="I15" i="6"/>
  <c r="F14" i="6"/>
  <c r="L14" i="6"/>
  <c r="AZ12" i="167" l="1"/>
  <c r="AY12" i="167"/>
  <c r="AZ11" i="167"/>
  <c r="AZ10" i="167"/>
  <c r="AY10" i="167"/>
  <c r="AZ9" i="167"/>
  <c r="AY9" i="167"/>
  <c r="C41" i="64" l="1"/>
  <c r="M39" i="64"/>
  <c r="N44" i="64" s="1"/>
  <c r="J39" i="64"/>
  <c r="K42" i="64" s="1"/>
  <c r="F39" i="64"/>
  <c r="G44" i="64" s="1"/>
  <c r="C42" i="64"/>
  <c r="C43" i="64"/>
  <c r="C44" i="64"/>
  <c r="C45" i="64"/>
  <c r="C46" i="64"/>
  <c r="C44" i="157"/>
  <c r="E41" i="157" s="1"/>
  <c r="B44" i="157"/>
  <c r="D41" i="157" s="1"/>
  <c r="B38" i="155"/>
  <c r="B26" i="8"/>
  <c r="C23" i="8" s="1"/>
  <c r="B21" i="19"/>
  <c r="B22" i="19"/>
  <c r="B23" i="19"/>
  <c r="B24" i="19"/>
  <c r="C26" i="19" s="1"/>
  <c r="B20" i="19"/>
  <c r="B39" i="18"/>
  <c r="B50" i="18"/>
  <c r="B28" i="66"/>
  <c r="B24" i="66" s="1"/>
  <c r="C47" i="64" l="1"/>
  <c r="G42" i="64"/>
  <c r="G45" i="64"/>
  <c r="G46" i="64"/>
  <c r="K43" i="64"/>
  <c r="K41" i="64"/>
  <c r="K44" i="64"/>
  <c r="N42" i="64"/>
  <c r="G41" i="64"/>
  <c r="K45" i="64"/>
  <c r="N43" i="64"/>
  <c r="N45" i="64"/>
  <c r="N46" i="64"/>
  <c r="G43" i="64"/>
  <c r="N41" i="64"/>
  <c r="K46" i="64"/>
  <c r="D42" i="157"/>
  <c r="D43" i="157"/>
  <c r="E42" i="157"/>
  <c r="E43" i="157"/>
  <c r="C27" i="66"/>
  <c r="C26" i="66"/>
  <c r="C25" i="66"/>
  <c r="C21" i="8"/>
  <c r="C28" i="66"/>
  <c r="C25" i="8"/>
  <c r="C14" i="8"/>
  <c r="C24" i="8"/>
  <c r="C22" i="8"/>
  <c r="G47" i="64" l="1"/>
  <c r="N47" i="64"/>
  <c r="K47" i="64"/>
  <c r="C45" i="28"/>
  <c r="D45" i="28"/>
  <c r="E45" i="28"/>
  <c r="F45" i="28"/>
  <c r="G45" i="28"/>
  <c r="H45" i="28"/>
  <c r="I45" i="28"/>
  <c r="J45" i="28"/>
  <c r="K45" i="28"/>
  <c r="L45" i="28"/>
  <c r="M45" i="28"/>
  <c r="B45" i="28"/>
  <c r="BA6" i="129" l="1"/>
  <c r="BB6" i="129"/>
  <c r="BC6" i="129"/>
  <c r="BA7" i="129"/>
  <c r="BB7" i="129"/>
  <c r="BC7" i="129"/>
  <c r="BA8" i="129"/>
  <c r="BB8" i="129"/>
  <c r="BC8" i="129"/>
  <c r="BB5" i="129"/>
  <c r="BC5" i="129"/>
  <c r="BA5" i="129"/>
  <c r="C30" i="19" l="1"/>
  <c r="H26" i="19" l="1"/>
  <c r="F27" i="19"/>
  <c r="E28" i="19"/>
  <c r="D29" i="19"/>
  <c r="D26" i="19"/>
  <c r="E26" i="19"/>
  <c r="F26" i="19"/>
  <c r="G26" i="19"/>
  <c r="I26" i="19"/>
  <c r="D27" i="19"/>
  <c r="E27" i="19"/>
  <c r="G27" i="19"/>
  <c r="H27" i="19"/>
  <c r="I27" i="19"/>
  <c r="C27" i="19"/>
  <c r="D28" i="19"/>
  <c r="F28" i="19"/>
  <c r="G28" i="19"/>
  <c r="H28" i="19"/>
  <c r="I28" i="19"/>
  <c r="C28" i="19"/>
  <c r="E29" i="19"/>
  <c r="F29" i="19"/>
  <c r="G29" i="19"/>
  <c r="H29" i="19"/>
  <c r="I29" i="19"/>
  <c r="C29" i="19"/>
  <c r="D30" i="19"/>
  <c r="E30" i="19"/>
  <c r="F30" i="19"/>
  <c r="G30" i="19"/>
  <c r="H30" i="19"/>
  <c r="I30" i="19"/>
  <c r="H49" i="164" l="1"/>
  <c r="G49" i="164"/>
  <c r="B54" i="158" l="1"/>
  <c r="B55" i="158"/>
  <c r="B56" i="158"/>
  <c r="B57" i="158"/>
  <c r="B58" i="158"/>
  <c r="B59" i="158"/>
  <c r="B53" i="158"/>
  <c r="B52" i="158" l="1"/>
  <c r="B29" i="44"/>
  <c r="B21" i="44"/>
  <c r="C22" i="166"/>
  <c r="C14" i="166" s="1"/>
  <c r="D22" i="166"/>
  <c r="D14" i="166" s="1"/>
  <c r="E22" i="166"/>
  <c r="E14" i="166" s="1"/>
  <c r="B22" i="166"/>
  <c r="B14" i="166" s="1"/>
  <c r="F15" i="166" s="1"/>
  <c r="E22" i="44" l="1"/>
  <c r="I22" i="44"/>
  <c r="G22" i="44"/>
  <c r="F22" i="44"/>
  <c r="D22" i="44"/>
  <c r="H22" i="44"/>
  <c r="C22" i="44"/>
  <c r="H18" i="166"/>
  <c r="C23" i="160"/>
  <c r="D23" i="160"/>
  <c r="D16" i="160" s="1"/>
  <c r="E23" i="160"/>
  <c r="E16" i="160" s="1"/>
  <c r="B31" i="160"/>
  <c r="B45" i="160"/>
  <c r="B44" i="160"/>
  <c r="B43" i="160"/>
  <c r="B42" i="160"/>
  <c r="B28" i="160"/>
  <c r="B24" i="160"/>
  <c r="B38" i="160"/>
  <c r="B33" i="160"/>
  <c r="B20" i="160"/>
  <c r="B29" i="160"/>
  <c r="B17" i="160"/>
  <c r="B26" i="160"/>
  <c r="B30" i="160"/>
  <c r="B19" i="160"/>
  <c r="B25" i="160"/>
  <c r="B34" i="160"/>
  <c r="B40" i="160"/>
  <c r="B37" i="160"/>
  <c r="B32" i="160"/>
  <c r="B41" i="160"/>
  <c r="B27" i="160"/>
  <c r="B39" i="160"/>
  <c r="B36" i="160"/>
  <c r="B21" i="160"/>
  <c r="B22" i="160"/>
  <c r="B35" i="160"/>
  <c r="B18" i="160"/>
  <c r="B48" i="165"/>
  <c r="B38" i="165" s="1"/>
  <c r="H41" i="165" s="1"/>
  <c r="F48" i="165"/>
  <c r="F38" i="165" s="1"/>
  <c r="E48" i="165"/>
  <c r="D48" i="165"/>
  <c r="D38" i="165" s="1"/>
  <c r="C48" i="165"/>
  <c r="C38" i="165" s="1"/>
  <c r="C48" i="99"/>
  <c r="D48" i="99"/>
  <c r="E48" i="99"/>
  <c r="F48" i="99"/>
  <c r="B48" i="99"/>
  <c r="B38" i="99" s="1"/>
  <c r="I44" i="99" s="1"/>
  <c r="C52" i="164"/>
  <c r="B50" i="164"/>
  <c r="H40" i="164"/>
  <c r="C43" i="164" s="1"/>
  <c r="G40" i="164"/>
  <c r="F44" i="29"/>
  <c r="D44" i="29"/>
  <c r="D41" i="29"/>
  <c r="H36" i="29"/>
  <c r="F36" i="29"/>
  <c r="D36" i="29"/>
  <c r="H48" i="99" l="1"/>
  <c r="J48" i="99"/>
  <c r="L44" i="99"/>
  <c r="H43" i="99"/>
  <c r="J46" i="99"/>
  <c r="I48" i="99"/>
  <c r="L47" i="99"/>
  <c r="I46" i="99"/>
  <c r="K44" i="99"/>
  <c r="L42" i="99"/>
  <c r="L48" i="99"/>
  <c r="L41" i="99"/>
  <c r="I47" i="99"/>
  <c r="K45" i="99"/>
  <c r="L43" i="99"/>
  <c r="I42" i="99"/>
  <c r="K48" i="99"/>
  <c r="K41" i="99"/>
  <c r="H47" i="99"/>
  <c r="J45" i="99"/>
  <c r="K43" i="99"/>
  <c r="H42" i="99"/>
  <c r="B23" i="160"/>
  <c r="B16" i="160" s="1"/>
  <c r="J41" i="99"/>
  <c r="K47" i="99"/>
  <c r="L46" i="99"/>
  <c r="H46" i="99"/>
  <c r="I45" i="99"/>
  <c r="J44" i="99"/>
  <c r="J43" i="99"/>
  <c r="K42" i="99"/>
  <c r="H41" i="99"/>
  <c r="K48" i="165"/>
  <c r="C16" i="160"/>
  <c r="B43" i="164"/>
  <c r="B40" i="164"/>
  <c r="I41" i="99"/>
  <c r="J47" i="99"/>
  <c r="K46" i="99"/>
  <c r="L45" i="99"/>
  <c r="H45" i="99"/>
  <c r="H44" i="99"/>
  <c r="I43" i="99"/>
  <c r="J42" i="99"/>
  <c r="G22" i="166"/>
  <c r="F22" i="166"/>
  <c r="H22" i="166"/>
  <c r="F21" i="166"/>
  <c r="F17" i="166"/>
  <c r="G21" i="166"/>
  <c r="G17" i="166"/>
  <c r="H21" i="166"/>
  <c r="H17" i="166"/>
  <c r="F20" i="166"/>
  <c r="F16" i="166"/>
  <c r="G20" i="166"/>
  <c r="G16" i="166"/>
  <c r="H20" i="166"/>
  <c r="H16" i="166"/>
  <c r="F19" i="166"/>
  <c r="G19" i="166"/>
  <c r="H19" i="166"/>
  <c r="F18" i="166"/>
  <c r="G18" i="166"/>
  <c r="G15" i="166"/>
  <c r="H15" i="166"/>
  <c r="E38" i="165"/>
  <c r="J48" i="165"/>
  <c r="H48" i="165"/>
  <c r="L48" i="165"/>
  <c r="I48" i="165"/>
  <c r="I43" i="165"/>
  <c r="L41" i="165"/>
  <c r="I44" i="165"/>
  <c r="L45" i="165"/>
  <c r="J47" i="165"/>
  <c r="I41" i="165"/>
  <c r="H42" i="165"/>
  <c r="L42" i="165"/>
  <c r="K43" i="165"/>
  <c r="J44" i="165"/>
  <c r="I45" i="165"/>
  <c r="H46" i="165"/>
  <c r="L46" i="165"/>
  <c r="K47" i="165"/>
  <c r="H44" i="165"/>
  <c r="K42" i="165"/>
  <c r="J43" i="165"/>
  <c r="H45" i="165"/>
  <c r="K46" i="165"/>
  <c r="J41" i="165"/>
  <c r="I42" i="165"/>
  <c r="H43" i="165"/>
  <c r="L43" i="165"/>
  <c r="K44" i="165"/>
  <c r="J45" i="165"/>
  <c r="I46" i="165"/>
  <c r="H47" i="165"/>
  <c r="L47" i="165"/>
  <c r="K41" i="165"/>
  <c r="J42" i="165"/>
  <c r="L44" i="165"/>
  <c r="K45" i="165"/>
  <c r="J46" i="165"/>
  <c r="I47" i="165"/>
  <c r="B49" i="164"/>
  <c r="C49" i="164"/>
  <c r="C51" i="164"/>
  <c r="C50" i="164"/>
  <c r="B52" i="164"/>
  <c r="B51" i="164"/>
  <c r="C40" i="164"/>
  <c r="B41" i="164"/>
  <c r="C41" i="164"/>
  <c r="B42" i="164"/>
  <c r="C42" i="164"/>
  <c r="G35" i="29"/>
  <c r="J44" i="29"/>
  <c r="F43" i="29"/>
  <c r="E35" i="29"/>
  <c r="C35" i="29"/>
  <c r="D42" i="29"/>
  <c r="I18" i="166" l="1"/>
  <c r="I22" i="166"/>
  <c r="I16" i="166"/>
  <c r="I19" i="166"/>
  <c r="I21" i="166"/>
  <c r="I20" i="166"/>
  <c r="I15" i="166"/>
  <c r="I17" i="166"/>
  <c r="B59" i="154"/>
  <c r="J59" i="154"/>
  <c r="E59" i="154"/>
  <c r="F59" i="154"/>
  <c r="G59" i="154"/>
  <c r="H59" i="154"/>
  <c r="C59" i="154"/>
  <c r="I59" i="154"/>
  <c r="D59" i="154"/>
  <c r="F17" i="160"/>
  <c r="G22" i="160"/>
  <c r="H22" i="160"/>
  <c r="G17" i="160"/>
  <c r="H17" i="160"/>
  <c r="F18" i="160"/>
  <c r="H18" i="160"/>
  <c r="F20" i="160"/>
  <c r="G21" i="160"/>
  <c r="F19" i="160"/>
  <c r="G20" i="160"/>
  <c r="H21" i="160"/>
  <c r="G19" i="160"/>
  <c r="H20" i="160"/>
  <c r="F22" i="160"/>
  <c r="G18" i="160"/>
  <c r="H19" i="160"/>
  <c r="F21" i="160"/>
  <c r="G23" i="160"/>
  <c r="H23" i="160"/>
  <c r="F23" i="160"/>
  <c r="B35" i="29"/>
  <c r="H44" i="29"/>
  <c r="C22" i="24"/>
  <c r="B23" i="24"/>
  <c r="B32" i="24"/>
  <c r="B31" i="24"/>
  <c r="B30" i="24"/>
  <c r="B29" i="24"/>
  <c r="B28" i="24"/>
  <c r="B27" i="24"/>
  <c r="B26" i="24"/>
  <c r="B25" i="24"/>
  <c r="B24" i="24"/>
  <c r="B27" i="23"/>
  <c r="C21" i="23" s="1"/>
  <c r="E31" i="23"/>
  <c r="F22" i="23" s="1"/>
  <c r="C22" i="23" l="1"/>
  <c r="F24" i="23"/>
  <c r="C26" i="23"/>
  <c r="F28" i="23"/>
  <c r="C24" i="23"/>
  <c r="C20" i="23"/>
  <c r="C23" i="23"/>
  <c r="C25" i="23"/>
  <c r="B22" i="24"/>
  <c r="F25" i="23"/>
  <c r="F29" i="23"/>
  <c r="F21" i="23"/>
  <c r="F20" i="23"/>
  <c r="F27" i="23"/>
  <c r="F23" i="23"/>
  <c r="F30" i="23"/>
  <c r="F26" i="23"/>
  <c r="C27" i="23" l="1"/>
  <c r="B46" i="22"/>
  <c r="B48" i="22"/>
  <c r="B47" i="22"/>
  <c r="B33" i="21" l="1"/>
  <c r="C35" i="21" s="1"/>
  <c r="T4" i="155" l="1"/>
  <c r="T5" i="155"/>
  <c r="T6" i="155"/>
  <c r="T7" i="155"/>
  <c r="T8" i="155"/>
  <c r="T9" i="155"/>
  <c r="T10" i="155"/>
  <c r="T11" i="155"/>
  <c r="T12" i="155"/>
  <c r="T13" i="155"/>
  <c r="T14" i="155"/>
  <c r="T3" i="155"/>
  <c r="B54" i="154" l="1"/>
  <c r="B53" i="154"/>
  <c r="B52" i="154"/>
  <c r="J37" i="29" l="1"/>
  <c r="J38" i="29"/>
  <c r="J39" i="29"/>
  <c r="J40" i="29"/>
  <c r="J41" i="29"/>
  <c r="J42" i="29"/>
  <c r="J43" i="29"/>
  <c r="J36" i="29"/>
  <c r="B29" i="25" l="1"/>
  <c r="E29" i="25" s="1"/>
  <c r="B37" i="68" l="1"/>
  <c r="B38" i="68"/>
  <c r="B39" i="68"/>
  <c r="B40" i="68"/>
  <c r="B41" i="68"/>
  <c r="B42" i="68"/>
  <c r="B43" i="68"/>
  <c r="B36" i="68"/>
  <c r="B35" i="68"/>
  <c r="B34" i="68"/>
  <c r="B33" i="68"/>
  <c r="B32" i="68"/>
  <c r="B31" i="68"/>
  <c r="B30" i="68"/>
  <c r="B29" i="68"/>
  <c r="B28" i="68"/>
  <c r="B27" i="68"/>
  <c r="B26" i="68"/>
  <c r="B25" i="68"/>
  <c r="B24" i="68"/>
  <c r="B23" i="68"/>
  <c r="B22" i="68"/>
  <c r="B21" i="68"/>
  <c r="B20" i="68"/>
  <c r="N19" i="68"/>
  <c r="M19" i="68"/>
  <c r="L19" i="68"/>
  <c r="K19" i="68"/>
  <c r="J19" i="68"/>
  <c r="I19" i="68"/>
  <c r="H19" i="68"/>
  <c r="G19" i="68"/>
  <c r="F19" i="68"/>
  <c r="E19" i="68"/>
  <c r="D19" i="68"/>
  <c r="C19" i="68"/>
  <c r="B24" i="16"/>
  <c r="B19" i="68" l="1"/>
  <c r="C16" i="8" l="1"/>
  <c r="C20" i="8"/>
  <c r="C17" i="8"/>
  <c r="C26" i="8"/>
  <c r="C18" i="8"/>
  <c r="C15" i="8"/>
  <c r="C19" i="8"/>
  <c r="N42" i="28" l="1"/>
  <c r="N44" i="28"/>
  <c r="N41" i="28"/>
  <c r="J28" i="19" l="1"/>
  <c r="J26" i="19"/>
  <c r="J30" i="19"/>
  <c r="N22" i="24" l="1"/>
  <c r="M22" i="24"/>
  <c r="L22" i="24"/>
  <c r="K22" i="24"/>
  <c r="J22" i="24"/>
  <c r="I22" i="24"/>
  <c r="H22" i="24"/>
  <c r="G22" i="24"/>
  <c r="F22" i="24"/>
  <c r="E22" i="24"/>
  <c r="D22" i="24"/>
  <c r="C38" i="21"/>
  <c r="C41" i="21" l="1"/>
  <c r="C39" i="21"/>
  <c r="C36" i="21"/>
  <c r="C40" i="21"/>
  <c r="C42" i="21"/>
  <c r="F29" i="25"/>
  <c r="C37" i="21"/>
  <c r="C40" i="20"/>
  <c r="C33" i="21" l="1"/>
  <c r="J27" i="19" l="1"/>
  <c r="J29" i="19"/>
  <c r="C29" i="16" l="1"/>
  <c r="C27" i="16" l="1"/>
  <c r="C28" i="16"/>
  <c r="C26" i="16"/>
  <c r="C25" i="16"/>
  <c r="N43" i="28" l="1"/>
  <c r="N45" i="28" s="1"/>
  <c r="H37" i="29" l="1"/>
  <c r="F37" i="29"/>
  <c r="H41" i="29"/>
  <c r="F41" i="29"/>
  <c r="F38" i="29"/>
  <c r="H38" i="29"/>
  <c r="F39" i="29"/>
  <c r="H39" i="29"/>
  <c r="F40" i="29"/>
  <c r="H40" i="29"/>
  <c r="H42" i="29"/>
  <c r="F42" i="29"/>
  <c r="H43" i="29"/>
  <c r="D40" i="29"/>
  <c r="D37" i="29"/>
  <c r="D38" i="29"/>
  <c r="D39" i="29"/>
  <c r="D43" i="29"/>
  <c r="C55" i="158"/>
  <c r="C59" i="158" l="1"/>
  <c r="C57" i="158"/>
  <c r="C56" i="158"/>
  <c r="C58" i="158"/>
  <c r="C54" i="158"/>
  <c r="C53" i="158"/>
  <c r="C60" i="158" l="1"/>
  <c r="C56" i="18"/>
  <c r="B42" i="18"/>
  <c r="B41" i="18"/>
  <c r="B45" i="18"/>
  <c r="C63" i="18"/>
  <c r="B44" i="18"/>
  <c r="B40" i="18"/>
  <c r="B43" i="18"/>
  <c r="C60" i="18"/>
  <c r="B47" i="18" l="1"/>
  <c r="D43" i="18" s="1"/>
  <c r="C62" i="18"/>
  <c r="C58" i="18"/>
  <c r="C59" i="18"/>
  <c r="C52" i="18"/>
  <c r="C54" i="18"/>
  <c r="C57" i="18"/>
  <c r="C53" i="18"/>
  <c r="C51" i="18"/>
  <c r="C64" i="18"/>
  <c r="C61" i="18"/>
  <c r="C55" i="18"/>
  <c r="C47" i="18" l="1"/>
  <c r="C40" i="18"/>
  <c r="D45" i="18"/>
  <c r="C41" i="18"/>
  <c r="D44" i="18"/>
  <c r="D40" i="18"/>
  <c r="C43" i="18"/>
  <c r="D41" i="18"/>
  <c r="D39" i="18"/>
  <c r="C42" i="18"/>
  <c r="C39" i="18"/>
  <c r="C44" i="18"/>
  <c r="C45" i="18"/>
  <c r="D42" i="18"/>
</calcChain>
</file>

<file path=xl/sharedStrings.xml><?xml version="1.0" encoding="utf-8"?>
<sst xmlns="http://schemas.openxmlformats.org/spreadsheetml/2006/main" count="828" uniqueCount="339">
  <si>
    <t>PROVINCIA</t>
  </si>
  <si>
    <t>TOTAL</t>
  </si>
  <si>
    <t>PARTICULAR</t>
  </si>
  <si>
    <t>ALQUILER</t>
  </si>
  <si>
    <t>ESTADO</t>
  </si>
  <si>
    <t>AZUAY</t>
  </si>
  <si>
    <t>BOLÍVAR</t>
  </si>
  <si>
    <t>CAÑAR</t>
  </si>
  <si>
    <t>CARCHI</t>
  </si>
  <si>
    <t>CHIMBORAZO</t>
  </si>
  <si>
    <t>COTOPAXI</t>
  </si>
  <si>
    <t>EL ORO</t>
  </si>
  <si>
    <t>ESMERALDAS</t>
  </si>
  <si>
    <t>GALÁPAGOS</t>
  </si>
  <si>
    <t>GUAYAS</t>
  </si>
  <si>
    <t>IMBABURA</t>
  </si>
  <si>
    <t>LOS RÍOS</t>
  </si>
  <si>
    <t>MANABÍ</t>
  </si>
  <si>
    <t>NAPO</t>
  </si>
  <si>
    <t>ORELLANA</t>
  </si>
  <si>
    <t>PASTAZA</t>
  </si>
  <si>
    <t>PICHINCHA</t>
  </si>
  <si>
    <t>SUCUMBÍOS</t>
  </si>
  <si>
    <t>TUNGURAHUA</t>
  </si>
  <si>
    <t>ZAMORA CHINCHIPE</t>
  </si>
  <si>
    <t xml:space="preserve">Modelo </t>
  </si>
  <si>
    <t xml:space="preserve">Total </t>
  </si>
  <si>
    <t>CLASE</t>
  </si>
  <si>
    <t>AUTOMÓVIL</t>
  </si>
  <si>
    <t>CAMIONETA</t>
  </si>
  <si>
    <t>JEEP</t>
  </si>
  <si>
    <t>MOTOCICLETA</t>
  </si>
  <si>
    <t>OTROS</t>
  </si>
  <si>
    <t xml:space="preserve">TOTAL </t>
  </si>
  <si>
    <t>%</t>
  </si>
  <si>
    <t>MARCA</t>
  </si>
  <si>
    <t>CHEVROLET</t>
  </si>
  <si>
    <t>FORD</t>
  </si>
  <si>
    <t>HINO</t>
  </si>
  <si>
    <t>HYUNDAI</t>
  </si>
  <si>
    <t>KIA</t>
  </si>
  <si>
    <t>MAZDA</t>
  </si>
  <si>
    <t>MITSUBISHI</t>
  </si>
  <si>
    <t>NISSAN</t>
  </si>
  <si>
    <t>SHINERAY</t>
  </si>
  <si>
    <t>SUZUKI</t>
  </si>
  <si>
    <t>TOYOTA</t>
  </si>
  <si>
    <t>VOLKSWAGEN</t>
  </si>
  <si>
    <t>LOJA</t>
  </si>
  <si>
    <t xml:space="preserve">OTROS </t>
  </si>
  <si>
    <t>PROVINCIAS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</si>
  <si>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</si>
  <si>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</si>
  <si>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</si>
  <si>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</si>
  <si>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</si>
  <si>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</si>
  <si>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</si>
  <si>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</si>
  <si>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</si>
  <si>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</si>
  <si>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</si>
  <si>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</si>
  <si>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</si>
  <si>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AZUAY </t>
  </si>
  <si>
    <t>ATROPELLOS</t>
  </si>
  <si>
    <t>CAÍDA PASAJEROS</t>
  </si>
  <si>
    <t>CHOQUES</t>
  </si>
  <si>
    <t>ESTRELLAMIENTOS</t>
  </si>
  <si>
    <t>ROZAMIENTOS</t>
  </si>
  <si>
    <t>VOLCAMIENTOS</t>
  </si>
  <si>
    <t>PÉRDIDA DE PISTA</t>
  </si>
  <si>
    <t>CLASE DE ACCIDENTES</t>
  </si>
  <si>
    <t xml:space="preserve">MESES </t>
  </si>
  <si>
    <t xml:space="preserve"> TOTAL</t>
  </si>
  <si>
    <t>EMBRIAGUEZ O               DROGA</t>
  </si>
  <si>
    <t>EXCESO VELOCIDAD</t>
  </si>
  <si>
    <t>IMPRUDENCIA  DEL PEATÓN</t>
  </si>
  <si>
    <t>DAÑOS MECÁNICOS</t>
  </si>
  <si>
    <t>FACTORES CLIMÁTICOS</t>
  </si>
  <si>
    <t>MAL ESTADO DE LA VÍA</t>
  </si>
  <si>
    <t>OTRAS CAUSAS</t>
  </si>
  <si>
    <t>EMBRIAGUEZ O DROGA</t>
  </si>
  <si>
    <t xml:space="preserve">CAUSAS DEL ACCIDENTE </t>
  </si>
  <si>
    <t>V  Í  C  T  I  M  A  S</t>
  </si>
  <si>
    <t xml:space="preserve">MUERTOS </t>
  </si>
  <si>
    <t xml:space="preserve">HERIDOS </t>
  </si>
  <si>
    <t>SERIE HISTÓRICA</t>
  </si>
  <si>
    <t xml:space="preserve">ACCIDENTES DE TRÁNSITO </t>
  </si>
  <si>
    <t>AÑOS</t>
  </si>
  <si>
    <t xml:space="preserve">VÍCTIMAS EN ACCIDENTE DE TRÁNSITO </t>
  </si>
  <si>
    <t>RUTAS</t>
  </si>
  <si>
    <t xml:space="preserve"> NÚMERO DE PASAJEROS</t>
  </si>
  <si>
    <t>PASAJEROS TRANSPORTADOS</t>
  </si>
  <si>
    <t>CENTRO</t>
  </si>
  <si>
    <t>LITORAL</t>
  </si>
  <si>
    <t>NORTE</t>
  </si>
  <si>
    <t>SUR</t>
  </si>
  <si>
    <t xml:space="preserve">MES </t>
  </si>
  <si>
    <t xml:space="preserve">ENERO </t>
  </si>
  <si>
    <t>RANGOS DE EDAD</t>
  </si>
  <si>
    <t xml:space="preserve">DE 1 A 9 AÑOS </t>
  </si>
  <si>
    <t>DE 10 A 19 AÑOS</t>
  </si>
  <si>
    <t>DE 20 A 29 AÑOS</t>
  </si>
  <si>
    <t>DE 30 A 39 AÑOS</t>
  </si>
  <si>
    <t>DE 40 A 49 AÑOS</t>
  </si>
  <si>
    <t>DE 50 A 59 AÑOS</t>
  </si>
  <si>
    <t>DE 60 A 69 AÑOS</t>
  </si>
  <si>
    <t>DE 70 Y MÁS</t>
  </si>
  <si>
    <t>RANGO DE EDAD DEL PASAJERO</t>
  </si>
  <si>
    <t>Alemania</t>
  </si>
  <si>
    <t>Francia</t>
  </si>
  <si>
    <t>Colombia</t>
  </si>
  <si>
    <t>España</t>
  </si>
  <si>
    <t>Países Bajos</t>
  </si>
  <si>
    <t>Reino Unido</t>
  </si>
  <si>
    <t>Argentina</t>
  </si>
  <si>
    <t>Suiza</t>
  </si>
  <si>
    <t>Canadá</t>
  </si>
  <si>
    <t>Otros</t>
  </si>
  <si>
    <t>QUITO</t>
  </si>
  <si>
    <t>GUAYAQUIL</t>
  </si>
  <si>
    <t>LATACUNGA</t>
  </si>
  <si>
    <t>MANTA</t>
  </si>
  <si>
    <t xml:space="preserve">   TOTAL</t>
  </si>
  <si>
    <t xml:space="preserve"> FEBRERO</t>
  </si>
  <si>
    <t xml:space="preserve"> AGOSTO</t>
  </si>
  <si>
    <t xml:space="preserve"> OCTUBRE</t>
  </si>
  <si>
    <t xml:space="preserve"> DICIEMBRE</t>
  </si>
  <si>
    <t>BANDERAS</t>
  </si>
  <si>
    <t xml:space="preserve">  TOTAL</t>
  </si>
  <si>
    <t xml:space="preserve">    ENTIDADES    PORTUARIAS</t>
  </si>
  <si>
    <t>APE</t>
  </si>
  <si>
    <t>APG</t>
  </si>
  <si>
    <t>APM</t>
  </si>
  <si>
    <t>APPB</t>
  </si>
  <si>
    <t>SUINBA</t>
  </si>
  <si>
    <t>SUINLI</t>
  </si>
  <si>
    <t>SUINSA</t>
  </si>
  <si>
    <t xml:space="preserve">  ENERO</t>
  </si>
  <si>
    <t xml:space="preserve">  MARZO</t>
  </si>
  <si>
    <t xml:space="preserve">  ABRIL</t>
  </si>
  <si>
    <t xml:space="preserve">  MAYO</t>
  </si>
  <si>
    <t xml:space="preserve">  JUNIO</t>
  </si>
  <si>
    <t xml:space="preserve">  JULIO</t>
  </si>
  <si>
    <t xml:space="preserve">PICHINCHA </t>
  </si>
  <si>
    <t xml:space="preserve">total </t>
  </si>
  <si>
    <t xml:space="preserve">provincias </t>
  </si>
  <si>
    <t xml:space="preserve">PROVINCIA </t>
  </si>
  <si>
    <t>CAUSA</t>
  </si>
  <si>
    <t>74.147 HOMBRES</t>
  </si>
  <si>
    <t>100.287 MUJERES</t>
  </si>
  <si>
    <t>ENTRADAS Y SALIDAS TOTAL:</t>
  </si>
  <si>
    <t>ALAUSI - SIBAMBE</t>
  </si>
  <si>
    <t>RIOBAMBA  - COLTA</t>
  </si>
  <si>
    <t>RIOBAMBA - URBINA</t>
  </si>
  <si>
    <t>297 NO INFORMA</t>
  </si>
  <si>
    <t>Ecuador</t>
  </si>
  <si>
    <t>Estados Unidos</t>
  </si>
  <si>
    <t>LIMA</t>
  </si>
  <si>
    <t>MADRID</t>
  </si>
  <si>
    <t>MIAMI</t>
  </si>
  <si>
    <t>AMSTERDAM</t>
  </si>
  <si>
    <t>PANAMÁ</t>
  </si>
  <si>
    <t>BOGOTÁ</t>
  </si>
  <si>
    <t>AUTOBUS</t>
  </si>
  <si>
    <t>CAMIÓN</t>
  </si>
  <si>
    <t>FURGONETA C</t>
  </si>
  <si>
    <t>FURGONETA P</t>
  </si>
  <si>
    <t>TANQUERO</t>
  </si>
  <si>
    <t>TRAILER</t>
  </si>
  <si>
    <t>VOLQUETA</t>
  </si>
  <si>
    <t>OTRA CLASE</t>
  </si>
  <si>
    <t>GRÁFICOS DE VEHÍCULOS MATRICULADOS</t>
  </si>
  <si>
    <t xml:space="preserve">GRÁFICOS DE ACCIDENTES DE TRÁNSITO </t>
  </si>
  <si>
    <t>GRÁFICOS DE FERROCARRILES DEL ESTADO</t>
  </si>
  <si>
    <t>GRÁFICOS DE TRÁFICO AÉREO</t>
  </si>
  <si>
    <t>GRÁFICOS DE  TRANSPORTE MARÍTIMO</t>
  </si>
  <si>
    <t>ÍNDICE ANUARIO DE TRANSPORTE 2015</t>
  </si>
  <si>
    <t>ÍNDICE&gt;&gt;</t>
  </si>
  <si>
    <t>MORONA SANTIAGO</t>
  </si>
  <si>
    <t>SANTO DOMINGO DE LOS TSÁCHILAS</t>
  </si>
  <si>
    <t>SANTA ELENA</t>
  </si>
  <si>
    <t>fs</t>
  </si>
  <si>
    <t>faf</t>
  </si>
  <si>
    <t>IMPERICIA E IMPRUDDENCIA DEL CONDUCTOR</t>
  </si>
  <si>
    <t>NO RESPETA LAS SEÑALES DE TRÁNSITO</t>
  </si>
  <si>
    <t>MAL REBASAMIENTO INVADIR CARRIL</t>
  </si>
  <si>
    <t xml:space="preserve">DE 0 A 9 AÑOS </t>
  </si>
  <si>
    <t>NO INFORMA</t>
  </si>
  <si>
    <t>HOMBRE: 54.916</t>
  </si>
  <si>
    <t>MUJER: 71.537</t>
  </si>
  <si>
    <t>NO INFORMA: 4.866</t>
  </si>
  <si>
    <t>ESTADOS UNIDOS</t>
  </si>
  <si>
    <t>FRANCIA</t>
  </si>
  <si>
    <t>ALEMANIA</t>
  </si>
  <si>
    <t>PAÍSES BAJOS</t>
  </si>
  <si>
    <t>COLOMBIA</t>
  </si>
  <si>
    <t>ARGENTINA</t>
  </si>
  <si>
    <t>REINO UNIDO</t>
  </si>
  <si>
    <t>CANADÁ</t>
  </si>
  <si>
    <t>ESPAÑA</t>
  </si>
  <si>
    <t>PAÍS</t>
  </si>
  <si>
    <t>REGULAR</t>
  </si>
  <si>
    <t>E  N  T  R  A  D  O  S</t>
  </si>
  <si>
    <t>S  A  L  I  D  O  S</t>
  </si>
  <si>
    <t>NO REGULAR</t>
  </si>
  <si>
    <t>NEW YORK</t>
  </si>
  <si>
    <t>EL SALVADOR</t>
  </si>
  <si>
    <t>ATLANTA</t>
  </si>
  <si>
    <t>HOUSTON</t>
  </si>
  <si>
    <t>FORT LAUDERDALE</t>
  </si>
  <si>
    <t>BUENOS AIRES</t>
  </si>
  <si>
    <t>MEXICO</t>
  </si>
  <si>
    <t>SANTIAGO</t>
  </si>
  <si>
    <t>CALI</t>
  </si>
  <si>
    <t>HABANA</t>
  </si>
  <si>
    <t>SAO PAULO</t>
  </si>
  <si>
    <t>CARACAS</t>
  </si>
  <si>
    <t>MEDELLIN</t>
  </si>
  <si>
    <t>BARCELONA (VENEZUELA)</t>
  </si>
  <si>
    <t>DALLAS</t>
  </si>
  <si>
    <t>ARUBA</t>
  </si>
  <si>
    <t xml:space="preserve">CIUDADES </t>
  </si>
  <si>
    <t>Pasajeros entrados: 1.962.663</t>
  </si>
  <si>
    <t>Pasajeros salidos: 1.951.106</t>
  </si>
  <si>
    <t>Pasajeros entrados: 23.117</t>
  </si>
  <si>
    <t>Pasajeros salidos: 26.403</t>
  </si>
  <si>
    <t>CURITIBA</t>
  </si>
  <si>
    <t>FRANKFURT</t>
  </si>
  <si>
    <t>MANAOS</t>
  </si>
  <si>
    <t>TENERIFE</t>
  </si>
  <si>
    <t>VIRACOPOS</t>
  </si>
  <si>
    <t>AGUADILLA</t>
  </si>
  <si>
    <t>LUXEMBURGO</t>
  </si>
  <si>
    <t>MAASTRICHT</t>
  </si>
  <si>
    <t>CAMPINAS</t>
  </si>
  <si>
    <t>LOS RIOS</t>
  </si>
  <si>
    <t>MANABI</t>
  </si>
  <si>
    <t>MUNICIPIO</t>
  </si>
  <si>
    <t>GOBIERNOS SECCIONALES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</si>
  <si>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</si>
  <si>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</si>
  <si>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</si>
  <si>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</si>
  <si>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</si>
  <si>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</si>
  <si>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</si>
  <si>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</si>
  <si>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</si>
  <si>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</si>
  <si>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</si>
  <si>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(2004 Y ANTERIORES)</t>
  </si>
  <si>
    <t>2005-2006</t>
  </si>
  <si>
    <t>2007-2008</t>
  </si>
  <si>
    <t>2009-2010</t>
  </si>
  <si>
    <t>2011-2012</t>
  </si>
  <si>
    <t>2013-2014</t>
  </si>
  <si>
    <t>2015-2016</t>
  </si>
  <si>
    <t>2004 Y ANTERÍORES</t>
  </si>
  <si>
    <t>camioneta</t>
  </si>
  <si>
    <t>jeep</t>
  </si>
  <si>
    <t>camiones</t>
  </si>
  <si>
    <t>Total</t>
  </si>
  <si>
    <t>ÁMSTERDAM</t>
  </si>
  <si>
    <t xml:space="preserve">GRÁFICO NO. 11 ACCIDENTES DE TRÁNSITO, SEGÚN MESES - AÑO 2015   </t>
  </si>
  <si>
    <t>GRÁFICO NO. 10 ACCIDENTES DE TRÁNSITO, SEGÚN PROVINCIAS - AÑO 2015</t>
  </si>
  <si>
    <t>GRÁFICO NO. 8 PRINCIPALES MARCAS DE VEHÍCULOS MATRICULADOS, SEGÚN CLASE - AÑO 2015</t>
  </si>
  <si>
    <t>GRÁFICO NO. 7 VEHÍCULOS MATRICULADOS, SEGÚN MARCAS - AÑO 2015</t>
  </si>
  <si>
    <t>GRÁFICO NO.6 VEHÍCULOS MATRICULADOS POR MODELO, SEGÚN PROVINCIA - AÑO 2015</t>
  </si>
  <si>
    <t>GRÁFICO NO. 5 VEHÍCULOS MATRICULADOS, POR MODELO - AÑO 2015</t>
  </si>
  <si>
    <t>GRÁFICO NO. 4 PRINCIPALES CLASES DE VEHÍCULOS, SEGÚN PROVINCIAS - AÑO 2015</t>
  </si>
  <si>
    <t>GRÁFICO NO. 3 VEHÍCULOS MATRICULADOS, SEGÚN CLASE - AÑO 2015</t>
  </si>
  <si>
    <t>GRÁFICO NO. 2 VEHÍCULOS MATRICULADOS, SEGÚN USO - AÑO 2015</t>
  </si>
  <si>
    <t xml:space="preserve">GRÁFICO NO. 1  VEHÍCULOS MATRICULADOS - AÑO 2015 </t>
  </si>
  <si>
    <t>2003 Y ANTERIORES</t>
  </si>
  <si>
    <t>2015</t>
  </si>
  <si>
    <t>2016</t>
  </si>
  <si>
    <t>RESTO DE PROVINCIAS</t>
  </si>
  <si>
    <t>total</t>
  </si>
  <si>
    <t xml:space="preserve">QUITO </t>
  </si>
  <si>
    <t>HOMBRE</t>
  </si>
  <si>
    <t>MUJER</t>
  </si>
  <si>
    <t xml:space="preserve">GRÁFICO NO. 12 ACCIDENTES DE TRÁNSITO, SEGÚN CLASE - AÑO 2015 </t>
  </si>
  <si>
    <t xml:space="preserve">GRÁFICO NO. 14 ATROPELLOS, CHOQUES Y ESTRELLAMIENTOS, SEGÚN MESES .- AÑO 2015   </t>
  </si>
  <si>
    <t>GRÁFICO NO. 15 ACCIDENTES DE TRÁNSITO, SEGÚN CAUSA - AÑO 2015</t>
  </si>
  <si>
    <t>GRÁFICO NO. 16 IMPERICIA E IMPRUDENCIA DEL CONDUCTOR Y NO RESPETA LAS SEÑALES DE TRÁNSITO, POR MES - AÑO 2015</t>
  </si>
  <si>
    <t>GRÁFICO NO. 17. VÍCTIMAS EN ACCIDENTES DE TRÁNSITO, OCURRIDOS EN EL PAÍS - PERIODO 2008-2015</t>
  </si>
  <si>
    <t>GRÁFICO NO. 18. VÍCTIMAS EN ACCIDENTES DE TRÁNSITO - AÑO 2015</t>
  </si>
  <si>
    <t>GRÁFICO NO. 26 ENTRADA REGULAR INTERNACIONAL DE PASAJEROS A QUITO, GUAYAQUIL, MANTA Y ESMERALDAS, SEGÚN CIUDAD DE ORIGEN - AÑO 2015</t>
  </si>
  <si>
    <t>GRÁFICO NO. 27  SALIDA REGULAR INTERNACIONAL DE PASAJEROS DE QUITO, GUAYAQUIL, MANTA Y ESMERALDAS, SEGÚN CIUDAD DE DESTINO - AÑO 2015</t>
  </si>
  <si>
    <t>GRÁFICO NO. 28 TRÁFICO AÉREO INTERNACIONAL ENTRADA Y SALIDA DE CARGA - AÑO 2015</t>
  </si>
  <si>
    <t>GRÁFICO NO. 29 ENTRADA REGULAR INTERNACIONAL DE CARGA A QUITO, GUAYAQUIL Y LATACUNGA, SEGÚN CIUDADES DE ORIGEN - AÑO 2015</t>
  </si>
  <si>
    <t>GRÁFICO NO. 30 SALIDA REGULAR INTERNACIONAL DE CARGA DE QUITO, GUAYAQUIL Y ESMERALDAS, SEGÚN CIUDADES DE DESTINO - AÑO 2015</t>
  </si>
  <si>
    <t>GRÁFICO NO. 31 NÚMERO DE NAVES ENTRADAS Y SALIDAS, SEGÚN ENTIDADES PORTUARIAS - AÑO 2015</t>
  </si>
  <si>
    <t>GRÁFICO NO. 9 ACCIDENTES DE TRÁNSITO EN EL PAÍS - PERIODO 2008-2015</t>
  </si>
  <si>
    <t>automovil</t>
  </si>
  <si>
    <t>Gráfico No. 1</t>
  </si>
  <si>
    <t>Total Nacional: 1.925.368</t>
  </si>
  <si>
    <t xml:space="preserve">Gráfico No. 2 </t>
  </si>
  <si>
    <r>
      <t>Gráfico No. 3</t>
    </r>
    <r>
      <rPr>
        <sz val="14"/>
        <color theme="1"/>
        <rFont val="Calibri"/>
        <family val="2"/>
        <scheme val="minor"/>
      </rPr>
      <t xml:space="preserve"> </t>
    </r>
  </si>
  <si>
    <t>Gráfico No. 12</t>
  </si>
  <si>
    <t>Total nacional: 35.706</t>
  </si>
  <si>
    <t>Gráfico No. 15</t>
  </si>
  <si>
    <t>Total Nacional: 35.706</t>
  </si>
  <si>
    <r>
      <t xml:space="preserve">Nota: </t>
    </r>
    <r>
      <rPr>
        <sz val="12"/>
        <color theme="1"/>
        <rFont val="Calibri"/>
        <family val="2"/>
        <scheme val="minor"/>
      </rPr>
      <t>En las categorías:</t>
    </r>
  </si>
  <si>
    <t>- Alquiler:  Se incluye buses urbanos, interprovinciales, intercantonales, taxis, camionetas  y camiones de alquiler.</t>
  </si>
  <si>
    <t xml:space="preserve">- Otros: Se encuentra agrupado Municipios, Gobiernos Seccionales y Otros no clasificados </t>
  </si>
  <si>
    <t xml:space="preserve">(Porcentajes) </t>
  </si>
  <si>
    <t>(Porcentajes)</t>
  </si>
  <si>
    <r>
      <t>(Porcentajes)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</si>
  <si>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Nota: </t>
    </r>
    <r>
      <rPr>
        <sz val="12"/>
        <color rgb="FF000000"/>
        <rFont val="Calibri"/>
        <family val="2"/>
        <scheme val="minor"/>
      </rPr>
      <t xml:space="preserve">En la categoría “Otros”, se encuentra agrupado: Autobús, Camión, Furgoneta de carga, Furgoneta de pasajeros, Tanquero, Tráiler, Volqueta y Otros no clasificados </t>
    </r>
  </si>
  <si>
    <t>Vehículos matriculados - Año 2015</t>
  </si>
  <si>
    <t>Vehículos matriculados, según uso - Año 2015</t>
  </si>
  <si>
    <r>
      <t>Vehículos matriculados, según clase - Año 2015</t>
    </r>
    <r>
      <rPr>
        <sz val="14"/>
        <color theme="1"/>
        <rFont val="Calibri"/>
        <family val="2"/>
        <scheme val="minor"/>
      </rPr>
      <t xml:space="preserve"> </t>
    </r>
  </si>
  <si>
    <t>Accidentes de tránsito, según clase</t>
  </si>
  <si>
    <r>
      <t xml:space="preserve">Nota: </t>
    </r>
    <r>
      <rPr>
        <sz val="12"/>
        <rFont val="Calibri"/>
        <family val="2"/>
        <scheme val="minor"/>
      </rPr>
      <t>Dentro de la categoría "Otros", son aquellos registros en los cuales no se obtiene información.</t>
    </r>
  </si>
  <si>
    <r>
      <t xml:space="preserve">Nota: </t>
    </r>
    <r>
      <rPr>
        <sz val="12"/>
        <rFont val="Calibri"/>
        <family val="2"/>
        <scheme val="minor"/>
      </rPr>
      <t>Dentro de la categoría "Otros", se incluye explosión de neumático, derrumbe, inundación, caída de puente, exceso de carga, entre otras.</t>
    </r>
  </si>
  <si>
    <r>
      <t>(Porcentajes)</t>
    </r>
    <r>
      <rPr>
        <sz val="14"/>
        <color theme="1"/>
        <rFont val="Calibri"/>
        <family val="2"/>
        <scheme val="minor"/>
      </rPr>
      <t xml:space="preserve"> </t>
    </r>
  </si>
  <si>
    <t>Nacionales: 97.972</t>
  </si>
  <si>
    <t>Extranjeros: 33.347</t>
  </si>
  <si>
    <t>Accidentes de tránsito, según causa</t>
  </si>
  <si>
    <t>SANTO
DOMINGO</t>
  </si>
  <si>
    <t>RESTO DE 
PROVINCIAS</t>
  </si>
  <si>
    <t>GRÁFICO NO. 13 ACCIDENTES DE TRÁNSITO POR PROVINCIA SEGÚN CLASE - AÑO 2015</t>
  </si>
  <si>
    <t>GRÁFICO NO. 19. NÚMERO DE PASAJEROS TRANSPORTADOS POR FERROCARRIL, SEGÚN FILIAL - AÑO 2015</t>
  </si>
  <si>
    <t>GRÁFICO NO. 20 NÚMERO DE PASAJEROS TRANSPORTADOS POR FERROCARRIL, SEGÚN MES - AÑO 2015</t>
  </si>
  <si>
    <t>GRÁFICO NO. 21  NÚMERO DE PASAJEROS TRANSPORTADOS POR FERROCARRIL, SEGÚN GRUPOS DE EDAD Y SEXO - AÑO 2015</t>
  </si>
  <si>
    <t>GRÁFICO NO. 22  NÚMERO DE PASAJEROS TRANSPORTADOS POR FERROCARRIL, SEGÚN SEXO  - AÑO 2015</t>
  </si>
  <si>
    <t>GRÁFICO NO. 23 NÚMERO DE PASAJEROS TRANSPORTADOS POR FERROCARRIL, SEGÚN GRUPOS DE EDAD - AÑO 2015</t>
  </si>
  <si>
    <t>GRÁFICO NO. 24 NÚMERO DE PASAJEROS EXTRANJEROS TRANSPORTADOS POR FERROCARRIL, SEGÚN NACIONALIDAD  - AÑO 2015</t>
  </si>
  <si>
    <t>GRÁFICO NO. 25 ENTRADA Y SALIDA INTERNACIONAL DE PASAJEROS MEDIANTE TRANSPORTE AÉREO- AÑO 2015</t>
  </si>
  <si>
    <t>GRÁFICO NO. 32 CARGA ENTRADA Y SALIDA, SEGÚN ENTIDADES PORTURIAS - AÑO 2015</t>
  </si>
  <si>
    <t>Automovil</t>
  </si>
  <si>
    <t>Motocicleta</t>
  </si>
  <si>
    <t>ENTRADA</t>
  </si>
  <si>
    <t>SALIDA</t>
  </si>
  <si>
    <t>HERIDOS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</si>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</sst>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###0"/>
    <numFmt numFmtId="167" formatCode="_-* #,##0.00\ &quot;pta&quot;_-;\-* #,##0.00\ &quot;pta&quot;_-;_-* &quot;-&quot;??\ &quot;pta&quot;_-;_-@_-"/>
    <numFmt numFmtId="168" formatCode="0.000%"/>
    <numFmt numFmtId="169" formatCode="General_)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1"/>
      <color indexed="8"/>
      <name val="Courier"/>
      <family val="3"/>
    </font>
    <font>
      <sz val="12"/>
      <name val="Courier"/>
      <family val="3"/>
    </font>
    <font>
      <u/>
      <sz val="12"/>
      <color theme="10"/>
      <name val="Courier"/>
      <family val="3"/>
    </font>
    <font>
      <sz val="11"/>
      <name val="Calibri"/>
      <family val="2"/>
      <scheme val="minor"/>
    </font>
    <font>
      <sz val="11"/>
      <color theme="0" tint="-0.34998626667073579"/>
      <name val="Arial"/>
      <family val="2"/>
    </font>
    <font>
      <b/>
      <sz val="11"/>
      <color theme="0" tint="-0.34998626667073579"/>
      <name val="Arial"/>
      <family val="2"/>
    </font>
    <font>
      <sz val="11"/>
      <color theme="0" tint="-0.34998626667073579"/>
      <name val="Calibri"/>
      <family val="2"/>
      <scheme val="minor"/>
    </font>
    <font>
      <sz val="11"/>
      <color theme="0" tint="-0.34998626667073579"/>
      <name val="Courier"/>
      <family val="3"/>
    </font>
    <font>
      <sz val="12"/>
      <color theme="0" tint="-0.34998626667073579"/>
      <name val="Courier"/>
      <family val="3"/>
    </font>
    <font>
      <b/>
      <sz val="11"/>
      <color theme="0" tint="-0.34998626667073579"/>
      <name val="Calibri"/>
      <family val="2"/>
      <scheme val="minor"/>
    </font>
    <font>
      <sz val="10"/>
      <color theme="0" tint="-0.34998626667073579"/>
      <name val="LinePrinter"/>
      <family val="3"/>
    </font>
    <font>
      <sz val="10"/>
      <color theme="0" tint="-0.34998626667073579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rgb="FF002060"/>
      <name val="Calibri"/>
      <family val="2"/>
      <scheme val="minor"/>
    </font>
    <font>
      <u/>
      <sz val="12"/>
      <color theme="3" tint="-0.249977111117893"/>
      <name val="Courier"/>
      <family val="3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u/>
      <sz val="12"/>
      <color theme="0" tint="-0.34998626667073579"/>
      <name val="Courier"/>
      <family val="3"/>
    </font>
    <font>
      <i/>
      <sz val="9"/>
      <color theme="0" tint="-0.34998626667073579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u/>
      <sz val="12"/>
      <color theme="3"/>
      <name val="Courier"/>
      <family val="3"/>
    </font>
    <font>
      <sz val="11"/>
      <name val="Courier"/>
      <family val="3"/>
    </font>
    <font>
      <i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LinePrinter"/>
      <family val="3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3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 tint="-0.34998626667073579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Calibri"/>
      <family val="2"/>
      <scheme val="minor"/>
    </font>
    <font>
      <sz val="10"/>
      <color theme="0"/>
      <name val="Arial"/>
      <family val="2"/>
    </font>
    <font>
      <b/>
      <u/>
      <sz val="11"/>
      <color theme="0"/>
      <name val="Arial"/>
      <family val="2"/>
    </font>
    <font>
      <strike/>
      <sz val="11"/>
      <color theme="0"/>
      <name val="Arial"/>
      <family val="2"/>
    </font>
    <font>
      <sz val="11"/>
      <color theme="0"/>
      <name val="Courier"/>
      <family val="3"/>
    </font>
    <font>
      <sz val="12"/>
      <color theme="0"/>
      <name val="Courier"/>
      <family val="3"/>
    </font>
    <font>
      <sz val="9"/>
      <color theme="0"/>
      <name val="Courier"/>
      <family val="3"/>
    </font>
    <font>
      <sz val="12"/>
      <color theme="0"/>
      <name val="Arial"/>
      <family val="2"/>
    </font>
    <font>
      <sz val="8"/>
      <color theme="0"/>
      <name val="Calibri"/>
      <family val="2"/>
      <scheme val="minor"/>
    </font>
    <font>
      <sz val="8"/>
      <color theme="0"/>
      <name val="Arial"/>
      <family val="2"/>
    </font>
    <font>
      <b/>
      <sz val="12"/>
      <color theme="0"/>
      <name val="Arial"/>
      <family val="2"/>
    </font>
    <font>
      <sz val="11"/>
      <color theme="0"/>
      <name val="Arial 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color theme="0"/>
      <name val="LinePrinter"/>
      <family val="3"/>
    </font>
    <font>
      <sz val="10"/>
      <name val="Courier"/>
      <family val="3"/>
    </font>
    <font>
      <sz val="11"/>
      <color theme="1"/>
      <name val="Aharoni"/>
      <family val="2"/>
    </font>
    <font>
      <sz val="10"/>
      <name val="Arial"/>
    </font>
    <font>
      <sz val="9"/>
      <color theme="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44546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0" fontId="1" fillId="5" borderId="0" applyNumberFormat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8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6" fillId="0" borderId="0"/>
    <xf numFmtId="0" fontId="9" fillId="0" borderId="0" applyNumberFormat="0" applyFill="0" applyBorder="0" applyAlignment="0" applyProtection="0"/>
    <xf numFmtId="0" fontId="5" fillId="0" borderId="0"/>
    <xf numFmtId="0" fontId="5" fillId="0" borderId="0"/>
    <xf numFmtId="0" fontId="23" fillId="0" borderId="0"/>
    <xf numFmtId="0" fontId="24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6" fillId="0" borderId="0"/>
    <xf numFmtId="169" fontId="66" fillId="0" borderId="0"/>
    <xf numFmtId="0" fontId="5" fillId="0" borderId="0"/>
    <xf numFmtId="0" fontId="5" fillId="0" borderId="0"/>
    <xf numFmtId="0" fontId="67" fillId="0" borderId="0"/>
    <xf numFmtId="0" fontId="68" fillId="0" borderId="0"/>
    <xf numFmtId="13" fontId="5" fillId="0" borderId="0" applyFont="0" applyFill="0" applyProtection="0"/>
    <xf numFmtId="0" fontId="5" fillId="0" borderId="0"/>
    <xf numFmtId="0" fontId="5" fillId="0" borderId="0"/>
    <xf numFmtId="0" fontId="5" fillId="0" borderId="0"/>
  </cellStyleXfs>
  <cellXfs count="381">
    <xf numFmtId="0" fontId="0" fillId="0" borderId="0" xfId="0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1" fillId="3" borderId="0" xfId="0" applyFont="1" applyFill="1" applyBorder="1"/>
    <xf numFmtId="0" fontId="11" fillId="0" borderId="0" xfId="5" applyFont="1" applyAlignment="1">
      <alignment vertical="center"/>
    </xf>
    <xf numFmtId="0" fontId="12" fillId="0" borderId="0" xfId="5" applyFont="1" applyAlignment="1">
      <alignment vertical="center"/>
    </xf>
    <xf numFmtId="0" fontId="11" fillId="0" borderId="0" xfId="5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9" fontId="11" fillId="0" borderId="0" xfId="2" applyFont="1" applyAlignment="1">
      <alignment vertical="center"/>
    </xf>
    <xf numFmtId="0" fontId="11" fillId="3" borderId="0" xfId="0" applyFont="1" applyFill="1" applyBorder="1" applyAlignment="1">
      <alignment vertical="center"/>
    </xf>
    <xf numFmtId="0" fontId="12" fillId="3" borderId="0" xfId="0" applyFont="1" applyFill="1" applyBorder="1" applyAlignment="1">
      <alignment vertical="center"/>
    </xf>
    <xf numFmtId="0" fontId="11" fillId="3" borderId="0" xfId="0" applyFont="1" applyFill="1" applyAlignment="1">
      <alignment vertical="center"/>
    </xf>
    <xf numFmtId="9" fontId="11" fillId="3" borderId="0" xfId="2" applyFont="1" applyFill="1" applyBorder="1" applyAlignment="1">
      <alignment vertical="center"/>
    </xf>
    <xf numFmtId="0" fontId="14" fillId="3" borderId="0" xfId="22" applyFont="1" applyFill="1" applyBorder="1"/>
    <xf numFmtId="0" fontId="15" fillId="3" borderId="0" xfId="22" applyFont="1" applyFill="1" applyBorder="1"/>
    <xf numFmtId="0" fontId="2" fillId="0" borderId="0" xfId="0" applyFont="1" applyAlignment="1">
      <alignment vertical="center"/>
    </xf>
    <xf numFmtId="0" fontId="12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20" fillId="7" borderId="1" xfId="0" applyFont="1" applyFill="1" applyBorder="1" applyAlignment="1">
      <alignment horizontal="left" vertical="center" wrapText="1"/>
    </xf>
    <xf numFmtId="0" fontId="21" fillId="0" borderId="0" xfId="145" applyFont="1" applyAlignment="1" applyProtection="1">
      <alignment vertical="center"/>
    </xf>
    <xf numFmtId="0" fontId="19" fillId="0" borderId="0" xfId="146" applyFont="1" applyAlignment="1">
      <alignment horizontal="center" vertical="center" wrapText="1"/>
    </xf>
    <xf numFmtId="0" fontId="10" fillId="0" borderId="0" xfId="146" applyFont="1" applyAlignment="1">
      <alignment vertical="center"/>
    </xf>
    <xf numFmtId="0" fontId="22" fillId="0" borderId="0" xfId="145" applyFont="1" applyFill="1" applyBorder="1" applyAlignment="1">
      <alignment vertical="center"/>
    </xf>
    <xf numFmtId="9" fontId="11" fillId="0" borderId="0" xfId="2" applyFont="1" applyBorder="1" applyAlignment="1">
      <alignment vertical="center"/>
    </xf>
    <xf numFmtId="0" fontId="12" fillId="3" borderId="0" xfId="21" applyFont="1" applyFill="1" applyAlignment="1">
      <alignment vertical="center" wrapText="1"/>
    </xf>
    <xf numFmtId="0" fontId="11" fillId="3" borderId="0" xfId="27" applyFont="1" applyFill="1" applyAlignment="1">
      <alignment vertical="center"/>
    </xf>
    <xf numFmtId="0" fontId="13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2" fillId="3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 applyProtection="1">
      <alignment horizontal="left"/>
    </xf>
    <xf numFmtId="37" fontId="12" fillId="4" borderId="0" xfId="0" applyNumberFormat="1" applyFont="1" applyFill="1" applyBorder="1" applyProtection="1"/>
    <xf numFmtId="37" fontId="11" fillId="4" borderId="0" xfId="0" applyNumberFormat="1" applyFont="1" applyFill="1" applyBorder="1" applyProtection="1"/>
    <xf numFmtId="0" fontId="26" fillId="0" borderId="0" xfId="145" applyFont="1" applyFill="1" applyBorder="1" applyAlignment="1">
      <alignment vertical="center"/>
    </xf>
    <xf numFmtId="0" fontId="12" fillId="3" borderId="0" xfId="0" applyFont="1" applyFill="1" applyBorder="1" applyAlignment="1">
      <alignment vertical="center" wrapText="1"/>
    </xf>
    <xf numFmtId="0" fontId="12" fillId="3" borderId="0" xfId="5" applyFont="1" applyFill="1" applyBorder="1" applyAlignment="1" applyProtection="1">
      <alignment horizontal="right"/>
    </xf>
    <xf numFmtId="0" fontId="12" fillId="3" borderId="0" xfId="5" applyFont="1" applyFill="1" applyBorder="1" applyAlignment="1" applyProtection="1">
      <alignment horizontal="center" vertical="center"/>
    </xf>
    <xf numFmtId="0" fontId="12" fillId="3" borderId="0" xfId="0" applyFont="1" applyFill="1" applyBorder="1"/>
    <xf numFmtId="9" fontId="13" fillId="0" borderId="0" xfId="2" applyFont="1"/>
    <xf numFmtId="168" fontId="11" fillId="3" borderId="0" xfId="2" applyNumberFormat="1" applyFont="1" applyFill="1" applyBorder="1" applyAlignment="1">
      <alignment vertical="center"/>
    </xf>
    <xf numFmtId="0" fontId="11" fillId="0" borderId="0" xfId="0" applyNumberFormat="1" applyFont="1"/>
    <xf numFmtId="0" fontId="11" fillId="0" borderId="0" xfId="27" applyFont="1"/>
    <xf numFmtId="165" fontId="11" fillId="0" borderId="0" xfId="19" applyNumberFormat="1" applyFont="1"/>
    <xf numFmtId="0" fontId="11" fillId="0" borderId="0" xfId="27" applyFont="1" applyAlignment="1">
      <alignment vertical="center"/>
    </xf>
    <xf numFmtId="0" fontId="11" fillId="3" borderId="0" xfId="27" applyFont="1" applyFill="1" applyAlignment="1">
      <alignment vertical="center" wrapText="1"/>
    </xf>
    <xf numFmtId="0" fontId="27" fillId="0" borderId="0" xfId="0" applyFont="1" applyFill="1" applyBorder="1" applyAlignment="1">
      <alignment horizontal="left" vertical="center"/>
    </xf>
    <xf numFmtId="0" fontId="27" fillId="0" borderId="0" xfId="0" applyFont="1" applyFill="1"/>
    <xf numFmtId="0" fontId="14" fillId="0" borderId="0" xfId="22" applyFont="1"/>
    <xf numFmtId="0" fontId="15" fillId="0" borderId="0" xfId="22" applyFont="1"/>
    <xf numFmtId="0" fontId="13" fillId="0" borderId="0" xfId="28" applyFont="1" applyBorder="1"/>
    <xf numFmtId="0" fontId="13" fillId="0" borderId="0" xfId="28" applyFont="1"/>
    <xf numFmtId="0" fontId="12" fillId="0" borderId="0" xfId="5" applyFont="1" applyFill="1" applyBorder="1" applyAlignment="1" applyProtection="1">
      <alignment horizontal="center" vertical="center" wrapText="1"/>
    </xf>
    <xf numFmtId="0" fontId="16" fillId="0" borderId="0" xfId="5" applyFont="1" applyFill="1" applyBorder="1" applyAlignment="1" applyProtection="1">
      <alignment vertical="center"/>
    </xf>
    <xf numFmtId="165" fontId="12" fillId="3" borderId="0" xfId="20" applyNumberFormat="1" applyFont="1" applyFill="1" applyBorder="1" applyAlignment="1">
      <alignment horizontal="center" vertical="center" wrapText="1"/>
    </xf>
    <xf numFmtId="0" fontId="13" fillId="3" borderId="0" xfId="22" applyFont="1" applyFill="1" applyBorder="1"/>
    <xf numFmtId="10" fontId="13" fillId="0" borderId="0" xfId="1" applyNumberFormat="1" applyFont="1"/>
    <xf numFmtId="165" fontId="25" fillId="3" borderId="0" xfId="16" applyNumberFormat="1" applyFont="1" applyFill="1" applyBorder="1" applyAlignment="1">
      <alignment horizontal="right" vertical="center"/>
    </xf>
    <xf numFmtId="0" fontId="28" fillId="0" borderId="0" xfId="0" applyFont="1"/>
    <xf numFmtId="0" fontId="18" fillId="0" borderId="0" xfId="21" applyFont="1" applyFill="1"/>
    <xf numFmtId="0" fontId="17" fillId="0" borderId="0" xfId="21" applyFont="1" applyFill="1"/>
    <xf numFmtId="0" fontId="13" fillId="0" borderId="0" xfId="0" applyFont="1" applyAlignment="1">
      <alignment vertical="center"/>
    </xf>
    <xf numFmtId="0" fontId="13" fillId="3" borderId="0" xfId="0" applyFont="1" applyFill="1" applyBorder="1" applyAlignment="1">
      <alignment vertical="center"/>
    </xf>
    <xf numFmtId="0" fontId="29" fillId="0" borderId="0" xfId="145" applyFont="1" applyFill="1" applyBorder="1" applyAlignment="1">
      <alignment vertical="center"/>
    </xf>
    <xf numFmtId="0" fontId="10" fillId="0" borderId="0" xfId="0" applyFont="1"/>
    <xf numFmtId="0" fontId="2" fillId="0" borderId="0" xfId="0" applyFont="1"/>
    <xf numFmtId="0" fontId="3" fillId="0" borderId="0" xfId="0" applyFont="1"/>
    <xf numFmtId="0" fontId="10" fillId="0" borderId="0" xfId="0" applyFont="1" applyBorder="1"/>
    <xf numFmtId="0" fontId="4" fillId="3" borderId="0" xfId="0" applyFont="1" applyFill="1" applyBorder="1" applyAlignment="1">
      <alignment vertical="center"/>
    </xf>
    <xf numFmtId="0" fontId="4" fillId="0" borderId="0" xfId="0" applyFont="1"/>
    <xf numFmtId="0" fontId="4" fillId="0" borderId="0" xfId="0" applyNumberFormat="1" applyFont="1"/>
    <xf numFmtId="0" fontId="25" fillId="3" borderId="0" xfId="28" applyFont="1" applyFill="1" applyBorder="1" applyAlignment="1">
      <alignment horizontal="left" vertical="center" wrapText="1"/>
    </xf>
    <xf numFmtId="0" fontId="25" fillId="3" borderId="0" xfId="5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165" fontId="4" fillId="0" borderId="0" xfId="19" applyNumberFormat="1" applyFont="1"/>
    <xf numFmtId="0" fontId="4" fillId="0" borderId="0" xfId="27" applyFont="1"/>
    <xf numFmtId="0" fontId="30" fillId="3" borderId="0" xfId="22" applyFont="1" applyFill="1" applyBorder="1"/>
    <xf numFmtId="0" fontId="6" fillId="3" borderId="0" xfId="22" applyFont="1" applyFill="1" applyBorder="1"/>
    <xf numFmtId="0" fontId="2" fillId="4" borderId="0" xfId="0" applyFont="1" applyFill="1" applyBorder="1" applyAlignment="1" applyProtection="1">
      <alignment horizontal="left"/>
    </xf>
    <xf numFmtId="37" fontId="3" fillId="4" borderId="0" xfId="0" applyNumberFormat="1" applyFont="1" applyFill="1" applyBorder="1" applyProtection="1"/>
    <xf numFmtId="37" fontId="2" fillId="4" borderId="0" xfId="0" applyNumberFormat="1" applyFont="1" applyFill="1" applyBorder="1" applyProtection="1"/>
    <xf numFmtId="0" fontId="10" fillId="3" borderId="0" xfId="22" applyFont="1" applyFill="1" applyBorder="1"/>
    <xf numFmtId="0" fontId="31" fillId="0" borderId="0" xfId="0" applyFont="1" applyFill="1"/>
    <xf numFmtId="0" fontId="32" fillId="0" borderId="0" xfId="0" applyFont="1"/>
    <xf numFmtId="0" fontId="2" fillId="3" borderId="0" xfId="0" applyFont="1" applyFill="1" applyAlignment="1">
      <alignment vertical="center"/>
    </xf>
    <xf numFmtId="164" fontId="2" fillId="0" borderId="0" xfId="2" applyNumberFormat="1" applyFont="1" applyAlignment="1">
      <alignment vertical="center"/>
    </xf>
    <xf numFmtId="0" fontId="5" fillId="0" borderId="0" xfId="21" applyFont="1" applyFill="1"/>
    <xf numFmtId="0" fontId="33" fillId="0" borderId="0" xfId="21" applyFont="1" applyFill="1"/>
    <xf numFmtId="0" fontId="34" fillId="0" borderId="0" xfId="0" applyFont="1" applyAlignment="1">
      <alignment horizontal="center" readingOrder="1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center" readingOrder="1"/>
    </xf>
    <xf numFmtId="0" fontId="38" fillId="0" borderId="0" xfId="0" applyFont="1"/>
    <xf numFmtId="0" fontId="39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1" fillId="0" borderId="0" xfId="0" applyFont="1" applyAlignment="1">
      <alignment horizontal="justify"/>
    </xf>
    <xf numFmtId="0" fontId="42" fillId="0" borderId="0" xfId="0" applyFont="1"/>
    <xf numFmtId="0" fontId="43" fillId="0" borderId="0" xfId="0" applyFont="1"/>
    <xf numFmtId="0" fontId="46" fillId="0" borderId="0" xfId="0" applyFont="1" applyAlignment="1">
      <alignment vertical="center"/>
    </xf>
    <xf numFmtId="0" fontId="47" fillId="0" borderId="0" xfId="0" applyFont="1"/>
    <xf numFmtId="10" fontId="47" fillId="0" borderId="0" xfId="1" applyNumberFormat="1" applyFont="1"/>
    <xf numFmtId="164" fontId="47" fillId="0" borderId="0" xfId="1" applyNumberFormat="1" applyFont="1"/>
    <xf numFmtId="165" fontId="48" fillId="3" borderId="0" xfId="16" applyNumberFormat="1" applyFont="1" applyFill="1" applyBorder="1" applyAlignment="1">
      <alignment horizontal="right" vertical="center"/>
    </xf>
    <xf numFmtId="0" fontId="49" fillId="0" borderId="0" xfId="0" applyFont="1"/>
    <xf numFmtId="0" fontId="50" fillId="0" borderId="0" xfId="0" applyFont="1"/>
    <xf numFmtId="0" fontId="49" fillId="3" borderId="0" xfId="0" applyFont="1" applyFill="1" applyBorder="1"/>
    <xf numFmtId="0" fontId="50" fillId="3" borderId="0" xfId="0" applyFont="1" applyFill="1" applyBorder="1"/>
    <xf numFmtId="0" fontId="49" fillId="3" borderId="0" xfId="0" applyFont="1" applyFill="1"/>
    <xf numFmtId="0" fontId="50" fillId="3" borderId="0" xfId="0" applyFont="1" applyFill="1" applyBorder="1" applyAlignment="1" applyProtection="1">
      <alignment horizontal="center" vertical="center"/>
    </xf>
    <xf numFmtId="0" fontId="50" fillId="3" borderId="0" xfId="0" applyFont="1" applyFill="1" applyBorder="1" applyAlignment="1" applyProtection="1">
      <alignment horizontal="right"/>
    </xf>
    <xf numFmtId="0" fontId="50" fillId="3" borderId="0" xfId="3" applyFont="1" applyFill="1" applyBorder="1" applyAlignment="1" applyProtection="1">
      <alignment horizontal="left"/>
    </xf>
    <xf numFmtId="165" fontId="50" fillId="3" borderId="0" xfId="1" applyNumberFormat="1" applyFont="1" applyFill="1" applyBorder="1" applyAlignment="1" applyProtection="1">
      <alignment horizontal="right"/>
    </xf>
    <xf numFmtId="0" fontId="50" fillId="3" borderId="0" xfId="0" applyFont="1" applyFill="1"/>
    <xf numFmtId="164" fontId="49" fillId="3" borderId="0" xfId="2" applyNumberFormat="1" applyFont="1" applyFill="1" applyAlignment="1">
      <alignment horizontal="left"/>
    </xf>
    <xf numFmtId="0" fontId="49" fillId="3" borderId="0" xfId="0" applyFont="1" applyFill="1" applyAlignment="1">
      <alignment wrapText="1"/>
    </xf>
    <xf numFmtId="0" fontId="49" fillId="3" borderId="0" xfId="0" applyFont="1" applyFill="1" applyAlignment="1">
      <alignment vertical="center" wrapText="1"/>
    </xf>
    <xf numFmtId="165" fontId="50" fillId="3" borderId="0" xfId="0" applyNumberFormat="1" applyFont="1" applyFill="1"/>
    <xf numFmtId="9" fontId="49" fillId="3" borderId="0" xfId="2" applyNumberFormat="1" applyFont="1" applyFill="1" applyAlignment="1">
      <alignment horizontal="left"/>
    </xf>
    <xf numFmtId="3" fontId="49" fillId="3" borderId="0" xfId="0" applyNumberFormat="1" applyFont="1" applyFill="1" applyBorder="1"/>
    <xf numFmtId="0" fontId="47" fillId="3" borderId="0" xfId="0" applyFont="1" applyFill="1" applyBorder="1" applyAlignment="1">
      <alignment horizontal="left" vertical="center" wrapText="1"/>
    </xf>
    <xf numFmtId="3" fontId="51" fillId="3" borderId="0" xfId="0" applyNumberFormat="1" applyFont="1" applyFill="1" applyBorder="1" applyAlignment="1">
      <alignment horizontal="right" vertical="center"/>
    </xf>
    <xf numFmtId="164" fontId="49" fillId="3" borderId="0" xfId="2" applyNumberFormat="1" applyFont="1" applyFill="1" applyBorder="1"/>
    <xf numFmtId="0" fontId="49" fillId="3" borderId="0" xfId="0" applyFont="1" applyFill="1" applyBorder="1" applyAlignment="1">
      <alignment horizontal="left"/>
    </xf>
    <xf numFmtId="0" fontId="50" fillId="3" borderId="0" xfId="5" applyFont="1" applyFill="1" applyBorder="1" applyAlignment="1" applyProtection="1">
      <alignment horizontal="right"/>
    </xf>
    <xf numFmtId="0" fontId="50" fillId="3" borderId="0" xfId="5" applyFont="1" applyFill="1" applyBorder="1" applyAlignment="1" applyProtection="1">
      <alignment horizontal="center" vertical="center"/>
    </xf>
    <xf numFmtId="165" fontId="50" fillId="3" borderId="0" xfId="6" applyNumberFormat="1" applyFont="1" applyFill="1" applyBorder="1" applyAlignment="1" applyProtection="1">
      <alignment horizontal="right"/>
    </xf>
    <xf numFmtId="165" fontId="50" fillId="3" borderId="0" xfId="6" applyNumberFormat="1" applyFont="1" applyFill="1" applyBorder="1" applyAlignment="1">
      <alignment horizontal="right"/>
    </xf>
    <xf numFmtId="164" fontId="50" fillId="3" borderId="0" xfId="2" applyNumberFormat="1" applyFont="1" applyFill="1" applyBorder="1" applyAlignment="1">
      <alignment horizontal="right"/>
    </xf>
    <xf numFmtId="165" fontId="50" fillId="3" borderId="0" xfId="6" applyNumberFormat="1" applyFont="1" applyFill="1" applyBorder="1" applyProtection="1"/>
    <xf numFmtId="0" fontId="49" fillId="3" borderId="0" xfId="3" applyFont="1" applyFill="1" applyBorder="1" applyAlignment="1" applyProtection="1">
      <alignment horizontal="left"/>
    </xf>
    <xf numFmtId="0" fontId="49" fillId="3" borderId="0" xfId="0" applyFont="1" applyFill="1" applyAlignment="1">
      <alignment horizontal="right"/>
    </xf>
    <xf numFmtId="9" fontId="49" fillId="3" borderId="0" xfId="2" applyFont="1" applyFill="1"/>
    <xf numFmtId="0" fontId="50" fillId="3" borderId="0" xfId="0" applyFont="1" applyFill="1" applyBorder="1" applyAlignment="1">
      <alignment horizontal="center" vertical="center" wrapText="1"/>
    </xf>
    <xf numFmtId="165" fontId="49" fillId="3" borderId="0" xfId="6" applyNumberFormat="1" applyFont="1" applyFill="1" applyBorder="1" applyAlignment="1">
      <alignment horizontal="left"/>
    </xf>
    <xf numFmtId="165" fontId="50" fillId="3" borderId="0" xfId="0" applyNumberFormat="1" applyFont="1" applyFill="1" applyBorder="1"/>
    <xf numFmtId="165" fontId="49" fillId="3" borderId="0" xfId="0" applyNumberFormat="1" applyFont="1" applyFill="1" applyBorder="1"/>
    <xf numFmtId="0" fontId="52" fillId="0" borderId="0" xfId="0" applyFont="1"/>
    <xf numFmtId="0" fontId="49" fillId="3" borderId="0" xfId="3" applyFont="1" applyFill="1" applyBorder="1" applyAlignment="1" applyProtection="1">
      <alignment horizontal="left" wrapText="1"/>
    </xf>
    <xf numFmtId="1" fontId="50" fillId="3" borderId="0" xfId="2" applyNumberFormat="1" applyFont="1" applyFill="1" applyBorder="1" applyAlignment="1" applyProtection="1">
      <alignment horizontal="right"/>
    </xf>
    <xf numFmtId="1" fontId="50" fillId="3" borderId="0" xfId="6" applyNumberFormat="1" applyFont="1" applyFill="1" applyBorder="1" applyAlignment="1" applyProtection="1">
      <alignment horizontal="right"/>
    </xf>
    <xf numFmtId="0" fontId="49" fillId="3" borderId="0" xfId="5" applyFont="1" applyFill="1" applyBorder="1" applyAlignment="1" applyProtection="1">
      <alignment horizontal="left" wrapText="1"/>
    </xf>
    <xf numFmtId="1" fontId="49" fillId="3" borderId="0" xfId="0" applyNumberFormat="1" applyFont="1" applyFill="1" applyBorder="1"/>
    <xf numFmtId="164" fontId="50" fillId="3" borderId="0" xfId="2" applyNumberFormat="1" applyFont="1" applyFill="1" applyBorder="1" applyAlignment="1" applyProtection="1">
      <alignment horizontal="right"/>
    </xf>
    <xf numFmtId="9" fontId="50" fillId="3" borderId="0" xfId="2" applyFont="1" applyFill="1" applyBorder="1" applyAlignment="1" applyProtection="1">
      <alignment horizontal="right"/>
    </xf>
    <xf numFmtId="0" fontId="50" fillId="0" borderId="0" xfId="0" applyFont="1" applyAlignment="1">
      <alignment horizontal="right"/>
    </xf>
    <xf numFmtId="0" fontId="49" fillId="0" borderId="0" xfId="0" applyFont="1" applyAlignment="1">
      <alignment horizontal="right"/>
    </xf>
    <xf numFmtId="0" fontId="49" fillId="3" borderId="0" xfId="0" applyFont="1" applyFill="1" applyBorder="1" applyAlignment="1">
      <alignment horizontal="right"/>
    </xf>
    <xf numFmtId="0" fontId="49" fillId="3" borderId="0" xfId="0" applyFont="1" applyFill="1" applyBorder="1" applyAlignment="1">
      <alignment horizontal="center" vertical="center" wrapText="1"/>
    </xf>
    <xf numFmtId="0" fontId="49" fillId="3" borderId="0" xfId="0" applyFont="1" applyFill="1" applyBorder="1" applyAlignment="1">
      <alignment horizontal="right" vertical="center" wrapText="1"/>
    </xf>
    <xf numFmtId="0" fontId="49" fillId="3" borderId="0" xfId="5" applyFont="1" applyFill="1" applyBorder="1" applyAlignment="1">
      <alignment wrapText="1"/>
    </xf>
    <xf numFmtId="164" fontId="49" fillId="3" borderId="0" xfId="2" applyNumberFormat="1" applyFont="1" applyFill="1" applyBorder="1" applyAlignment="1">
      <alignment horizontal="right"/>
    </xf>
    <xf numFmtId="9" fontId="49" fillId="3" borderId="0" xfId="2" applyFont="1" applyFill="1" applyBorder="1" applyAlignment="1">
      <alignment horizontal="right"/>
    </xf>
    <xf numFmtId="165" fontId="49" fillId="3" borderId="0" xfId="0" applyNumberFormat="1" applyFont="1" applyFill="1" applyBorder="1" applyAlignment="1">
      <alignment horizontal="right"/>
    </xf>
    <xf numFmtId="0" fontId="47" fillId="0" borderId="0" xfId="0" applyFont="1" applyBorder="1"/>
    <xf numFmtId="166" fontId="47" fillId="0" borderId="0" xfId="0" applyNumberFormat="1" applyFont="1" applyBorder="1"/>
    <xf numFmtId="164" fontId="47" fillId="0" borderId="0" xfId="2" applyNumberFormat="1" applyFont="1" applyBorder="1"/>
    <xf numFmtId="9" fontId="47" fillId="0" borderId="0" xfId="2" applyFont="1" applyBorder="1"/>
    <xf numFmtId="0" fontId="51" fillId="3" borderId="0" xfId="5" applyFont="1" applyFill="1" applyBorder="1" applyAlignment="1">
      <alignment vertical="center"/>
    </xf>
    <xf numFmtId="165" fontId="51" fillId="3" borderId="0" xfId="1" applyNumberFormat="1" applyFont="1" applyFill="1" applyBorder="1" applyAlignment="1">
      <alignment horizontal="right" vertical="center"/>
    </xf>
    <xf numFmtId="9" fontId="47" fillId="0" borderId="0" xfId="2" applyFont="1" applyBorder="1" applyAlignment="1">
      <alignment horizontal="center"/>
    </xf>
    <xf numFmtId="0" fontId="51" fillId="3" borderId="0" xfId="3" applyFont="1" applyFill="1" applyBorder="1" applyAlignment="1" applyProtection="1">
      <alignment horizontal="left" vertical="center"/>
    </xf>
    <xf numFmtId="165" fontId="51" fillId="3" borderId="0" xfId="1" applyNumberFormat="1" applyFont="1" applyFill="1" applyBorder="1" applyAlignment="1" applyProtection="1">
      <alignment horizontal="right" vertical="center"/>
    </xf>
    <xf numFmtId="164" fontId="47" fillId="0" borderId="0" xfId="0" applyNumberFormat="1" applyFont="1" applyBorder="1"/>
    <xf numFmtId="0" fontId="49" fillId="3" borderId="0" xfId="0" applyFont="1" applyFill="1" applyAlignment="1">
      <alignment horizontal="left"/>
    </xf>
    <xf numFmtId="165" fontId="49" fillId="3" borderId="0" xfId="21" applyNumberFormat="1" applyFont="1" applyFill="1" applyBorder="1" applyAlignment="1">
      <alignment vertical="center"/>
    </xf>
    <xf numFmtId="0" fontId="49" fillId="0" borderId="0" xfId="5" applyFont="1" applyAlignment="1">
      <alignment vertical="center"/>
    </xf>
    <xf numFmtId="0" fontId="50" fillId="0" borderId="0" xfId="5" applyFont="1" applyAlignment="1">
      <alignment vertical="center"/>
    </xf>
    <xf numFmtId="0" fontId="49" fillId="0" borderId="0" xfId="5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9" fontId="49" fillId="0" borderId="0" xfId="2" applyFont="1" applyAlignment="1">
      <alignment vertical="center"/>
    </xf>
    <xf numFmtId="9" fontId="50" fillId="0" borderId="0" xfId="2" applyFont="1" applyAlignment="1">
      <alignment vertical="center"/>
    </xf>
    <xf numFmtId="0" fontId="50" fillId="3" borderId="0" xfId="21" applyFont="1" applyFill="1" applyBorder="1" applyAlignment="1">
      <alignment vertical="center"/>
    </xf>
    <xf numFmtId="0" fontId="50" fillId="3" borderId="0" xfId="0" applyFont="1" applyFill="1" applyBorder="1" applyAlignment="1">
      <alignment vertical="center"/>
    </xf>
    <xf numFmtId="165" fontId="50" fillId="3" borderId="0" xfId="1" applyNumberFormat="1" applyFont="1" applyFill="1" applyBorder="1" applyAlignment="1">
      <alignment horizontal="center"/>
    </xf>
    <xf numFmtId="3" fontId="53" fillId="3" borderId="0" xfId="145" applyNumberFormat="1" applyFont="1" applyFill="1" applyBorder="1" applyAlignment="1">
      <alignment vertical="center"/>
    </xf>
    <xf numFmtId="165" fontId="50" fillId="3" borderId="0" xfId="1" applyNumberFormat="1" applyFont="1" applyFill="1" applyBorder="1" applyAlignment="1">
      <alignment horizontal="right" vertical="center" wrapText="1"/>
    </xf>
    <xf numFmtId="165" fontId="49" fillId="3" borderId="0" xfId="1" applyNumberFormat="1" applyFont="1" applyFill="1" applyBorder="1" applyAlignment="1">
      <alignment horizontal="center"/>
    </xf>
    <xf numFmtId="165" fontId="49" fillId="3" borderId="0" xfId="1" applyNumberFormat="1" applyFont="1" applyFill="1" applyBorder="1" applyAlignment="1">
      <alignment horizontal="right" vertical="center" wrapText="1"/>
    </xf>
    <xf numFmtId="165" fontId="49" fillId="3" borderId="0" xfId="0" applyNumberFormat="1" applyFont="1" applyFill="1" applyBorder="1" applyAlignment="1">
      <alignment vertical="center"/>
    </xf>
    <xf numFmtId="0" fontId="49" fillId="3" borderId="0" xfId="0" applyFont="1" applyFill="1" applyBorder="1" applyAlignment="1">
      <alignment vertical="center"/>
    </xf>
    <xf numFmtId="0" fontId="49" fillId="3" borderId="0" xfId="5" applyFont="1" applyFill="1" applyBorder="1" applyAlignment="1">
      <alignment vertical="center"/>
    </xf>
    <xf numFmtId="165" fontId="50" fillId="3" borderId="0" xfId="5" applyNumberFormat="1" applyFont="1" applyFill="1" applyBorder="1" applyAlignment="1">
      <alignment vertical="center"/>
    </xf>
    <xf numFmtId="165" fontId="49" fillId="3" borderId="0" xfId="5" applyNumberFormat="1" applyFont="1" applyFill="1" applyBorder="1" applyAlignment="1">
      <alignment vertical="center"/>
    </xf>
    <xf numFmtId="0" fontId="50" fillId="3" borderId="0" xfId="5" applyFont="1" applyFill="1" applyBorder="1" applyAlignment="1">
      <alignment vertical="center"/>
    </xf>
    <xf numFmtId="0" fontId="54" fillId="3" borderId="0" xfId="0" applyFont="1" applyFill="1" applyBorder="1" applyAlignment="1">
      <alignment vertical="center"/>
    </xf>
    <xf numFmtId="9" fontId="49" fillId="3" borderId="0" xfId="2" applyFont="1" applyFill="1" applyBorder="1" applyAlignment="1">
      <alignment vertical="center"/>
    </xf>
    <xf numFmtId="0" fontId="50" fillId="3" borderId="0" xfId="21" applyFont="1" applyFill="1" applyBorder="1" applyAlignment="1">
      <alignment vertical="center" wrapText="1"/>
    </xf>
    <xf numFmtId="0" fontId="49" fillId="3" borderId="0" xfId="0" applyFont="1" applyFill="1" applyAlignment="1">
      <alignment vertical="center"/>
    </xf>
    <xf numFmtId="9" fontId="49" fillId="3" borderId="0" xfId="2" applyFont="1" applyFill="1" applyAlignment="1">
      <alignment vertical="center"/>
    </xf>
    <xf numFmtId="3" fontId="50" fillId="3" borderId="0" xfId="0" applyNumberFormat="1" applyFont="1" applyFill="1" applyBorder="1" applyAlignment="1">
      <alignment horizontal="center"/>
    </xf>
    <xf numFmtId="3" fontId="49" fillId="3" borderId="0" xfId="0" applyNumberFormat="1" applyFont="1" applyFill="1" applyBorder="1" applyAlignment="1">
      <alignment horizontal="center"/>
    </xf>
    <xf numFmtId="164" fontId="49" fillId="0" borderId="0" xfId="2" applyNumberFormat="1" applyFont="1" applyAlignment="1">
      <alignment vertical="center"/>
    </xf>
    <xf numFmtId="0" fontId="49" fillId="0" borderId="0" xfId="0" applyFont="1" applyAlignment="1">
      <alignment horizontal="center" vertical="center"/>
    </xf>
    <xf numFmtId="9" fontId="49" fillId="3" borderId="0" xfId="2" applyFont="1" applyFill="1" applyBorder="1" applyAlignment="1">
      <alignment horizontal="center"/>
    </xf>
    <xf numFmtId="165" fontId="49" fillId="0" borderId="0" xfId="0" applyNumberFormat="1" applyFont="1" applyBorder="1" applyAlignment="1">
      <alignment vertical="center"/>
    </xf>
    <xf numFmtId="165" fontId="51" fillId="3" borderId="0" xfId="6" applyNumberFormat="1" applyFont="1" applyFill="1" applyBorder="1" applyAlignment="1">
      <alignment horizontal="right" vertical="center"/>
    </xf>
    <xf numFmtId="0" fontId="51" fillId="3" borderId="0" xfId="5" applyFont="1" applyFill="1" applyBorder="1" applyAlignment="1">
      <alignment horizontal="right" vertical="center"/>
    </xf>
    <xf numFmtId="9" fontId="49" fillId="0" borderId="0" xfId="2" applyFont="1" applyBorder="1" applyAlignment="1">
      <alignment vertical="center"/>
    </xf>
    <xf numFmtId="9" fontId="49" fillId="0" borderId="0" xfId="2" applyFont="1" applyBorder="1" applyAlignment="1">
      <alignment horizontal="right" vertical="center"/>
    </xf>
    <xf numFmtId="0" fontId="51" fillId="3" borderId="0" xfId="5" applyFont="1" applyFill="1" applyBorder="1"/>
    <xf numFmtId="0" fontId="51" fillId="3" borderId="0" xfId="3" applyFont="1" applyFill="1" applyBorder="1" applyAlignment="1" applyProtection="1">
      <alignment horizontal="left"/>
    </xf>
    <xf numFmtId="0" fontId="51" fillId="3" borderId="0" xfId="0" applyFont="1" applyFill="1" applyBorder="1"/>
    <xf numFmtId="165" fontId="51" fillId="3" borderId="0" xfId="6" applyNumberFormat="1" applyFont="1" applyFill="1" applyBorder="1" applyAlignment="1" applyProtection="1">
      <alignment horizontal="right" vertical="center"/>
    </xf>
    <xf numFmtId="3" fontId="51" fillId="3" borderId="0" xfId="0" applyNumberFormat="1" applyFont="1" applyFill="1" applyBorder="1" applyAlignment="1">
      <alignment horizontal="left" vertical="center"/>
    </xf>
    <xf numFmtId="0" fontId="49" fillId="0" borderId="0" xfId="0" applyNumberFormat="1" applyFont="1"/>
    <xf numFmtId="0" fontId="49" fillId="3" borderId="0" xfId="0" applyNumberFormat="1" applyFont="1" applyFill="1" applyBorder="1"/>
    <xf numFmtId="165" fontId="49" fillId="6" borderId="0" xfId="19" applyNumberFormat="1" applyFont="1" applyFill="1" applyBorder="1" applyAlignment="1">
      <alignment vertical="center" wrapText="1"/>
    </xf>
    <xf numFmtId="0" fontId="49" fillId="3" borderId="0" xfId="27" applyFont="1" applyFill="1" applyBorder="1"/>
    <xf numFmtId="165" fontId="49" fillId="3" borderId="0" xfId="19" applyNumberFormat="1" applyFont="1" applyFill="1" applyBorder="1"/>
    <xf numFmtId="0" fontId="50" fillId="3" borderId="0" xfId="21" applyFont="1" applyFill="1" applyBorder="1"/>
    <xf numFmtId="0" fontId="49" fillId="3" borderId="0" xfId="27" applyFont="1" applyFill="1" applyAlignment="1">
      <alignment vertical="center"/>
    </xf>
    <xf numFmtId="9" fontId="49" fillId="3" borderId="0" xfId="2" applyNumberFormat="1" applyFont="1" applyFill="1" applyBorder="1" applyAlignment="1">
      <alignment vertical="center"/>
    </xf>
    <xf numFmtId="9" fontId="47" fillId="0" borderId="0" xfId="2" applyNumberFormat="1" applyFont="1"/>
    <xf numFmtId="164" fontId="49" fillId="3" borderId="0" xfId="2" applyNumberFormat="1" applyFont="1" applyFill="1" applyBorder="1" applyAlignment="1">
      <alignment vertical="center"/>
    </xf>
    <xf numFmtId="0" fontId="49" fillId="3" borderId="0" xfId="32" applyNumberFormat="1" applyFont="1" applyFill="1" applyBorder="1" applyAlignment="1">
      <alignment horizontal="right" vertical="center" wrapText="1"/>
    </xf>
    <xf numFmtId="9" fontId="47" fillId="0" borderId="0" xfId="2" applyFont="1"/>
    <xf numFmtId="3" fontId="50" fillId="3" borderId="0" xfId="0" applyNumberFormat="1" applyFont="1" applyFill="1" applyBorder="1" applyAlignment="1">
      <alignment horizontal="center" vertical="center"/>
    </xf>
    <xf numFmtId="165" fontId="51" fillId="3" borderId="0" xfId="1" applyNumberFormat="1" applyFont="1" applyFill="1" applyBorder="1" applyAlignment="1">
      <alignment horizontal="left" vertical="center"/>
    </xf>
    <xf numFmtId="165" fontId="51" fillId="3" borderId="0" xfId="1" applyNumberFormat="1" applyFont="1" applyFill="1" applyBorder="1" applyAlignment="1">
      <alignment vertical="center"/>
    </xf>
    <xf numFmtId="165" fontId="51" fillId="3" borderId="0" xfId="1" applyNumberFormat="1" applyFont="1" applyFill="1" applyBorder="1" applyAlignment="1" applyProtection="1">
      <alignment horizontal="left" vertical="center"/>
    </xf>
    <xf numFmtId="165" fontId="49" fillId="6" borderId="0" xfId="19" applyNumberFormat="1" applyFont="1" applyFill="1" applyBorder="1" applyAlignment="1">
      <alignment horizontal="right" vertical="center" wrapText="1"/>
    </xf>
    <xf numFmtId="0" fontId="51" fillId="3" borderId="0" xfId="5" applyFont="1" applyFill="1" applyBorder="1" applyAlignment="1">
      <alignment vertical="center" wrapText="1"/>
    </xf>
    <xf numFmtId="9" fontId="49" fillId="3" borderId="0" xfId="2" applyNumberFormat="1" applyFont="1" applyFill="1" applyBorder="1"/>
    <xf numFmtId="165" fontId="48" fillId="3" borderId="0" xfId="1" applyNumberFormat="1" applyFont="1" applyFill="1" applyBorder="1" applyAlignment="1">
      <alignment horizontal="center" vertical="center"/>
    </xf>
    <xf numFmtId="0" fontId="50" fillId="3" borderId="0" xfId="0" applyFont="1" applyFill="1" applyBorder="1" applyAlignment="1">
      <alignment vertical="center" wrapText="1"/>
    </xf>
    <xf numFmtId="0" fontId="49" fillId="3" borderId="0" xfId="0" applyFont="1" applyFill="1" applyBorder="1" applyAlignment="1">
      <alignment vertical="center" wrapText="1"/>
    </xf>
    <xf numFmtId="3" fontId="49" fillId="3" borderId="0" xfId="0" applyNumberFormat="1" applyFont="1" applyFill="1" applyBorder="1" applyAlignment="1">
      <alignment horizontal="center" vertical="center"/>
    </xf>
    <xf numFmtId="164" fontId="47" fillId="0" borderId="0" xfId="2" applyNumberFormat="1" applyFont="1"/>
    <xf numFmtId="165" fontId="50" fillId="0" borderId="0" xfId="16" applyNumberFormat="1" applyFont="1" applyFill="1" applyBorder="1" applyAlignment="1">
      <alignment horizontal="right" vertical="center"/>
    </xf>
    <xf numFmtId="0" fontId="55" fillId="3" borderId="0" xfId="22" applyFont="1" applyFill="1" applyBorder="1"/>
    <xf numFmtId="0" fontId="56" fillId="3" borderId="0" xfId="22" applyFont="1" applyFill="1" applyBorder="1"/>
    <xf numFmtId="165" fontId="57" fillId="3" borderId="0" xfId="22" applyNumberFormat="1" applyFont="1" applyFill="1" applyBorder="1"/>
    <xf numFmtId="0" fontId="47" fillId="3" borderId="0" xfId="5" applyFont="1" applyFill="1" applyBorder="1" applyAlignment="1">
      <alignment vertical="center" wrapText="1"/>
    </xf>
    <xf numFmtId="0" fontId="47" fillId="3" borderId="0" xfId="5" applyFont="1" applyFill="1" applyBorder="1" applyAlignment="1">
      <alignment horizontal="center" vertical="center" wrapText="1"/>
    </xf>
    <xf numFmtId="165" fontId="49" fillId="3" borderId="0" xfId="20" applyNumberFormat="1" applyFont="1" applyFill="1" applyBorder="1" applyAlignment="1">
      <alignment horizontal="left" vertical="center"/>
    </xf>
    <xf numFmtId="165" fontId="58" fillId="3" borderId="0" xfId="20" applyNumberFormat="1" applyFont="1" applyFill="1" applyBorder="1" applyAlignment="1">
      <alignment horizontal="right" vertical="center"/>
    </xf>
    <xf numFmtId="165" fontId="49" fillId="3" borderId="0" xfId="20" applyNumberFormat="1" applyFont="1" applyFill="1" applyBorder="1" applyAlignment="1">
      <alignment horizontal="left" vertical="center" wrapText="1"/>
    </xf>
    <xf numFmtId="165" fontId="58" fillId="3" borderId="0" xfId="20" applyNumberFormat="1" applyFont="1" applyFill="1" applyBorder="1" applyAlignment="1">
      <alignment vertical="center"/>
    </xf>
    <xf numFmtId="165" fontId="58" fillId="3" borderId="0" xfId="20" applyNumberFormat="1" applyFont="1" applyFill="1" applyBorder="1" applyAlignment="1">
      <alignment horizontal="left" vertical="center"/>
    </xf>
    <xf numFmtId="0" fontId="20" fillId="3" borderId="0" xfId="5" applyFont="1" applyFill="1" applyBorder="1" applyAlignment="1">
      <alignment vertical="center" wrapText="1"/>
    </xf>
    <xf numFmtId="0" fontId="20" fillId="3" borderId="0" xfId="5" applyFont="1" applyFill="1" applyBorder="1" applyAlignment="1">
      <alignment horizontal="center" vertical="center" wrapText="1"/>
    </xf>
    <xf numFmtId="165" fontId="50" fillId="3" borderId="0" xfId="20" applyNumberFormat="1" applyFont="1" applyFill="1" applyBorder="1" applyAlignment="1">
      <alignment horizontal="left" vertical="center" wrapText="1"/>
    </xf>
    <xf numFmtId="9" fontId="56" fillId="3" borderId="0" xfId="2" applyNumberFormat="1" applyFont="1" applyFill="1" applyBorder="1"/>
    <xf numFmtId="9" fontId="56" fillId="3" borderId="0" xfId="2" applyFont="1" applyFill="1" applyBorder="1"/>
    <xf numFmtId="165" fontId="50" fillId="3" borderId="0" xfId="20" applyNumberFormat="1" applyFont="1" applyFill="1" applyBorder="1" applyAlignment="1">
      <alignment horizontal="left" vertical="center"/>
    </xf>
    <xf numFmtId="9" fontId="56" fillId="3" borderId="0" xfId="22" applyNumberFormat="1" applyFont="1" applyFill="1" applyBorder="1"/>
    <xf numFmtId="0" fontId="50" fillId="3" borderId="0" xfId="5" applyFont="1" applyFill="1" applyBorder="1" applyAlignment="1" applyProtection="1">
      <alignment horizontal="center" vertical="center" wrapText="1"/>
    </xf>
    <xf numFmtId="3" fontId="50" fillId="3" borderId="0" xfId="5" applyNumberFormat="1" applyFont="1" applyFill="1" applyBorder="1" applyAlignment="1" applyProtection="1">
      <alignment horizontal="center" vertical="center" wrapText="1"/>
    </xf>
    <xf numFmtId="0" fontId="20" fillId="3" borderId="0" xfId="5" applyFont="1" applyFill="1" applyBorder="1" applyAlignment="1" applyProtection="1">
      <alignment vertical="center"/>
    </xf>
    <xf numFmtId="0" fontId="47" fillId="3" borderId="0" xfId="28" applyFont="1" applyFill="1" applyBorder="1"/>
    <xf numFmtId="165" fontId="50" fillId="3" borderId="0" xfId="20" applyNumberFormat="1" applyFont="1" applyFill="1" applyBorder="1" applyAlignment="1">
      <alignment vertical="center" wrapText="1"/>
    </xf>
    <xf numFmtId="165" fontId="50" fillId="3" borderId="0" xfId="20" applyNumberFormat="1" applyFont="1" applyFill="1" applyBorder="1" applyAlignment="1">
      <alignment horizontal="center" vertical="center" wrapText="1"/>
    </xf>
    <xf numFmtId="9" fontId="47" fillId="3" borderId="0" xfId="31" applyFont="1" applyFill="1" applyBorder="1"/>
    <xf numFmtId="10" fontId="47" fillId="3" borderId="0" xfId="31" applyNumberFormat="1" applyFont="1" applyFill="1" applyBorder="1"/>
    <xf numFmtId="0" fontId="59" fillId="0" borderId="0" xfId="28" applyFont="1"/>
    <xf numFmtId="165" fontId="49" fillId="3" borderId="0" xfId="20" applyNumberFormat="1" applyFont="1" applyFill="1" applyBorder="1" applyAlignment="1">
      <alignment horizontal="right" vertical="center"/>
    </xf>
    <xf numFmtId="164" fontId="49" fillId="3" borderId="0" xfId="2" applyNumberFormat="1" applyFont="1" applyFill="1" applyBorder="1" applyAlignment="1">
      <alignment horizontal="right" vertical="center"/>
    </xf>
    <xf numFmtId="10" fontId="49" fillId="3" borderId="0" xfId="2" applyNumberFormat="1" applyFont="1" applyFill="1" applyBorder="1" applyAlignment="1">
      <alignment horizontal="right" vertical="center"/>
    </xf>
    <xf numFmtId="165" fontId="47" fillId="3" borderId="0" xfId="31" applyNumberFormat="1" applyFont="1" applyFill="1" applyBorder="1"/>
    <xf numFmtId="165" fontId="60" fillId="3" borderId="0" xfId="20" applyNumberFormat="1" applyFont="1" applyFill="1" applyBorder="1" applyAlignment="1">
      <alignment horizontal="left" vertical="center" wrapText="1"/>
    </xf>
    <xf numFmtId="0" fontId="47" fillId="0" borderId="0" xfId="28" applyFont="1"/>
    <xf numFmtId="0" fontId="47" fillId="0" borderId="0" xfId="28" applyFont="1" applyBorder="1"/>
    <xf numFmtId="0" fontId="56" fillId="3" borderId="0" xfId="22" applyFont="1" applyFill="1"/>
    <xf numFmtId="0" fontId="47" fillId="3" borderId="0" xfId="22" applyFont="1" applyFill="1" applyBorder="1"/>
    <xf numFmtId="0" fontId="20" fillId="3" borderId="0" xfId="0" applyFont="1" applyFill="1" applyBorder="1" applyAlignment="1">
      <alignment horizontal="center" vertical="center" wrapText="1"/>
    </xf>
    <xf numFmtId="0" fontId="47" fillId="3" borderId="0" xfId="5" applyFont="1" applyFill="1" applyBorder="1" applyAlignment="1">
      <alignment horizontal="left" vertical="center"/>
    </xf>
    <xf numFmtId="165" fontId="20" fillId="3" borderId="0" xfId="16" applyNumberFormat="1" applyFont="1" applyFill="1" applyBorder="1" applyAlignment="1">
      <alignment horizontal="right" vertical="center"/>
    </xf>
    <xf numFmtId="165" fontId="47" fillId="3" borderId="0" xfId="22" applyNumberFormat="1" applyFont="1" applyFill="1" applyBorder="1"/>
    <xf numFmtId="0" fontId="47" fillId="3" borderId="0" xfId="28" applyFont="1" applyFill="1" applyBorder="1" applyAlignment="1">
      <alignment horizontal="left" vertical="center" wrapText="1"/>
    </xf>
    <xf numFmtId="165" fontId="47" fillId="3" borderId="0" xfId="16" applyNumberFormat="1" applyFont="1" applyFill="1" applyBorder="1" applyAlignment="1">
      <alignment horizontal="right" vertical="center"/>
    </xf>
    <xf numFmtId="165" fontId="47" fillId="3" borderId="0" xfId="16" applyNumberFormat="1" applyFont="1" applyFill="1" applyBorder="1"/>
    <xf numFmtId="0" fontId="20" fillId="3" borderId="0" xfId="5" applyFont="1" applyFill="1" applyBorder="1" applyAlignment="1">
      <alignment horizontal="left" vertical="center"/>
    </xf>
    <xf numFmtId="9" fontId="20" fillId="3" borderId="0" xfId="139" applyNumberFormat="1" applyFont="1" applyFill="1" applyBorder="1" applyAlignment="1">
      <alignment horizontal="right" vertical="center"/>
    </xf>
    <xf numFmtId="0" fontId="47" fillId="3" borderId="0" xfId="0" applyFont="1" applyFill="1"/>
    <xf numFmtId="0" fontId="49" fillId="3" borderId="0" xfId="0" applyFont="1" applyFill="1" applyBorder="1" applyAlignment="1">
      <alignment horizontal="left" vertical="center" wrapText="1"/>
    </xf>
    <xf numFmtId="164" fontId="47" fillId="3" borderId="0" xfId="2" applyNumberFormat="1" applyFont="1" applyFill="1"/>
    <xf numFmtId="164" fontId="47" fillId="3" borderId="0" xfId="0" applyNumberFormat="1" applyFont="1" applyFill="1"/>
    <xf numFmtId="0" fontId="62" fillId="3" borderId="0" xfId="5" applyFont="1" applyFill="1" applyBorder="1" applyAlignment="1">
      <alignment horizontal="left" vertical="center"/>
    </xf>
    <xf numFmtId="0" fontId="49" fillId="3" borderId="0" xfId="5" applyFont="1" applyFill="1" applyBorder="1" applyAlignment="1">
      <alignment horizontal="left" vertical="center"/>
    </xf>
    <xf numFmtId="0" fontId="62" fillId="3" borderId="0" xfId="28" applyFont="1" applyFill="1" applyBorder="1" applyAlignment="1">
      <alignment horizontal="left" vertical="center" wrapText="1"/>
    </xf>
    <xf numFmtId="0" fontId="47" fillId="3" borderId="0" xfId="0" applyFont="1" applyFill="1" applyAlignment="1">
      <alignment horizontal="center"/>
    </xf>
    <xf numFmtId="0" fontId="48" fillId="3" borderId="0" xfId="146" applyFont="1" applyFill="1" applyBorder="1" applyAlignment="1">
      <alignment horizontal="left" vertical="center"/>
    </xf>
    <xf numFmtId="165" fontId="51" fillId="3" borderId="0" xfId="16" applyNumberFormat="1" applyFont="1" applyFill="1" applyBorder="1" applyAlignment="1">
      <alignment horizontal="right" vertical="center"/>
    </xf>
    <xf numFmtId="9" fontId="51" fillId="3" borderId="0" xfId="2" applyNumberFormat="1" applyFont="1" applyFill="1" applyBorder="1" applyAlignment="1">
      <alignment horizontal="right" vertical="center"/>
    </xf>
    <xf numFmtId="164" fontId="51" fillId="3" borderId="0" xfId="2" applyNumberFormat="1" applyFont="1" applyFill="1" applyBorder="1" applyAlignment="1">
      <alignment horizontal="right" vertical="center"/>
    </xf>
    <xf numFmtId="0" fontId="47" fillId="3" borderId="0" xfId="0" applyFont="1" applyFill="1" applyBorder="1"/>
    <xf numFmtId="0" fontId="20" fillId="3" borderId="0" xfId="0" applyFont="1" applyFill="1" applyBorder="1" applyAlignment="1">
      <alignment vertical="center"/>
    </xf>
    <xf numFmtId="0" fontId="20" fillId="3" borderId="0" xfId="0" applyFont="1" applyFill="1" applyBorder="1" applyAlignment="1">
      <alignment horizontal="center" vertical="center"/>
    </xf>
    <xf numFmtId="0" fontId="51" fillId="3" borderId="0" xfId="0" applyFont="1" applyFill="1" applyBorder="1" applyAlignment="1">
      <alignment vertical="center"/>
    </xf>
    <xf numFmtId="0" fontId="63" fillId="0" borderId="0" xfId="0" applyFont="1"/>
    <xf numFmtId="1" fontId="63" fillId="0" borderId="0" xfId="21" applyNumberFormat="1" applyFont="1" applyFill="1"/>
    <xf numFmtId="1" fontId="63" fillId="0" borderId="0" xfId="0" applyNumberFormat="1" applyFont="1"/>
    <xf numFmtId="9" fontId="63" fillId="0" borderId="0" xfId="2" applyFont="1"/>
    <xf numFmtId="0" fontId="64" fillId="0" borderId="0" xfId="0" applyFont="1" applyAlignment="1"/>
    <xf numFmtId="164" fontId="63" fillId="0" borderId="0" xfId="2" applyNumberFormat="1" applyFont="1"/>
    <xf numFmtId="0" fontId="52" fillId="3" borderId="0" xfId="21" applyFont="1" applyFill="1"/>
    <xf numFmtId="0" fontId="65" fillId="3" borderId="0" xfId="21" applyFont="1" applyFill="1"/>
    <xf numFmtId="0" fontId="50" fillId="3" borderId="0" xfId="21" applyFont="1" applyFill="1" applyBorder="1" applyAlignment="1" applyProtection="1">
      <alignment vertical="center" wrapText="1"/>
    </xf>
    <xf numFmtId="0" fontId="52" fillId="3" borderId="0" xfId="21" applyFont="1" applyFill="1" applyBorder="1" applyAlignment="1">
      <alignment horizontal="right"/>
    </xf>
    <xf numFmtId="0" fontId="52" fillId="3" borderId="0" xfId="21" applyFont="1" applyFill="1" applyBorder="1"/>
    <xf numFmtId="0" fontId="65" fillId="3" borderId="0" xfId="21" applyFont="1" applyFill="1" applyBorder="1"/>
    <xf numFmtId="0" fontId="48" fillId="3" borderId="0" xfId="21" applyFont="1" applyFill="1" applyBorder="1" applyAlignment="1">
      <alignment horizontal="left" vertical="center"/>
    </xf>
    <xf numFmtId="0" fontId="51" fillId="6" borderId="0" xfId="21" applyFont="1" applyFill="1" applyBorder="1" applyAlignment="1">
      <alignment horizontal="left" vertical="center"/>
    </xf>
    <xf numFmtId="165" fontId="51" fillId="6" borderId="0" xfId="16" applyNumberFormat="1" applyFont="1" applyFill="1" applyBorder="1" applyAlignment="1">
      <alignment horizontal="right" vertical="center"/>
    </xf>
    <xf numFmtId="0" fontId="51" fillId="3" borderId="0" xfId="21" applyFont="1" applyFill="1" applyBorder="1" applyAlignment="1">
      <alignment horizontal="left" vertical="center"/>
    </xf>
    <xf numFmtId="164" fontId="51" fillId="6" borderId="0" xfId="2" applyNumberFormat="1" applyFont="1" applyFill="1" applyBorder="1" applyAlignment="1">
      <alignment horizontal="right" vertical="center"/>
    </xf>
    <xf numFmtId="0" fontId="47" fillId="3" borderId="0" xfId="0" applyFont="1" applyFill="1" applyBorder="1" applyAlignment="1">
      <alignment vertical="center"/>
    </xf>
    <xf numFmtId="0" fontId="47" fillId="6" borderId="0" xfId="0" applyFont="1" applyFill="1" applyBorder="1" applyAlignment="1">
      <alignment horizontal="left" vertical="center"/>
    </xf>
    <xf numFmtId="165" fontId="20" fillId="6" borderId="0" xfId="6" applyNumberFormat="1" applyFont="1" applyFill="1" applyBorder="1" applyAlignment="1">
      <alignment horizontal="right" vertical="center"/>
    </xf>
    <xf numFmtId="164" fontId="47" fillId="3" borderId="0" xfId="2" applyNumberFormat="1" applyFont="1" applyFill="1" applyBorder="1" applyAlignment="1">
      <alignment vertical="center"/>
    </xf>
    <xf numFmtId="0" fontId="47" fillId="3" borderId="0" xfId="0" applyFont="1" applyFill="1" applyAlignment="1">
      <alignment vertical="center"/>
    </xf>
    <xf numFmtId="0" fontId="20" fillId="6" borderId="0" xfId="0" applyFont="1" applyFill="1" applyAlignment="1">
      <alignment horizontal="left" vertical="center" wrapText="1"/>
    </xf>
    <xf numFmtId="165" fontId="20" fillId="6" borderId="0" xfId="6" applyNumberFormat="1" applyFont="1" applyFill="1" applyAlignment="1">
      <alignment horizontal="right" vertical="center" wrapText="1"/>
    </xf>
    <xf numFmtId="0" fontId="47" fillId="3" borderId="0" xfId="0" applyFont="1" applyFill="1" applyAlignment="1">
      <alignment horizontal="left" vertical="center" wrapText="1"/>
    </xf>
    <xf numFmtId="9" fontId="47" fillId="3" borderId="0" xfId="2" applyNumberFormat="1" applyFont="1" applyFill="1"/>
    <xf numFmtId="0" fontId="47" fillId="6" borderId="0" xfId="0" applyFont="1" applyFill="1" applyAlignment="1">
      <alignment horizontal="left" vertical="center" wrapText="1"/>
    </xf>
    <xf numFmtId="9" fontId="47" fillId="3" borderId="0" xfId="0" applyNumberFormat="1" applyFont="1" applyFill="1"/>
    <xf numFmtId="0" fontId="2" fillId="3" borderId="0" xfId="0" applyFont="1" applyFill="1"/>
    <xf numFmtId="0" fontId="3" fillId="3" borderId="0" xfId="0" applyFont="1" applyFill="1"/>
    <xf numFmtId="0" fontId="2" fillId="3" borderId="0" xfId="0" applyFont="1" applyFill="1" applyAlignment="1">
      <alignment horizontal="right"/>
    </xf>
    <xf numFmtId="0" fontId="12" fillId="0" borderId="0" xfId="4" applyFont="1" applyBorder="1" applyAlignment="1">
      <alignment vertical="center" wrapText="1"/>
    </xf>
    <xf numFmtId="0" fontId="50" fillId="0" borderId="0" xfId="4" applyFont="1" applyBorder="1" applyAlignment="1">
      <alignment vertical="center" wrapText="1"/>
    </xf>
    <xf numFmtId="0" fontId="49" fillId="0" borderId="0" xfId="0" applyFont="1" applyBorder="1"/>
    <xf numFmtId="0" fontId="50" fillId="0" borderId="0" xfId="0" applyFont="1" applyBorder="1"/>
    <xf numFmtId="0" fontId="52" fillId="0" borderId="0" xfId="163" applyFont="1" applyBorder="1" applyAlignment="1">
      <alignment horizontal="center" vertical="center"/>
    </xf>
    <xf numFmtId="0" fontId="69" fillId="0" borderId="0" xfId="163" applyFont="1" applyBorder="1" applyAlignment="1">
      <alignment horizontal="center" wrapText="1"/>
    </xf>
    <xf numFmtId="0" fontId="52" fillId="0" borderId="0" xfId="164" applyFont="1" applyBorder="1" applyAlignment="1">
      <alignment horizontal="center" vertical="center"/>
    </xf>
    <xf numFmtId="0" fontId="69" fillId="0" borderId="0" xfId="164" applyFont="1" applyBorder="1" applyAlignment="1">
      <alignment horizontal="center"/>
    </xf>
    <xf numFmtId="0" fontId="52" fillId="0" borderId="0" xfId="165" applyFont="1" applyBorder="1" applyAlignment="1">
      <alignment horizontal="center" vertical="center"/>
    </xf>
    <xf numFmtId="0" fontId="69" fillId="0" borderId="0" xfId="165" applyFont="1" applyBorder="1" applyAlignment="1">
      <alignment horizontal="center" wrapText="1"/>
    </xf>
    <xf numFmtId="0" fontId="69" fillId="0" borderId="0" xfId="4" applyFont="1" applyBorder="1" applyAlignment="1">
      <alignment horizontal="left" vertical="top" wrapText="1"/>
    </xf>
    <xf numFmtId="166" fontId="69" fillId="0" borderId="0" xfId="4" applyNumberFormat="1" applyFont="1" applyBorder="1" applyAlignment="1">
      <alignment horizontal="right" vertical="top"/>
    </xf>
    <xf numFmtId="164" fontId="49" fillId="0" borderId="0" xfId="2" applyNumberFormat="1" applyFont="1" applyBorder="1"/>
    <xf numFmtId="0" fontId="69" fillId="0" borderId="0" xfId="163" applyFont="1" applyBorder="1" applyAlignment="1">
      <alignment horizontal="left" vertical="top" wrapText="1"/>
    </xf>
    <xf numFmtId="166" fontId="69" fillId="0" borderId="0" xfId="163" applyNumberFormat="1" applyFont="1" applyBorder="1" applyAlignment="1">
      <alignment horizontal="right" vertical="top"/>
    </xf>
    <xf numFmtId="0" fontId="69" fillId="0" borderId="0" xfId="164" applyFont="1" applyBorder="1" applyAlignment="1">
      <alignment horizontal="left" vertical="top"/>
    </xf>
    <xf numFmtId="166" fontId="69" fillId="0" borderId="0" xfId="164" applyNumberFormat="1" applyFont="1" applyBorder="1" applyAlignment="1">
      <alignment horizontal="right" vertical="top"/>
    </xf>
    <xf numFmtId="0" fontId="69" fillId="0" borderId="0" xfId="165" applyFont="1" applyBorder="1" applyAlignment="1">
      <alignment horizontal="left" vertical="top"/>
    </xf>
    <xf numFmtId="166" fontId="69" fillId="0" borderId="0" xfId="165" applyNumberFormat="1" applyFont="1" applyBorder="1" applyAlignment="1">
      <alignment horizontal="right" vertical="top"/>
    </xf>
    <xf numFmtId="0" fontId="69" fillId="0" borderId="0" xfId="163" applyFont="1" applyBorder="1" applyAlignment="1">
      <alignment horizontal="left" vertical="top"/>
    </xf>
    <xf numFmtId="166" fontId="50" fillId="3" borderId="0" xfId="0" applyNumberFormat="1" applyFont="1" applyFill="1" applyBorder="1"/>
    <xf numFmtId="0" fontId="2" fillId="3" borderId="0" xfId="0" applyFont="1" applyFill="1" applyBorder="1"/>
    <xf numFmtId="165" fontId="3" fillId="3" borderId="0" xfId="6" applyNumberFormat="1" applyFont="1" applyFill="1" applyBorder="1" applyAlignment="1" applyProtection="1">
      <alignment horizontal="right"/>
    </xf>
    <xf numFmtId="0" fontId="2" fillId="3" borderId="0" xfId="0" applyFont="1" applyFill="1" applyAlignment="1">
      <alignment horizontal="left"/>
    </xf>
    <xf numFmtId="165" fontId="2" fillId="3" borderId="0" xfId="21" applyNumberFormat="1" applyFont="1" applyFill="1" applyBorder="1" applyAlignment="1">
      <alignment vertical="center"/>
    </xf>
    <xf numFmtId="164" fontId="2" fillId="3" borderId="0" xfId="0" applyNumberFormat="1" applyFont="1" applyFill="1" applyBorder="1"/>
    <xf numFmtId="0" fontId="50" fillId="3" borderId="0" xfId="0" applyFont="1" applyFill="1" applyBorder="1" applyAlignment="1">
      <alignment horizontal="center" vertical="center" wrapText="1"/>
    </xf>
    <xf numFmtId="0" fontId="70" fillId="3" borderId="0" xfId="21" applyFont="1" applyFill="1" applyBorder="1" applyAlignment="1">
      <alignment vertical="center" wrapText="1"/>
    </xf>
    <xf numFmtId="0" fontId="71" fillId="3" borderId="0" xfId="0" applyFont="1" applyFill="1" applyBorder="1"/>
    <xf numFmtId="0" fontId="50" fillId="3" borderId="0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center" readingOrder="1"/>
    </xf>
    <xf numFmtId="0" fontId="35" fillId="0" borderId="0" xfId="0" applyFont="1" applyAlignment="1">
      <alignment horizontal="center" readingOrder="1"/>
    </xf>
    <xf numFmtId="0" fontId="44" fillId="0" borderId="0" xfId="0" applyFont="1" applyAlignment="1">
      <alignment horizontal="left" wrapText="1" readingOrder="1"/>
    </xf>
    <xf numFmtId="0" fontId="12" fillId="3" borderId="0" xfId="4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3" fillId="0" borderId="0" xfId="4" applyFont="1" applyBorder="1" applyAlignment="1">
      <alignment horizontal="center" vertical="center" wrapText="1"/>
    </xf>
    <xf numFmtId="0" fontId="50" fillId="0" borderId="0" xfId="21" applyFont="1" applyAlignment="1">
      <alignment horizontal="center" vertical="center" wrapText="1"/>
    </xf>
    <xf numFmtId="0" fontId="50" fillId="0" borderId="0" xfId="21" applyFont="1" applyBorder="1" applyAlignment="1">
      <alignment horizontal="center" vertical="center" wrapText="1"/>
    </xf>
    <xf numFmtId="165" fontId="11" fillId="6" borderId="0" xfId="19" applyNumberFormat="1" applyFont="1" applyFill="1" applyAlignment="1">
      <alignment horizontal="center" vertical="center" wrapText="1"/>
    </xf>
    <xf numFmtId="0" fontId="50" fillId="3" borderId="0" xfId="21" applyFont="1" applyFill="1" applyAlignment="1">
      <alignment horizontal="center" vertical="center" wrapText="1"/>
    </xf>
    <xf numFmtId="0" fontId="49" fillId="3" borderId="0" xfId="0" applyFont="1" applyFill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6" fillId="0" borderId="0" xfId="0" applyFont="1" applyAlignment="1">
      <alignment horizontal="left" vertical="center" wrapText="1"/>
    </xf>
    <xf numFmtId="0" fontId="12" fillId="3" borderId="0" xfId="21" applyFont="1" applyFill="1" applyBorder="1" applyAlignment="1">
      <alignment horizontal="center" vertical="center" wrapText="1"/>
    </xf>
    <xf numFmtId="0" fontId="47" fillId="3" borderId="0" xfId="5" applyFont="1" applyFill="1" applyBorder="1" applyAlignment="1">
      <alignment horizontal="center" vertical="center" wrapText="1"/>
    </xf>
    <xf numFmtId="165" fontId="50" fillId="3" borderId="0" xfId="20" applyNumberFormat="1" applyFont="1" applyFill="1" applyBorder="1" applyAlignment="1">
      <alignment horizontal="center" vertical="center" wrapText="1"/>
    </xf>
    <xf numFmtId="0" fontId="61" fillId="3" borderId="0" xfId="5" applyFont="1" applyFill="1" applyBorder="1" applyAlignment="1" applyProtection="1">
      <alignment horizontal="center" vertical="center" wrapText="1"/>
    </xf>
    <xf numFmtId="0" fontId="20" fillId="3" borderId="0" xfId="5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64" fillId="0" borderId="0" xfId="0" applyFont="1" applyAlignment="1">
      <alignment horizontal="center"/>
    </xf>
    <xf numFmtId="0" fontId="16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/>
    </xf>
  </cellXfs>
  <cellStyles count="166">
    <cellStyle name="20% - Énfasis1" xfId="3" builtinId="30"/>
    <cellStyle name="20% - Énfasis1 2" xfId="7"/>
    <cellStyle name="Euro" xfId="34"/>
    <cellStyle name="Excel Built-in Normal" xfId="152"/>
    <cellStyle name="F2" xfId="8"/>
    <cellStyle name="F3" xfId="9"/>
    <cellStyle name="F4" xfId="10"/>
    <cellStyle name="F5" xfId="11"/>
    <cellStyle name="F6" xfId="12"/>
    <cellStyle name="F7" xfId="13"/>
    <cellStyle name="F8" xfId="14"/>
    <cellStyle name="Hipervínculo" xfId="145" builtinId="8"/>
    <cellStyle name="Hipervínculo 2" xfId="147"/>
    <cellStyle name="Hipervínculo 3" xfId="151"/>
    <cellStyle name="Millares" xfId="1" builtinId="3"/>
    <cellStyle name="Millares 2" xfId="15"/>
    <cellStyle name="Millares 2 2" xfId="16"/>
    <cellStyle name="Millares 3" xfId="17"/>
    <cellStyle name="Millares 4" xfId="18"/>
    <cellStyle name="Millares 5" xfId="19"/>
    <cellStyle name="Millares 5 2" xfId="20"/>
    <cellStyle name="Millares 6" xfId="6"/>
    <cellStyle name="Normal" xfId="0" builtinId="0"/>
    <cellStyle name="Normal 10" xfId="35"/>
    <cellStyle name="Normal 100" xfId="36"/>
    <cellStyle name="Normal 101" xfId="37"/>
    <cellStyle name="Normal 102" xfId="38"/>
    <cellStyle name="Normal 103" xfId="39"/>
    <cellStyle name="Normal 104" xfId="40"/>
    <cellStyle name="Normal 105" xfId="41"/>
    <cellStyle name="Normal 106" xfId="42"/>
    <cellStyle name="Normal 107" xfId="43"/>
    <cellStyle name="Normal 108" xfId="44"/>
    <cellStyle name="Normal 109" xfId="156"/>
    <cellStyle name="Normal 11" xfId="45"/>
    <cellStyle name="Normal 12" xfId="46"/>
    <cellStyle name="Normal 13" xfId="47"/>
    <cellStyle name="Normal 14" xfId="48"/>
    <cellStyle name="Normal 15" xfId="49"/>
    <cellStyle name="Normal 16" xfId="50"/>
    <cellStyle name="Normal 17" xfId="51"/>
    <cellStyle name="Normal 18" xfId="52"/>
    <cellStyle name="Normal 19" xfId="53"/>
    <cellStyle name="Normal 2" xfId="21"/>
    <cellStyle name="Normal 2 10" xfId="54"/>
    <cellStyle name="Normal 2 2" xfId="22"/>
    <cellStyle name="Normal 2 2 2" xfId="55"/>
    <cellStyle name="Normal 2 3" xfId="148"/>
    <cellStyle name="Normal 2 3 2" xfId="149"/>
    <cellStyle name="Normal 2 3 3" xfId="150"/>
    <cellStyle name="Normal 2 3 3 2" xfId="154"/>
    <cellStyle name="Normal 2 3 3 3" xfId="155"/>
    <cellStyle name="Normal 2 4" xfId="157"/>
    <cellStyle name="Normal 20" xfId="56"/>
    <cellStyle name="Normal 21" xfId="57"/>
    <cellStyle name="Normal 22" xfId="58"/>
    <cellStyle name="Normal 23" xfId="59"/>
    <cellStyle name="Normal 24" xfId="60"/>
    <cellStyle name="Normal 25" xfId="61"/>
    <cellStyle name="Normal 26" xfId="62"/>
    <cellStyle name="Normal 26 2" xfId="63"/>
    <cellStyle name="Normal 27" xfId="64"/>
    <cellStyle name="Normal 28" xfId="65"/>
    <cellStyle name="Normal 29" xfId="66"/>
    <cellStyle name="Normal 3" xfId="23"/>
    <cellStyle name="Normal 3 2" xfId="24"/>
    <cellStyle name="Normal 3 2 2" xfId="158"/>
    <cellStyle name="Normal 30" xfId="67"/>
    <cellStyle name="Normal 31" xfId="68"/>
    <cellStyle name="Normal 32" xfId="69"/>
    <cellStyle name="Normal 33" xfId="70"/>
    <cellStyle name="Normal 34" xfId="71"/>
    <cellStyle name="Normal 35" xfId="72"/>
    <cellStyle name="Normal 36" xfId="73"/>
    <cellStyle name="Normal 37" xfId="74"/>
    <cellStyle name="Normal 38" xfId="75"/>
    <cellStyle name="Normal 39" xfId="76"/>
    <cellStyle name="Normal 4" xfId="25"/>
    <cellStyle name="Normal 4 2" xfId="159"/>
    <cellStyle name="Normal 40" xfId="77"/>
    <cellStyle name="Normal 41" xfId="78"/>
    <cellStyle name="Normal 42" xfId="79"/>
    <cellStyle name="Normal 43" xfId="80"/>
    <cellStyle name="Normal 44" xfId="81"/>
    <cellStyle name="Normal 45" xfId="82"/>
    <cellStyle name="Normal 46" xfId="83"/>
    <cellStyle name="Normal 47" xfId="84"/>
    <cellStyle name="Normal 48" xfId="85"/>
    <cellStyle name="Normal 49" xfId="86"/>
    <cellStyle name="Normal 5" xfId="26"/>
    <cellStyle name="Normal 5 2" xfId="160"/>
    <cellStyle name="Normal 50" xfId="87"/>
    <cellStyle name="Normal 51" xfId="88"/>
    <cellStyle name="Normal 52" xfId="89"/>
    <cellStyle name="Normal 53" xfId="90"/>
    <cellStyle name="Normal 54" xfId="91"/>
    <cellStyle name="Normal 55" xfId="92"/>
    <cellStyle name="Normal 56" xfId="93"/>
    <cellStyle name="Normal 57" xfId="94"/>
    <cellStyle name="Normal 58" xfId="95"/>
    <cellStyle name="Normal 59" xfId="96"/>
    <cellStyle name="Normal 6" xfId="5"/>
    <cellStyle name="Normal 6 2" xfId="97"/>
    <cellStyle name="Normal 6 3" xfId="153"/>
    <cellStyle name="Normal 60" xfId="98"/>
    <cellStyle name="Normal 61" xfId="99"/>
    <cellStyle name="Normal 62" xfId="100"/>
    <cellStyle name="Normal 63" xfId="101"/>
    <cellStyle name="Normal 64" xfId="102"/>
    <cellStyle name="Normal 65" xfId="103"/>
    <cellStyle name="Normal 66" xfId="104"/>
    <cellStyle name="Normal 67" xfId="105"/>
    <cellStyle name="Normal 68" xfId="106"/>
    <cellStyle name="Normal 69" xfId="107"/>
    <cellStyle name="Normal 7" xfId="27"/>
    <cellStyle name="Normal 7 2" xfId="28"/>
    <cellStyle name="Normal 7 3" xfId="161"/>
    <cellStyle name="Normal 70" xfId="108"/>
    <cellStyle name="Normal 71" xfId="109"/>
    <cellStyle name="Normal 72" xfId="110"/>
    <cellStyle name="Normal 73" xfId="111"/>
    <cellStyle name="Normal 74" xfId="112"/>
    <cellStyle name="Normal 75" xfId="113"/>
    <cellStyle name="Normal 76" xfId="114"/>
    <cellStyle name="Normal 77" xfId="115"/>
    <cellStyle name="Normal 78" xfId="116"/>
    <cellStyle name="Normal 79" xfId="117"/>
    <cellStyle name="Normal 8" xfId="29"/>
    <cellStyle name="Normal 8 2" xfId="146"/>
    <cellStyle name="Normal 80" xfId="118"/>
    <cellStyle name="Normal 81" xfId="119"/>
    <cellStyle name="Normal 82" xfId="120"/>
    <cellStyle name="Normal 83" xfId="121"/>
    <cellStyle name="Normal 84" xfId="122"/>
    <cellStyle name="Normal 85" xfId="123"/>
    <cellStyle name="Normal 86" xfId="124"/>
    <cellStyle name="Normal 87" xfId="125"/>
    <cellStyle name="Normal 88" xfId="126"/>
    <cellStyle name="Normal 89" xfId="127"/>
    <cellStyle name="Normal 9" xfId="128"/>
    <cellStyle name="Normal 90" xfId="129"/>
    <cellStyle name="Normal 91" xfId="130"/>
    <cellStyle name="Normal 92" xfId="131"/>
    <cellStyle name="Normal 93" xfId="132"/>
    <cellStyle name="Normal 94" xfId="133"/>
    <cellStyle name="Normal 95" xfId="134"/>
    <cellStyle name="Normal 96" xfId="135"/>
    <cellStyle name="Normal 97" xfId="136"/>
    <cellStyle name="Normal 98" xfId="137"/>
    <cellStyle name="Normal 99" xfId="138"/>
    <cellStyle name="Normal_Hoja1" xfId="4"/>
    <cellStyle name="Normal_Hoja2" xfId="163"/>
    <cellStyle name="Normal_Hoja3" xfId="164"/>
    <cellStyle name="Normal_Hoja4" xfId="165"/>
    <cellStyle name="Porcentaje" xfId="2" builtinId="5"/>
    <cellStyle name="Porcentaje 2" xfId="30"/>
    <cellStyle name="Porcentaje 3" xfId="31"/>
    <cellStyle name="Porcentaje 4" xfId="139"/>
    <cellStyle name="Porcentual 2" xfId="32"/>
    <cellStyle name="Porcentual 2 2" xfId="140"/>
    <cellStyle name="Porcentual 2 3" xfId="162"/>
    <cellStyle name="Porcentual 3" xfId="33"/>
    <cellStyle name="Porcentual 3 2" xfId="141"/>
    <cellStyle name="Porcentual 4" xfId="142"/>
    <cellStyle name="Porcentual 5" xfId="143"/>
    <cellStyle name="Porcentual 7" xfId="1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884810029814233E-2"/>
          <c:y val="0.20686162417136594"/>
          <c:w val="0.94281892821649727"/>
          <c:h val="0.6685582009298181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1'!$A$40:$A$53</c:f>
              <c:strCache>
                <c:ptCount val="14"/>
                <c:pt idx="0">
                  <c:v>PICHINCHA</c:v>
                </c:pt>
                <c:pt idx="1">
                  <c:v>GUAYAS</c:v>
                </c:pt>
                <c:pt idx="2">
                  <c:v>MANABI</c:v>
                </c:pt>
                <c:pt idx="3">
                  <c:v>AZUAY</c:v>
                </c:pt>
                <c:pt idx="4">
                  <c:v>LOS RIOS</c:v>
                </c:pt>
                <c:pt idx="5">
                  <c:v>TUNGURAHUA</c:v>
                </c:pt>
                <c:pt idx="6">
                  <c:v>EL ORO</c:v>
                </c:pt>
                <c:pt idx="7">
                  <c:v>LOJA</c:v>
                </c:pt>
                <c:pt idx="8">
                  <c:v>SANTO
DOMINGO</c:v>
                </c:pt>
                <c:pt idx="9">
                  <c:v>CHIMBORAZO</c:v>
                </c:pt>
                <c:pt idx="10">
                  <c:v>COTOPAXI</c:v>
                </c:pt>
                <c:pt idx="11">
                  <c:v>IMBABURA</c:v>
                </c:pt>
                <c:pt idx="12">
                  <c:v>ESMERALDAS</c:v>
                </c:pt>
                <c:pt idx="13">
                  <c:v>RESTO DE 
PROVINCIAS</c:v>
                </c:pt>
              </c:strCache>
            </c:strRef>
          </c:cat>
          <c:val>
            <c:numRef>
              <c:f>'GRÁFICO 1'!$C$40:$C$53</c:f>
              <c:numCache>
                <c:formatCode>0.0%</c:formatCode>
                <c:ptCount val="14"/>
                <c:pt idx="0">
                  <c:v>0.25583057368773138</c:v>
                </c:pt>
                <c:pt idx="1">
                  <c:v>0.18846111496607401</c:v>
                </c:pt>
                <c:pt idx="2">
                  <c:v>7.9065924020758627E-2</c:v>
                </c:pt>
                <c:pt idx="3">
                  <c:v>6.4439109822122323E-2</c:v>
                </c:pt>
                <c:pt idx="4">
                  <c:v>5.7785836266106012E-2</c:v>
                </c:pt>
                <c:pt idx="5">
                  <c:v>4.5576741693016606E-2</c:v>
                </c:pt>
                <c:pt idx="6">
                  <c:v>4.6513705431896653E-2</c:v>
                </c:pt>
                <c:pt idx="7">
                  <c:v>3.2932405649205763E-2</c:v>
                </c:pt>
                <c:pt idx="8">
                  <c:v>3.2142426798409444E-2</c:v>
                </c:pt>
                <c:pt idx="9">
                  <c:v>3.0974857793419231E-2</c:v>
                </c:pt>
                <c:pt idx="10">
                  <c:v>2.8231486136676209E-2</c:v>
                </c:pt>
                <c:pt idx="11">
                  <c:v>2.609682928146723E-2</c:v>
                </c:pt>
                <c:pt idx="12">
                  <c:v>2.3049619605187165E-2</c:v>
                </c:pt>
                <c:pt idx="13">
                  <c:v>8.889936884792933E-2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435328"/>
        <c:axId val="194981888"/>
      </c:barChart>
      <c:catAx>
        <c:axId val="194435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/>
          <a:lstStyle/>
          <a:p>
            <a:pPr>
              <a:defRPr sz="700"/>
            </a:pPr>
            <a:endParaRPr lang="es-ES"/>
          </a:p>
        </c:txPr>
        <c:crossAx val="194981888"/>
        <c:crosses val="autoZero"/>
        <c:auto val="1"/>
        <c:lblAlgn val="ctr"/>
        <c:lblOffset val="100"/>
        <c:noMultiLvlLbl val="0"/>
      </c:catAx>
      <c:valAx>
        <c:axId val="194981888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txPr>
          <a:bodyPr/>
          <a:lstStyle/>
          <a:p>
            <a:pPr>
              <a:defRPr sz="1050"/>
            </a:pPr>
            <a:endParaRPr lang="es-ES"/>
          </a:p>
        </c:txPr>
        <c:crossAx val="194435328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b="1"/>
      </a:pPr>
      <a:endParaRPr lang="es-ES"/>
    </a:p>
  </c:txPr>
  <c:printSettings>
    <c:headerFooter/>
    <c:pageMargins b="0.75000000000000455" l="0.70000000000000062" r="0.70000000000000062" t="0.75000000000000455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1774643251577211"/>
          <c:y val="2.4916625369645395E-2"/>
          <c:w val="0.40315082934996849"/>
          <c:h val="0.96500683893386563"/>
        </c:manualLayout>
      </c:layout>
      <c:pieChart>
        <c:varyColors val="1"/>
        <c:ser>
          <c:idx val="0"/>
          <c:order val="0"/>
          <c:explosion val="10"/>
          <c:dLbls>
            <c:dLbl>
              <c:idx val="0"/>
              <c:layout>
                <c:manualLayout>
                  <c:x val="0.15577272130300107"/>
                  <c:y val="6.740820791789532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2.4300121487016928E-2"/>
                  <c:y val="-1.124566911603164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3.0139108997192809E-2"/>
                  <c:y val="6.746869498656786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sz="1100"/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'GRÁFICO 2'!$A$25:$A$28</c:f>
              <c:strCache>
                <c:ptCount val="4"/>
                <c:pt idx="0">
                  <c:v>PARTICULAR</c:v>
                </c:pt>
                <c:pt idx="1">
                  <c:v>ALQUILER</c:v>
                </c:pt>
                <c:pt idx="2">
                  <c:v>ESTADO</c:v>
                </c:pt>
                <c:pt idx="3">
                  <c:v>OTROS</c:v>
                </c:pt>
              </c:strCache>
            </c:strRef>
          </c:cat>
          <c:val>
            <c:numRef>
              <c:f>'GRÁFICO 2'!$C$25:$C$28</c:f>
              <c:numCache>
                <c:formatCode>0.0%</c:formatCode>
                <c:ptCount val="4"/>
                <c:pt idx="0">
                  <c:v>0.92383482014866769</c:v>
                </c:pt>
                <c:pt idx="1">
                  <c:v>5.8292232965334416E-2</c:v>
                </c:pt>
                <c:pt idx="2">
                  <c:v>1.5284350835788276E-2</c:v>
                </c:pt>
                <c:pt idx="3">
                  <c:v>2.5885960502096223E-3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116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455" l="0.70000000000000062" r="0.70000000000000062" t="0.75000000000000455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900094476673125"/>
          <c:y val="5.6304874251052413E-2"/>
          <c:w val="0.48946627796688391"/>
          <c:h val="0.87589111487646332"/>
        </c:manualLayout>
      </c:layout>
      <c:pieChart>
        <c:varyColors val="1"/>
        <c:ser>
          <c:idx val="0"/>
          <c:order val="0"/>
          <c:explosion val="6"/>
          <c:dLbls>
            <c:dLbl>
              <c:idx val="0"/>
              <c:tx>
                <c:rich>
                  <a:bodyPr/>
                  <a:lstStyle/>
                  <a:p>
                    <a:r>
                      <a:rPr lang="en-US" sz="1000"/>
                      <a:t> 598.835 </a:t>
                    </a:r>
                  </a:p>
                  <a:p>
                    <a:endParaRPr lang="en-US" sz="1000"/>
                  </a:p>
                  <a:p>
                    <a:r>
                      <a:rPr lang="en-US" sz="1000"/>
                      <a:t>31,1%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.12153564387158579"/>
                  <c:y val="1.2220001549879927E-2"/>
                </c:manualLayout>
              </c:layout>
              <c:tx>
                <c:rich>
                  <a:bodyPr/>
                  <a:lstStyle/>
                  <a:p>
                    <a:r>
                      <a:rPr lang="en-US" sz="1000"/>
                      <a:t> 431.215</a:t>
                    </a:r>
                  </a:p>
                  <a:p>
                    <a:r>
                      <a:rPr lang="en-US" sz="1000"/>
                      <a:t>22,4%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 sz="1000"/>
                      <a:t>388.650 </a:t>
                    </a:r>
                  </a:p>
                  <a:p>
                    <a:r>
                      <a:rPr lang="en-US" sz="1000"/>
                      <a:t>20,2%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8.9695779666486314E-2"/>
                  <c:y val="8.394244231065337E-2"/>
                </c:manualLayout>
              </c:layout>
              <c:tx>
                <c:rich>
                  <a:bodyPr/>
                  <a:lstStyle/>
                  <a:p>
                    <a:r>
                      <a:rPr lang="en-US" sz="1000"/>
                      <a:t> 302.228 </a:t>
                    </a:r>
                  </a:p>
                  <a:p>
                    <a:endParaRPr lang="en-US" sz="1000"/>
                  </a:p>
                  <a:p>
                    <a:r>
                      <a:rPr lang="en-US" sz="1000"/>
                      <a:t>15,7%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 sz="1000"/>
                      <a:t> 204.440</a:t>
                    </a:r>
                  </a:p>
                  <a:p>
                    <a:endParaRPr lang="en-US" sz="1000"/>
                  </a:p>
                  <a:p>
                    <a:r>
                      <a:rPr lang="en-US" sz="1000"/>
                      <a:t>10,6%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'GRÁFICO 3'!$A$25:$A$29</c:f>
              <c:strCache>
                <c:ptCount val="5"/>
                <c:pt idx="0">
                  <c:v>AUTOMÓVIL</c:v>
                </c:pt>
                <c:pt idx="1">
                  <c:v>MOTOCICLETA</c:v>
                </c:pt>
                <c:pt idx="2">
                  <c:v>CAMIONETA</c:v>
                </c:pt>
                <c:pt idx="3">
                  <c:v>JEEP</c:v>
                </c:pt>
                <c:pt idx="4">
                  <c:v>OTROS</c:v>
                </c:pt>
              </c:strCache>
            </c:strRef>
          </c:cat>
          <c:val>
            <c:numRef>
              <c:f>'GRÁFICO 3'!$B$25:$B$29</c:f>
              <c:numCache>
                <c:formatCode>General</c:formatCode>
                <c:ptCount val="5"/>
                <c:pt idx="0">
                  <c:v>598835</c:v>
                </c:pt>
                <c:pt idx="1">
                  <c:v>431215</c:v>
                </c:pt>
                <c:pt idx="2">
                  <c:v>388650</c:v>
                </c:pt>
                <c:pt idx="3">
                  <c:v>302228</c:v>
                </c:pt>
                <c:pt idx="4">
                  <c:v>204440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115"/>
      </c:pieChart>
      <c:spPr>
        <a:noFill/>
        <a:ln>
          <a:noFill/>
        </a:ln>
      </c:spPr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389" l="0.70000000000000062" r="0.70000000000000062" t="0.75000000000000389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AUTOMÓVIL: 598.835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4954238386492553E-2"/>
          <c:y val="0.15703070743614383"/>
          <c:w val="0.89949145871985869"/>
          <c:h val="0.6878410185893050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'GRÁFICO 4'!$B$12</c:f>
              <c:strCache>
                <c:ptCount val="1"/>
                <c:pt idx="0">
                  <c:v>Automovil</c:v>
                </c:pt>
              </c:strCache>
            </c:strRef>
          </c:tx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4'!$A$13:$A$18</c:f>
              <c:strCache>
                <c:ptCount val="6"/>
                <c:pt idx="0">
                  <c:v>PICHINCHA</c:v>
                </c:pt>
                <c:pt idx="1">
                  <c:v>GUAYAS</c:v>
                </c:pt>
                <c:pt idx="2">
                  <c:v>AZUAY</c:v>
                </c:pt>
                <c:pt idx="3">
                  <c:v>MANABI</c:v>
                </c:pt>
                <c:pt idx="4">
                  <c:v>TUNGURAHUA</c:v>
                </c:pt>
                <c:pt idx="5">
                  <c:v>RESTO DE PROVINCIAS</c:v>
                </c:pt>
              </c:strCache>
            </c:strRef>
          </c:cat>
          <c:val>
            <c:numRef>
              <c:f>'GRÁFICO 4'!$C$13:$C$18</c:f>
              <c:numCache>
                <c:formatCode>0.0%</c:formatCode>
                <c:ptCount val="6"/>
                <c:pt idx="0">
                  <c:v>0.31782544440455218</c:v>
                </c:pt>
                <c:pt idx="1">
                  <c:v>0.22377115566057429</c:v>
                </c:pt>
                <c:pt idx="2">
                  <c:v>7.0809154441540664E-2</c:v>
                </c:pt>
                <c:pt idx="3">
                  <c:v>5.6818656224168596E-2</c:v>
                </c:pt>
                <c:pt idx="4">
                  <c:v>5.5726535690131675E-2</c:v>
                </c:pt>
                <c:pt idx="5">
                  <c:v>0.27504905357903264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614208"/>
        <c:axId val="195615744"/>
      </c:barChart>
      <c:catAx>
        <c:axId val="1956142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es-ES"/>
          </a:p>
        </c:txPr>
        <c:crossAx val="195615744"/>
        <c:crosses val="autoZero"/>
        <c:auto val="1"/>
        <c:lblAlgn val="ctr"/>
        <c:lblOffset val="100"/>
        <c:noMultiLvlLbl val="0"/>
      </c:catAx>
      <c:valAx>
        <c:axId val="195615744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95614208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b="1">
          <a:solidFill>
            <a:sysClr val="windowText" lastClr="000000"/>
          </a:solidFill>
        </a:defRPr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/>
              <a:t>CAMIONETA: 388.650</a:t>
            </a:r>
          </a:p>
        </c:rich>
      </c:tx>
      <c:layout>
        <c:manualLayout>
          <c:xMode val="edge"/>
          <c:yMode val="edge"/>
          <c:x val="0.33806366116000308"/>
          <c:y val="4.4943820224719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4954238386492553E-2"/>
          <c:y val="0.15964843844060819"/>
          <c:w val="0.89949145871985869"/>
          <c:h val="0.68045943798309738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'GRÁFICO 4'!$H$12</c:f>
              <c:strCache>
                <c:ptCount val="1"/>
                <c:pt idx="0">
                  <c:v>CAMIONETA</c:v>
                </c:pt>
              </c:strCache>
            </c:strRef>
          </c:tx>
          <c:invertIfNegative val="0"/>
          <c:dLbls>
            <c:numFmt formatCode="0.0%" sourceLinked="0"/>
            <c:txPr>
              <a:bodyPr/>
              <a:lstStyle/>
              <a:p>
                <a:pPr>
                  <a:defRPr sz="9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4'!$G$13:$G$18</c:f>
              <c:strCache>
                <c:ptCount val="6"/>
                <c:pt idx="0">
                  <c:v>PICHINCHA</c:v>
                </c:pt>
                <c:pt idx="1">
                  <c:v>GUAYAS</c:v>
                </c:pt>
                <c:pt idx="2">
                  <c:v>MANABI</c:v>
                </c:pt>
                <c:pt idx="3">
                  <c:v>AZUAY</c:v>
                </c:pt>
                <c:pt idx="4">
                  <c:v>TUNGURAHUA</c:v>
                </c:pt>
                <c:pt idx="5">
                  <c:v>RESTO DE PROVINCIAS</c:v>
                </c:pt>
              </c:strCache>
            </c:strRef>
          </c:cat>
          <c:val>
            <c:numRef>
              <c:f>'GRÁFICO 4'!$I$13:$I$18</c:f>
              <c:numCache>
                <c:formatCode>0.0%</c:formatCode>
                <c:ptCount val="6"/>
                <c:pt idx="0">
                  <c:v>0.21012221793387367</c:v>
                </c:pt>
                <c:pt idx="1">
                  <c:v>0.14849607616107038</c:v>
                </c:pt>
                <c:pt idx="2">
                  <c:v>8.7513186671812682E-2</c:v>
                </c:pt>
                <c:pt idx="3">
                  <c:v>7.6287147819374762E-2</c:v>
                </c:pt>
                <c:pt idx="4">
                  <c:v>6.733307603241992E-2</c:v>
                </c:pt>
                <c:pt idx="5">
                  <c:v>0.41024829538144858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168704"/>
        <c:axId val="196174592"/>
      </c:barChart>
      <c:catAx>
        <c:axId val="1961687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es-ES"/>
          </a:p>
        </c:txPr>
        <c:crossAx val="196174592"/>
        <c:crosses val="autoZero"/>
        <c:auto val="1"/>
        <c:lblAlgn val="ctr"/>
        <c:lblOffset val="100"/>
        <c:noMultiLvlLbl val="0"/>
      </c:catAx>
      <c:valAx>
        <c:axId val="196174592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crossAx val="196168704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/>
              <a:t>MOTOCICLETA: 431.215</a:t>
            </a:r>
          </a:p>
        </c:rich>
      </c:tx>
      <c:layout>
        <c:manualLayout>
          <c:xMode val="edge"/>
          <c:yMode val="edge"/>
          <c:x val="0.29114408706287298"/>
          <c:y val="3.832338702295681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4954238386492553E-2"/>
          <c:y val="0.15661679790026276"/>
          <c:w val="0.89949145871985869"/>
          <c:h val="0.6827837270341207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'GRÁFICO 4'!$E$12</c:f>
              <c:strCache>
                <c:ptCount val="1"/>
                <c:pt idx="0">
                  <c:v>Motocicleta</c:v>
                </c:pt>
              </c:strCache>
            </c:strRef>
          </c:tx>
          <c:invertIfNegative val="0"/>
          <c:dLbls>
            <c:numFmt formatCode="0.0%" sourceLinked="0"/>
            <c:txPr>
              <a:bodyPr/>
              <a:lstStyle/>
              <a:p>
                <a:pPr>
                  <a:defRPr sz="9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4'!$D$13:$D$18</c:f>
              <c:strCache>
                <c:ptCount val="6"/>
                <c:pt idx="0">
                  <c:v>GUAYAS</c:v>
                </c:pt>
                <c:pt idx="1">
                  <c:v>LOS RIOS</c:v>
                </c:pt>
                <c:pt idx="2">
                  <c:v>MANABI</c:v>
                </c:pt>
                <c:pt idx="3">
                  <c:v>PICHINCHA</c:v>
                </c:pt>
                <c:pt idx="4">
                  <c:v>EL ORO</c:v>
                </c:pt>
                <c:pt idx="5">
                  <c:v>RESTO DE PROVINCIAS</c:v>
                </c:pt>
              </c:strCache>
            </c:strRef>
          </c:cat>
          <c:val>
            <c:numRef>
              <c:f>'GRÁFICO 4'!$F$13:$F$18</c:f>
              <c:numCache>
                <c:formatCode>0.0%</c:formatCode>
                <c:ptCount val="6"/>
                <c:pt idx="0">
                  <c:v>0.17662650881810699</c:v>
                </c:pt>
                <c:pt idx="1">
                  <c:v>0.15367508087612908</c:v>
                </c:pt>
                <c:pt idx="2">
                  <c:v>0.13877068283802743</c:v>
                </c:pt>
                <c:pt idx="3">
                  <c:v>0.11011908212840463</c:v>
                </c:pt>
                <c:pt idx="4">
                  <c:v>7.3714968171329845E-2</c:v>
                </c:pt>
                <c:pt idx="5">
                  <c:v>0.34709367716800205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191360"/>
        <c:axId val="196192896"/>
      </c:barChart>
      <c:catAx>
        <c:axId val="1961913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es-ES"/>
          </a:p>
        </c:txPr>
        <c:crossAx val="196192896"/>
        <c:crosses val="autoZero"/>
        <c:auto val="1"/>
        <c:lblAlgn val="ctr"/>
        <c:lblOffset val="100"/>
        <c:noMultiLvlLbl val="0"/>
      </c:catAx>
      <c:valAx>
        <c:axId val="1961928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96191360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JEEP: 302.228</a:t>
            </a:r>
          </a:p>
        </c:rich>
      </c:tx>
      <c:layout>
        <c:manualLayout>
          <c:xMode val="edge"/>
          <c:yMode val="edge"/>
          <c:x val="0.42956683240147808"/>
          <c:y val="4.494409311440722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4954238386492553E-2"/>
          <c:y val="0.15964843844060819"/>
          <c:w val="0.89949145871985869"/>
          <c:h val="0.68045943798309738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'GRÁFICO 4'!$K$12</c:f>
              <c:strCache>
                <c:ptCount val="1"/>
                <c:pt idx="0">
                  <c:v>JEEP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dLbls>
            <c:dLbl>
              <c:idx val="1"/>
              <c:layout>
                <c:manualLayout>
                  <c:x val="4.50958286358511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6.01277715144683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1.202555430289366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4'!$J$13:$J$18</c:f>
              <c:strCache>
                <c:ptCount val="6"/>
                <c:pt idx="0">
                  <c:v>PICHINCHA</c:v>
                </c:pt>
                <c:pt idx="1">
                  <c:v>GUAYAS</c:v>
                </c:pt>
                <c:pt idx="2">
                  <c:v>AZUAY</c:v>
                </c:pt>
                <c:pt idx="3">
                  <c:v>TUNGURAHUA</c:v>
                </c:pt>
                <c:pt idx="4">
                  <c:v>MANABI</c:v>
                </c:pt>
                <c:pt idx="5">
                  <c:v>RESTO DE PROVINCIAS</c:v>
                </c:pt>
              </c:strCache>
            </c:strRef>
          </c:cat>
          <c:val>
            <c:numRef>
              <c:f>'GRÁFICO 4'!$L$13:$L$18</c:f>
              <c:numCache>
                <c:formatCode>0.0%</c:formatCode>
                <c:ptCount val="6"/>
                <c:pt idx="0">
                  <c:v>0.40383088264489059</c:v>
                </c:pt>
                <c:pt idx="1">
                  <c:v>0.16517331286313644</c:v>
                </c:pt>
                <c:pt idx="2">
                  <c:v>9.6685283957806692E-2</c:v>
                </c:pt>
                <c:pt idx="3">
                  <c:v>3.87158039625713E-2</c:v>
                </c:pt>
                <c:pt idx="4">
                  <c:v>3.8120227113305184E-2</c:v>
                </c:pt>
                <c:pt idx="5">
                  <c:v>0.25747448945828977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491904"/>
        <c:axId val="196493696"/>
      </c:barChart>
      <c:catAx>
        <c:axId val="19649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/>
            </a:pPr>
            <a:endParaRPr lang="es-ES"/>
          </a:p>
        </c:txPr>
        <c:crossAx val="196493696"/>
        <c:crosses val="autoZero"/>
        <c:auto val="1"/>
        <c:lblAlgn val="ctr"/>
        <c:lblOffset val="100"/>
        <c:noMultiLvlLbl val="0"/>
      </c:catAx>
      <c:valAx>
        <c:axId val="19649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196491904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2542725145782119E-2"/>
          <c:y val="4.3585943623091983E-2"/>
          <c:w val="0.93501532264365561"/>
          <c:h val="0.7447446341934550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5'!$A$39:$A$45</c:f>
              <c:strCache>
                <c:ptCount val="7"/>
                <c:pt idx="0">
                  <c:v>(2004 Y ANTERIORES)</c:v>
                </c:pt>
                <c:pt idx="1">
                  <c:v>2005-2006</c:v>
                </c:pt>
                <c:pt idx="2">
                  <c:v>2007-2008</c:v>
                </c:pt>
                <c:pt idx="3">
                  <c:v>2009-2010</c:v>
                </c:pt>
                <c:pt idx="4">
                  <c:v>2011-2012</c:v>
                </c:pt>
                <c:pt idx="5">
                  <c:v>2013-2014</c:v>
                </c:pt>
                <c:pt idx="6">
                  <c:v>2015-2016</c:v>
                </c:pt>
              </c:strCache>
            </c:strRef>
          </c:cat>
          <c:val>
            <c:numRef>
              <c:f>'GRÁFICO 5'!$C$39:$C$45</c:f>
              <c:numCache>
                <c:formatCode>0.0%</c:formatCode>
                <c:ptCount val="7"/>
                <c:pt idx="0">
                  <c:v>0.28134206032301357</c:v>
                </c:pt>
                <c:pt idx="1">
                  <c:v>7.566761263301354E-2</c:v>
                </c:pt>
                <c:pt idx="2">
                  <c:v>9.2753177574365006E-2</c:v>
                </c:pt>
                <c:pt idx="3">
                  <c:v>0.11900062741252582</c:v>
                </c:pt>
                <c:pt idx="4">
                  <c:v>0.16551796851303233</c:v>
                </c:pt>
                <c:pt idx="5">
                  <c:v>0.16655569221052807</c:v>
                </c:pt>
                <c:pt idx="6">
                  <c:v>9.9162861333521701E-2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513152"/>
        <c:axId val="196535424"/>
      </c:barChart>
      <c:catAx>
        <c:axId val="1965131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s-ES"/>
          </a:p>
        </c:txPr>
        <c:crossAx val="196535424"/>
        <c:crosses val="autoZero"/>
        <c:auto val="0"/>
        <c:lblAlgn val="ctr"/>
        <c:lblOffset val="100"/>
        <c:noMultiLvlLbl val="0"/>
      </c:catAx>
      <c:valAx>
        <c:axId val="196535424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crossAx val="196513152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40344284844257E-2"/>
          <c:y val="2.883894450701719E-2"/>
          <c:w val="0.7729293862873956"/>
          <c:h val="0.7901268005245107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'GRÁFICO 6'!$C$25</c:f>
              <c:strCache>
                <c:ptCount val="1"/>
                <c:pt idx="0">
                  <c:v>2004 Y ANTERÍORES</c:v>
                </c:pt>
              </c:strCache>
            </c:strRef>
          </c:tx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6'!$B$26:$B$30</c:f>
              <c:strCache>
                <c:ptCount val="5"/>
                <c:pt idx="0">
                  <c:v>OTROS</c:v>
                </c:pt>
                <c:pt idx="1">
                  <c:v>AZUAY </c:v>
                </c:pt>
                <c:pt idx="2">
                  <c:v>MANABÍ</c:v>
                </c:pt>
                <c:pt idx="3">
                  <c:v>GUAYAS</c:v>
                </c:pt>
                <c:pt idx="4">
                  <c:v>PICHINCHA </c:v>
                </c:pt>
              </c:strCache>
            </c:strRef>
          </c:cat>
          <c:val>
            <c:numRef>
              <c:f>'GRÁFICO 6'!$C$26:$C$30</c:f>
              <c:numCache>
                <c:formatCode>0.0%</c:formatCode>
                <c:ptCount val="5"/>
                <c:pt idx="0">
                  <c:v>0.30442906949346243</c:v>
                </c:pt>
                <c:pt idx="1">
                  <c:v>0.40695097083074738</c:v>
                </c:pt>
                <c:pt idx="2">
                  <c:v>0.35069072659313805</c:v>
                </c:pt>
                <c:pt idx="3">
                  <c:v>0.24393907241695764</c:v>
                </c:pt>
                <c:pt idx="4">
                  <c:v>0.21862565168667067</c:v>
                </c:pt>
              </c:numCache>
            </c:numRef>
          </c:val>
        </c:ser>
        <c:ser>
          <c:idx val="1"/>
          <c:order val="1"/>
          <c:tx>
            <c:strRef>
              <c:f>'GRÁFICO 6'!$D$25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6'!$B$26:$B$30</c:f>
              <c:strCache>
                <c:ptCount val="5"/>
                <c:pt idx="0">
                  <c:v>OTROS</c:v>
                </c:pt>
                <c:pt idx="1">
                  <c:v>AZUAY </c:v>
                </c:pt>
                <c:pt idx="2">
                  <c:v>MANABÍ</c:v>
                </c:pt>
                <c:pt idx="3">
                  <c:v>GUAYAS</c:v>
                </c:pt>
                <c:pt idx="4">
                  <c:v>PICHINCHA </c:v>
                </c:pt>
              </c:strCache>
            </c:strRef>
          </c:cat>
          <c:val>
            <c:numRef>
              <c:f>'GRÁFICO 6'!$D$26:$D$30</c:f>
              <c:numCache>
                <c:formatCode>0.0%</c:formatCode>
                <c:ptCount val="5"/>
                <c:pt idx="0">
                  <c:v>7.5290779355453266E-2</c:v>
                </c:pt>
                <c:pt idx="1">
                  <c:v>9.2956338811467809E-2</c:v>
                </c:pt>
                <c:pt idx="2">
                  <c:v>6.2392022649788804E-2</c:v>
                </c:pt>
                <c:pt idx="3">
                  <c:v>7.1637036077573255E-2</c:v>
                </c:pt>
                <c:pt idx="4">
                  <c:v>7.8992139156421046E-2</c:v>
                </c:pt>
              </c:numCache>
            </c:numRef>
          </c:val>
        </c:ser>
        <c:ser>
          <c:idx val="2"/>
          <c:order val="2"/>
          <c:tx>
            <c:strRef>
              <c:f>'GRÁFICO 6'!$E$25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6'!$B$26:$B$30</c:f>
              <c:strCache>
                <c:ptCount val="5"/>
                <c:pt idx="0">
                  <c:v>OTROS</c:v>
                </c:pt>
                <c:pt idx="1">
                  <c:v>AZUAY </c:v>
                </c:pt>
                <c:pt idx="2">
                  <c:v>MANABÍ</c:v>
                </c:pt>
                <c:pt idx="3">
                  <c:v>GUAYAS</c:v>
                </c:pt>
                <c:pt idx="4">
                  <c:v>PICHINCHA </c:v>
                </c:pt>
              </c:strCache>
            </c:strRef>
          </c:cat>
          <c:val>
            <c:numRef>
              <c:f>'GRÁFICO 6'!$E$26:$E$30</c:f>
              <c:numCache>
                <c:formatCode>0.0%</c:formatCode>
                <c:ptCount val="5"/>
                <c:pt idx="0">
                  <c:v>9.2656269884570264E-2</c:v>
                </c:pt>
                <c:pt idx="1">
                  <c:v>9.7066954678445061E-2</c:v>
                </c:pt>
                <c:pt idx="2">
                  <c:v>8.8168638450775466E-2</c:v>
                </c:pt>
                <c:pt idx="3">
                  <c:v>8.7836255053643716E-2</c:v>
                </c:pt>
                <c:pt idx="4">
                  <c:v>9.6861753098049411E-2</c:v>
                </c:pt>
              </c:numCache>
            </c:numRef>
          </c:val>
        </c:ser>
        <c:ser>
          <c:idx val="3"/>
          <c:order val="3"/>
          <c:tx>
            <c:strRef>
              <c:f>'GRÁFICO 6'!$F$25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6'!$B$26:$B$30</c:f>
              <c:strCache>
                <c:ptCount val="5"/>
                <c:pt idx="0">
                  <c:v>OTROS</c:v>
                </c:pt>
                <c:pt idx="1">
                  <c:v>AZUAY </c:v>
                </c:pt>
                <c:pt idx="2">
                  <c:v>MANABÍ</c:v>
                </c:pt>
                <c:pt idx="3">
                  <c:v>GUAYAS</c:v>
                </c:pt>
                <c:pt idx="4">
                  <c:v>PICHINCHA </c:v>
                </c:pt>
              </c:strCache>
            </c:strRef>
          </c:cat>
          <c:val>
            <c:numRef>
              <c:f>'GRÁFICO 6'!$F$26:$F$30</c:f>
              <c:numCache>
                <c:formatCode>0.0%</c:formatCode>
                <c:ptCount val="5"/>
                <c:pt idx="0">
                  <c:v>0.11780863688081417</c:v>
                </c:pt>
                <c:pt idx="1">
                  <c:v>0.10612642964801844</c:v>
                </c:pt>
                <c:pt idx="2">
                  <c:v>0.11125854786475817</c:v>
                </c:pt>
                <c:pt idx="3">
                  <c:v>0.113590202200867</c:v>
                </c:pt>
                <c:pt idx="4">
                  <c:v>0.13054238196553572</c:v>
                </c:pt>
              </c:numCache>
            </c:numRef>
          </c:val>
        </c:ser>
        <c:ser>
          <c:idx val="4"/>
          <c:order val="4"/>
          <c:tx>
            <c:strRef>
              <c:f>'GRÁFICO 6'!$G$25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6'!$B$26:$B$30</c:f>
              <c:strCache>
                <c:ptCount val="5"/>
                <c:pt idx="0">
                  <c:v>OTROS</c:v>
                </c:pt>
                <c:pt idx="1">
                  <c:v>AZUAY </c:v>
                </c:pt>
                <c:pt idx="2">
                  <c:v>MANABÍ</c:v>
                </c:pt>
                <c:pt idx="3">
                  <c:v>GUAYAS</c:v>
                </c:pt>
                <c:pt idx="4">
                  <c:v>PICHINCHA </c:v>
                </c:pt>
              </c:strCache>
            </c:strRef>
          </c:cat>
          <c:val>
            <c:numRef>
              <c:f>'GRÁFICO 6'!$G$26:$G$30</c:f>
              <c:numCache>
                <c:formatCode>0.0%</c:formatCode>
                <c:ptCount val="5"/>
                <c:pt idx="0">
                  <c:v>0.16143278526995136</c:v>
                </c:pt>
                <c:pt idx="1">
                  <c:v>0.11784571488445945</c:v>
                </c:pt>
                <c:pt idx="2">
                  <c:v>0.15291235030972666</c:v>
                </c:pt>
                <c:pt idx="3">
                  <c:v>0.17834573950619664</c:v>
                </c:pt>
                <c:pt idx="4">
                  <c:v>0.17855402705819298</c:v>
                </c:pt>
              </c:numCache>
            </c:numRef>
          </c:val>
        </c:ser>
        <c:ser>
          <c:idx val="5"/>
          <c:order val="5"/>
          <c:tx>
            <c:strRef>
              <c:f>'GRÁFICO 6'!$H$25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6'!$B$26:$B$30</c:f>
              <c:strCache>
                <c:ptCount val="5"/>
                <c:pt idx="0">
                  <c:v>OTROS</c:v>
                </c:pt>
                <c:pt idx="1">
                  <c:v>AZUAY </c:v>
                </c:pt>
                <c:pt idx="2">
                  <c:v>MANABÍ</c:v>
                </c:pt>
                <c:pt idx="3">
                  <c:v>GUAYAS</c:v>
                </c:pt>
                <c:pt idx="4">
                  <c:v>PICHINCHA </c:v>
                </c:pt>
              </c:strCache>
            </c:strRef>
          </c:cat>
          <c:val>
            <c:numRef>
              <c:f>'GRÁFICO 6'!$H$26:$H$30</c:f>
              <c:numCache>
                <c:formatCode>0.0%</c:formatCode>
                <c:ptCount val="5"/>
                <c:pt idx="0">
                  <c:v>0.15268451936198013</c:v>
                </c:pt>
                <c:pt idx="1">
                  <c:v>0.10480458454569634</c:v>
                </c:pt>
                <c:pt idx="2">
                  <c:v>0.15038986802950779</c:v>
                </c:pt>
                <c:pt idx="3">
                  <c:v>0.19695086494128541</c:v>
                </c:pt>
                <c:pt idx="4">
                  <c:v>0.18706452713127933</c:v>
                </c:pt>
              </c:numCache>
            </c:numRef>
          </c:val>
        </c:ser>
        <c:ser>
          <c:idx val="6"/>
          <c:order val="6"/>
          <c:tx>
            <c:strRef>
              <c:f>'GRÁFICO 6'!$I$25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6'!$B$26:$B$30</c:f>
              <c:strCache>
                <c:ptCount val="5"/>
                <c:pt idx="0">
                  <c:v>OTROS</c:v>
                </c:pt>
                <c:pt idx="1">
                  <c:v>AZUAY </c:v>
                </c:pt>
                <c:pt idx="2">
                  <c:v>MANABÍ</c:v>
                </c:pt>
                <c:pt idx="3">
                  <c:v>GUAYAS</c:v>
                </c:pt>
                <c:pt idx="4">
                  <c:v>PICHINCHA </c:v>
                </c:pt>
              </c:strCache>
            </c:strRef>
          </c:cat>
          <c:val>
            <c:numRef>
              <c:f>'GRÁFICO 6'!$I$26:$I$30</c:f>
              <c:numCache>
                <c:formatCode>0.0%</c:formatCode>
                <c:ptCount val="5"/>
                <c:pt idx="0">
                  <c:v>9.5697939753768377E-2</c:v>
                </c:pt>
                <c:pt idx="1">
                  <c:v>7.4249006601165485E-2</c:v>
                </c:pt>
                <c:pt idx="2">
                  <c:v>8.418784610230505E-2</c:v>
                </c:pt>
                <c:pt idx="3">
                  <c:v>0.1077008298034763</c:v>
                </c:pt>
                <c:pt idx="4">
                  <c:v>0.10935951990385084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8038272"/>
        <c:axId val="198039808"/>
      </c:barChart>
      <c:catAx>
        <c:axId val="198038272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98039808"/>
        <c:crosses val="autoZero"/>
        <c:auto val="1"/>
        <c:lblAlgn val="ctr"/>
        <c:lblOffset val="100"/>
        <c:noMultiLvlLbl val="0"/>
      </c:catAx>
      <c:valAx>
        <c:axId val="198039808"/>
        <c:scaling>
          <c:orientation val="minMax"/>
          <c:max val="1"/>
        </c:scaling>
        <c:delete val="0"/>
        <c:axPos val="b"/>
        <c:numFmt formatCode="0%" sourceLinked="0"/>
        <c:majorTickMark val="out"/>
        <c:minorTickMark val="none"/>
        <c:tickLblPos val="nextTo"/>
        <c:crossAx val="1980382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6.3104629395555542E-2"/>
          <c:y val="0.91609291548723559"/>
          <c:w val="0.90720919439314662"/>
          <c:h val="8.2795020131523747E-2"/>
        </c:manualLayout>
      </c:layout>
      <c:overlay val="0"/>
    </c:legend>
    <c:plotVisOnly val="1"/>
    <c:dispBlanksAs val="gap"/>
    <c:showDLblsOverMax val="0"/>
  </c:chart>
  <c:spPr>
    <a:noFill/>
    <a:ln>
      <a:solidFill>
        <a:schemeClr val="bg1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numFmt formatCode="0.0%" sourceLinked="0"/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7'!$A$14:$A$25</c:f>
              <c:strCache>
                <c:ptCount val="12"/>
                <c:pt idx="0">
                  <c:v>CHEVROLET</c:v>
                </c:pt>
                <c:pt idx="1">
                  <c:v>SUZUKI</c:v>
                </c:pt>
                <c:pt idx="2">
                  <c:v>TOYOTA</c:v>
                </c:pt>
                <c:pt idx="3">
                  <c:v>HYUNDAI</c:v>
                </c:pt>
                <c:pt idx="4">
                  <c:v>MAZDA</c:v>
                </c:pt>
                <c:pt idx="5">
                  <c:v>NISSAN</c:v>
                </c:pt>
                <c:pt idx="6">
                  <c:v>KIA</c:v>
                </c:pt>
                <c:pt idx="7">
                  <c:v>FORD</c:v>
                </c:pt>
                <c:pt idx="8">
                  <c:v>VOLKSWAGEN</c:v>
                </c:pt>
                <c:pt idx="9">
                  <c:v>HINO</c:v>
                </c:pt>
                <c:pt idx="10">
                  <c:v>SHINERAY</c:v>
                </c:pt>
                <c:pt idx="11">
                  <c:v>OTROS</c:v>
                </c:pt>
              </c:strCache>
            </c:strRef>
          </c:cat>
          <c:val>
            <c:numRef>
              <c:f>'GRÁFICO 7'!$C$14:$C$25</c:f>
              <c:numCache>
                <c:formatCode>0.0%</c:formatCode>
                <c:ptCount val="12"/>
                <c:pt idx="0">
                  <c:v>0.28775901541938997</c:v>
                </c:pt>
                <c:pt idx="1">
                  <c:v>7.0099845847650943E-2</c:v>
                </c:pt>
                <c:pt idx="2">
                  <c:v>6.5803524313274131E-2</c:v>
                </c:pt>
                <c:pt idx="3">
                  <c:v>6.3952968990863043E-2</c:v>
                </c:pt>
                <c:pt idx="4">
                  <c:v>5.5827249647859525E-2</c:v>
                </c:pt>
                <c:pt idx="5">
                  <c:v>4.7644398369558444E-2</c:v>
                </c:pt>
                <c:pt idx="6">
                  <c:v>4.0195952150446045E-2</c:v>
                </c:pt>
                <c:pt idx="7">
                  <c:v>3.2357970008850254E-2</c:v>
                </c:pt>
                <c:pt idx="8">
                  <c:v>1.9872564621412635E-2</c:v>
                </c:pt>
                <c:pt idx="9">
                  <c:v>1.8991174674140215E-2</c:v>
                </c:pt>
                <c:pt idx="10">
                  <c:v>1.8860809985415776E-2</c:v>
                </c:pt>
                <c:pt idx="11">
                  <c:v>0.27863452597113902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8161920"/>
        <c:axId val="198163456"/>
      </c:barChart>
      <c:catAx>
        <c:axId val="1981619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es-ES"/>
          </a:p>
        </c:txPr>
        <c:crossAx val="198163456"/>
        <c:crosses val="autoZero"/>
        <c:auto val="1"/>
        <c:lblAlgn val="ctr"/>
        <c:lblOffset val="100"/>
        <c:noMultiLvlLbl val="0"/>
      </c:catAx>
      <c:valAx>
        <c:axId val="198163456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198161920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Automóviles:</a:t>
            </a:r>
            <a:r>
              <a:rPr lang="es-EC" baseline="0"/>
              <a:t> 598.835</a:t>
            </a:r>
            <a:endParaRPr lang="es-EC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8'!$A$41:$A$46</c:f>
              <c:strCache>
                <c:ptCount val="6"/>
                <c:pt idx="0">
                  <c:v>CHEVROLET</c:v>
                </c:pt>
                <c:pt idx="1">
                  <c:v>HYUNDAI</c:v>
                </c:pt>
                <c:pt idx="2">
                  <c:v>NISSAN</c:v>
                </c:pt>
                <c:pt idx="3">
                  <c:v>KIA</c:v>
                </c:pt>
                <c:pt idx="4">
                  <c:v>VOLKSWAGEN</c:v>
                </c:pt>
                <c:pt idx="5">
                  <c:v>OTROS</c:v>
                </c:pt>
              </c:strCache>
            </c:strRef>
          </c:cat>
          <c:val>
            <c:numRef>
              <c:f>'GRÁFICO 8'!$C$41:$C$46</c:f>
              <c:numCache>
                <c:formatCode>0.0%</c:formatCode>
                <c:ptCount val="6"/>
                <c:pt idx="0">
                  <c:v>0.44083261666402263</c:v>
                </c:pt>
                <c:pt idx="1">
                  <c:v>0.10614443043576277</c:v>
                </c:pt>
                <c:pt idx="2">
                  <c:v>6.6906576936885787E-2</c:v>
                </c:pt>
                <c:pt idx="3">
                  <c:v>6.1217196723638401E-2</c:v>
                </c:pt>
                <c:pt idx="4">
                  <c:v>5.1192732555712342E-2</c:v>
                </c:pt>
                <c:pt idx="5">
                  <c:v>0.27370644668397803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8241664"/>
        <c:axId val="198276224"/>
      </c:barChart>
      <c:catAx>
        <c:axId val="1982416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 b="1"/>
            </a:pPr>
            <a:endParaRPr lang="es-ES"/>
          </a:p>
        </c:txPr>
        <c:crossAx val="198276224"/>
        <c:crosses val="autoZero"/>
        <c:auto val="1"/>
        <c:lblAlgn val="ctr"/>
        <c:lblOffset val="100"/>
        <c:noMultiLvlLbl val="0"/>
      </c:catAx>
      <c:valAx>
        <c:axId val="198276224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txPr>
          <a:bodyPr/>
          <a:lstStyle/>
          <a:p>
            <a:pPr>
              <a:defRPr sz="900" b="0"/>
            </a:pPr>
            <a:endParaRPr lang="es-ES"/>
          </a:p>
        </c:txPr>
        <c:crossAx val="198241664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00"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Camioneta: 388.650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3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8'!$E$41:$E$46</c:f>
              <c:strCache>
                <c:ptCount val="6"/>
                <c:pt idx="0">
                  <c:v>CHEVROLET</c:v>
                </c:pt>
                <c:pt idx="1">
                  <c:v>MAZDA</c:v>
                </c:pt>
                <c:pt idx="2">
                  <c:v>TOYOTA</c:v>
                </c:pt>
                <c:pt idx="3">
                  <c:v>NISSAN</c:v>
                </c:pt>
                <c:pt idx="4">
                  <c:v>FORD</c:v>
                </c:pt>
                <c:pt idx="5">
                  <c:v>OTROS</c:v>
                </c:pt>
              </c:strCache>
            </c:strRef>
          </c:cat>
          <c:val>
            <c:numRef>
              <c:f>'GRÁFICO 8'!$G$41:$G$46</c:f>
              <c:numCache>
                <c:formatCode>0%</c:formatCode>
                <c:ptCount val="6"/>
                <c:pt idx="0">
                  <c:v>0.35108452335005791</c:v>
                </c:pt>
                <c:pt idx="1">
                  <c:v>0.22395728804837256</c:v>
                </c:pt>
                <c:pt idx="2">
                  <c:v>0.1833809340023157</c:v>
                </c:pt>
                <c:pt idx="3">
                  <c:v>8.5717226296153345E-2</c:v>
                </c:pt>
                <c:pt idx="4">
                  <c:v>7.6467258458767534E-2</c:v>
                </c:pt>
                <c:pt idx="5">
                  <c:v>7.9392769844332953E-2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8313088"/>
        <c:axId val="198314624"/>
      </c:barChart>
      <c:catAx>
        <c:axId val="1983130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 b="1"/>
            </a:pPr>
            <a:endParaRPr lang="es-ES"/>
          </a:p>
        </c:txPr>
        <c:crossAx val="198314624"/>
        <c:crosses val="autoZero"/>
        <c:auto val="1"/>
        <c:lblAlgn val="ctr"/>
        <c:lblOffset val="100"/>
        <c:noMultiLvlLbl val="0"/>
      </c:catAx>
      <c:valAx>
        <c:axId val="198314624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txPr>
          <a:bodyPr/>
          <a:lstStyle/>
          <a:p>
            <a:pPr>
              <a:defRPr sz="900" b="0"/>
            </a:pPr>
            <a:endParaRPr lang="es-ES"/>
          </a:p>
        </c:txPr>
        <c:crossAx val="198313088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00"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Jeep:</a:t>
            </a:r>
            <a:r>
              <a:rPr lang="es-EC" baseline="0"/>
              <a:t> 302.228</a:t>
            </a:r>
            <a:endParaRPr lang="es-EC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8'!$I$41:$I$46</c:f>
              <c:strCache>
                <c:ptCount val="6"/>
                <c:pt idx="0">
                  <c:v>CHEVROLET</c:v>
                </c:pt>
                <c:pt idx="1">
                  <c:v>HYUNDAI</c:v>
                </c:pt>
                <c:pt idx="2">
                  <c:v>SUZUKI</c:v>
                </c:pt>
                <c:pt idx="3">
                  <c:v>KIA</c:v>
                </c:pt>
                <c:pt idx="4">
                  <c:v>TOYOTA</c:v>
                </c:pt>
                <c:pt idx="5">
                  <c:v>OTROS</c:v>
                </c:pt>
              </c:strCache>
            </c:strRef>
          </c:cat>
          <c:val>
            <c:numRef>
              <c:f>'GRÁFICO 8'!$K$41:$K$46</c:f>
              <c:numCache>
                <c:formatCode>0%</c:formatCode>
                <c:ptCount val="6"/>
                <c:pt idx="0">
                  <c:v>0.33420464020540785</c:v>
                </c:pt>
                <c:pt idx="1">
                  <c:v>0.12031644983257674</c:v>
                </c:pt>
                <c:pt idx="2">
                  <c:v>0.11685217782601215</c:v>
                </c:pt>
                <c:pt idx="3">
                  <c:v>9.1335018595232742E-2</c:v>
                </c:pt>
                <c:pt idx="4">
                  <c:v>8.0306920602988469E-2</c:v>
                </c:pt>
                <c:pt idx="5">
                  <c:v>0.25698479293778209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8326912"/>
        <c:axId val="198340992"/>
      </c:barChart>
      <c:catAx>
        <c:axId val="1983269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 b="1"/>
            </a:pPr>
            <a:endParaRPr lang="es-ES"/>
          </a:p>
        </c:txPr>
        <c:crossAx val="198340992"/>
        <c:crosses val="autoZero"/>
        <c:auto val="1"/>
        <c:lblAlgn val="ctr"/>
        <c:lblOffset val="100"/>
        <c:noMultiLvlLbl val="0"/>
      </c:catAx>
      <c:valAx>
        <c:axId val="198340992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txPr>
          <a:bodyPr/>
          <a:lstStyle/>
          <a:p>
            <a:pPr>
              <a:defRPr sz="900" b="0"/>
            </a:pPr>
            <a:endParaRPr lang="es-ES"/>
          </a:p>
        </c:txPr>
        <c:crossAx val="198326912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00"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Camión:</a:t>
            </a:r>
            <a:r>
              <a:rPr lang="es-EC" baseline="0"/>
              <a:t> 88.948</a:t>
            </a:r>
            <a:endParaRPr lang="es-EC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8'!$L$41:$L$46</c:f>
              <c:strCache>
                <c:ptCount val="6"/>
                <c:pt idx="0">
                  <c:v>CHEVROLET</c:v>
                </c:pt>
                <c:pt idx="1">
                  <c:v>HINO</c:v>
                </c:pt>
                <c:pt idx="2">
                  <c:v>MITSUBISHI</c:v>
                </c:pt>
                <c:pt idx="3">
                  <c:v>HYUNDAI</c:v>
                </c:pt>
                <c:pt idx="4">
                  <c:v>FORD</c:v>
                </c:pt>
                <c:pt idx="5">
                  <c:v>OTROS</c:v>
                </c:pt>
              </c:strCache>
            </c:strRef>
          </c:cat>
          <c:val>
            <c:numRef>
              <c:f>'GRÁFICO 8'!$N$41:$N$46</c:f>
              <c:numCache>
                <c:formatCode>0%</c:formatCode>
                <c:ptCount val="6"/>
                <c:pt idx="0">
                  <c:v>0.32695507487520797</c:v>
                </c:pt>
                <c:pt idx="1">
                  <c:v>0.25972478301929219</c:v>
                </c:pt>
                <c:pt idx="2">
                  <c:v>7.0434411116607462E-2</c:v>
                </c:pt>
                <c:pt idx="3">
                  <c:v>6.9681162027251872E-2</c:v>
                </c:pt>
                <c:pt idx="4">
                  <c:v>4.208076629041687E-2</c:v>
                </c:pt>
                <c:pt idx="5">
                  <c:v>0.23112380267122365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8369664"/>
        <c:axId val="198371200"/>
      </c:barChart>
      <c:catAx>
        <c:axId val="1983696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 b="1"/>
            </a:pPr>
            <a:endParaRPr lang="es-ES"/>
          </a:p>
        </c:txPr>
        <c:crossAx val="198371200"/>
        <c:crosses val="autoZero"/>
        <c:auto val="1"/>
        <c:lblAlgn val="ctr"/>
        <c:lblOffset val="100"/>
        <c:noMultiLvlLbl val="0"/>
      </c:catAx>
      <c:valAx>
        <c:axId val="198371200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txPr>
          <a:bodyPr/>
          <a:lstStyle/>
          <a:p>
            <a:pPr>
              <a:defRPr sz="900" b="0"/>
            </a:pPr>
            <a:endParaRPr lang="es-ES"/>
          </a:p>
        </c:txPr>
        <c:crossAx val="198369664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00"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'GRÁFICO 9'!$A$45:$A$52</c:f>
              <c:numCache>
                <c:formatCode>General</c:formatCode>
                <c:ptCount val="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</c:numCache>
            </c:numRef>
          </c:cat>
          <c:val>
            <c:numRef>
              <c:f>'GRÁFICO 9'!$B$45:$B$52</c:f>
              <c:numCache>
                <c:formatCode>_(* #,##0_);_(* \(#,##0\);_(* "-"??_);_(@_)</c:formatCode>
                <c:ptCount val="8"/>
                <c:pt idx="0">
                  <c:v>19664</c:v>
                </c:pt>
                <c:pt idx="1">
                  <c:v>21528</c:v>
                </c:pt>
                <c:pt idx="2">
                  <c:v>25588</c:v>
                </c:pt>
                <c:pt idx="3">
                  <c:v>24626</c:v>
                </c:pt>
                <c:pt idx="4">
                  <c:v>23842</c:v>
                </c:pt>
                <c:pt idx="5">
                  <c:v>28169</c:v>
                </c:pt>
                <c:pt idx="6">
                  <c:v>38658</c:v>
                </c:pt>
                <c:pt idx="7">
                  <c:v>35706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8396544"/>
        <c:axId val="198431104"/>
      </c:barChart>
      <c:catAx>
        <c:axId val="19839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8431104"/>
        <c:crosses val="autoZero"/>
        <c:auto val="1"/>
        <c:lblAlgn val="ctr"/>
        <c:lblOffset val="100"/>
        <c:noMultiLvlLbl val="0"/>
      </c:catAx>
      <c:valAx>
        <c:axId val="198431104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crossAx val="19839654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100" b="1"/>
      </a:pPr>
      <a:endParaRPr lang="es-ES"/>
    </a:p>
  </c:txPr>
  <c:printSettings>
    <c:headerFooter/>
    <c:pageMargins b="0.75000000000000522" l="0.70000000000000062" r="0.70000000000000062" t="0.75000000000000522" header="0.30000000000000032" footer="0.30000000000000032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232943243622213E-2"/>
          <c:y val="0.13732389344235438"/>
          <c:w val="0.93033554498605797"/>
          <c:h val="0.8013563900627497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10'!$A$42:$A$48</c:f>
              <c:strCache>
                <c:ptCount val="7"/>
                <c:pt idx="0">
                  <c:v>PICHINCHA</c:v>
                </c:pt>
                <c:pt idx="1">
                  <c:v>GUAYAS</c:v>
                </c:pt>
                <c:pt idx="2">
                  <c:v>TUNGURAHUA</c:v>
                </c:pt>
                <c:pt idx="3">
                  <c:v>IMBABURA</c:v>
                </c:pt>
                <c:pt idx="4">
                  <c:v>AZUAY </c:v>
                </c:pt>
                <c:pt idx="5">
                  <c:v>LOS RÍOS</c:v>
                </c:pt>
                <c:pt idx="6">
                  <c:v>RESTO DE PROVINCIAS</c:v>
                </c:pt>
              </c:strCache>
            </c:strRef>
          </c:cat>
          <c:val>
            <c:numRef>
              <c:f>'GRÁFICO 10'!$C$42:$C$48</c:f>
              <c:numCache>
                <c:formatCode>0%</c:formatCode>
                <c:ptCount val="7"/>
                <c:pt idx="0">
                  <c:v>0.4412143617319218</c:v>
                </c:pt>
                <c:pt idx="1">
                  <c:v>0.19041617655296028</c:v>
                </c:pt>
                <c:pt idx="2">
                  <c:v>4.859127317537669E-2</c:v>
                </c:pt>
                <c:pt idx="3">
                  <c:v>4.2737915196325547E-2</c:v>
                </c:pt>
                <c:pt idx="4">
                  <c:v>3.8452921077690022E-2</c:v>
                </c:pt>
                <c:pt idx="5">
                  <c:v>3.5008121884277155E-2</c:v>
                </c:pt>
                <c:pt idx="6">
                  <c:v>0.20357923038144848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8519040"/>
        <c:axId val="198517504"/>
      </c:barChart>
      <c:valAx>
        <c:axId val="198517504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crossAx val="198519040"/>
        <c:crosses val="autoZero"/>
        <c:crossBetween val="between"/>
      </c:valAx>
      <c:catAx>
        <c:axId val="198519040"/>
        <c:scaling>
          <c:orientation val="minMax"/>
        </c:scaling>
        <c:delete val="0"/>
        <c:axPos val="b"/>
        <c:majorTickMark val="none"/>
        <c:minorTickMark val="none"/>
        <c:tickLblPos val="nextTo"/>
        <c:crossAx val="19851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</c:spPr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b="1"/>
      </a:pPr>
      <a:endParaRPr lang="es-E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3120164337883283E-2"/>
          <c:y val="0.29074809551245173"/>
          <c:w val="0.93687983566211863"/>
          <c:h val="0.54460062259659625"/>
        </c:manualLayout>
      </c:layout>
      <c:lineChart>
        <c:grouping val="standard"/>
        <c:varyColors val="0"/>
        <c:ser>
          <c:idx val="0"/>
          <c:order val="0"/>
          <c:tx>
            <c:v>MESES</c:v>
          </c:tx>
          <c:dLbls>
            <c:dLbl>
              <c:idx val="0"/>
              <c:layout>
                <c:manualLayout>
                  <c:x val="-2.7685029376060058E-2"/>
                  <c:y val="-4.57625005195561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3.2286995515695402E-2"/>
                  <c:y val="5.09652571629534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3.0493273542601187E-2"/>
                  <c:y val="-5.09652571629534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3.9461883408071802E-2"/>
                  <c:y val="6.94980779494827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8699594190433587E-2"/>
                  <c:y val="4.93194912403490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4461037195519052E-2"/>
                  <c:y val="-3.81290920689536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2.5112107623318402E-2"/>
                  <c:y val="-4.63320519663219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2.8699551569506741E-2"/>
                  <c:y val="-4.16988467696886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3.4080717488789658E-2"/>
                  <c:y val="5.09652571629534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2.6905829596412592E-2"/>
                  <c:y val="-4.63320519663219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3.2286995515695402E-2"/>
                  <c:y val="5.09652571629534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7.4102410451111307E-3"/>
                  <c:y val="-5.30287990264099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.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11'!$C$18:$N$18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11'!$C$19:$N$19</c:f>
              <c:numCache>
                <c:formatCode>_(* #,##0_);_(* \(#,##0\);_(* "-"??_);_(@_)</c:formatCode>
                <c:ptCount val="12"/>
                <c:pt idx="0">
                  <c:v>2872</c:v>
                </c:pt>
                <c:pt idx="1">
                  <c:v>2577</c:v>
                </c:pt>
                <c:pt idx="2">
                  <c:v>3023</c:v>
                </c:pt>
                <c:pt idx="3">
                  <c:v>2967</c:v>
                </c:pt>
                <c:pt idx="4">
                  <c:v>3096</c:v>
                </c:pt>
                <c:pt idx="5">
                  <c:v>2957</c:v>
                </c:pt>
                <c:pt idx="6">
                  <c:v>2961</c:v>
                </c:pt>
                <c:pt idx="7">
                  <c:v>2892</c:v>
                </c:pt>
                <c:pt idx="8">
                  <c:v>2875</c:v>
                </c:pt>
                <c:pt idx="9">
                  <c:v>3039</c:v>
                </c:pt>
                <c:pt idx="10">
                  <c:v>3001</c:v>
                </c:pt>
                <c:pt idx="11">
                  <c:v>3446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03294208"/>
        <c:axId val="203301248"/>
      </c:lineChart>
      <c:catAx>
        <c:axId val="203294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203301248"/>
        <c:crosses val="autoZero"/>
        <c:auto val="1"/>
        <c:lblAlgn val="ctr"/>
        <c:lblOffset val="100"/>
        <c:noMultiLvlLbl val="0"/>
      </c:catAx>
      <c:valAx>
        <c:axId val="203301248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crossAx val="203294208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3189896221444983E-2"/>
          <c:y val="6.560434930828786E-2"/>
          <c:w val="0.92741758995834356"/>
          <c:h val="0.6412733715525426"/>
        </c:manualLayout>
      </c:layout>
      <c:lineChart>
        <c:grouping val="standard"/>
        <c:varyColors val="0"/>
        <c:ser>
          <c:idx val="0"/>
          <c:order val="0"/>
          <c:tx>
            <c:v>PICHINCHA</c:v>
          </c:tx>
          <c:marker>
            <c:spPr>
              <a:solidFill>
                <a:schemeClr val="tx2">
                  <a:lumMod val="75000"/>
                </a:schemeClr>
              </a:solidFill>
            </c:spPr>
          </c:marker>
          <c:dLbls>
            <c:dLbl>
              <c:idx val="0"/>
              <c:layout>
                <c:manualLayout>
                  <c:x val="-2.5112107623318402E-2"/>
                  <c:y val="-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3.0493273542601156E-2"/>
                  <c:y val="-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3.0493273542601187E-2"/>
                  <c:y val="-5.27472527472527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3.5874439461883414E-2"/>
                  <c:y val="-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3.2287020519396574E-2"/>
                  <c:y val="-3.41576118105395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2.8699539705303201E-2"/>
                  <c:y val="-4.6110616263464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1.5195919070124596E-2"/>
                  <c:y val="-3.15102542306857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2.8699551569506741E-2"/>
                  <c:y val="-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3.5874439461883414E-2"/>
                  <c:y val="-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3.2286995515695402E-2"/>
                  <c:y val="-3.95604395604395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3.2286995515695402E-2"/>
                  <c:y val="-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11'!$C$18:$N$18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11'!$C$36:$N$36</c:f>
              <c:numCache>
                <c:formatCode>_(* #,##0_);_(* \(#,##0\);_(* "-"??_);_(@_)</c:formatCode>
                <c:ptCount val="12"/>
                <c:pt idx="0">
                  <c:v>1244</c:v>
                </c:pt>
                <c:pt idx="1">
                  <c:v>1099</c:v>
                </c:pt>
                <c:pt idx="2">
                  <c:v>1332</c:v>
                </c:pt>
                <c:pt idx="3">
                  <c:v>1334</c:v>
                </c:pt>
                <c:pt idx="4">
                  <c:v>1372</c:v>
                </c:pt>
                <c:pt idx="5">
                  <c:v>1376</c:v>
                </c:pt>
                <c:pt idx="6">
                  <c:v>1332</c:v>
                </c:pt>
                <c:pt idx="7">
                  <c:v>1209</c:v>
                </c:pt>
                <c:pt idx="8">
                  <c:v>1272</c:v>
                </c:pt>
                <c:pt idx="9">
                  <c:v>1329</c:v>
                </c:pt>
                <c:pt idx="10">
                  <c:v>1344</c:v>
                </c:pt>
                <c:pt idx="11">
                  <c:v>1511</c:v>
                </c:pt>
              </c:numCache>
            </c:numRef>
          </c:val>
          <c:smooth val="0"/>
        </c:ser>
        <c:ser>
          <c:idx val="1"/>
          <c:order val="1"/>
          <c:tx>
            <c:v>GUAYAS</c:v>
          </c:tx>
          <c:dLbls>
            <c:dLbl>
              <c:idx val="0"/>
              <c:layout>
                <c:manualLayout>
                  <c:x val="-2.5112107623318402E-2"/>
                  <c:y val="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2.6905829596412592E-2"/>
                  <c:y val="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2.5112107623318419E-2"/>
                  <c:y val="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3.0493273542601156E-2"/>
                  <c:y val="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8699551569506741E-2"/>
                  <c:y val="4.83516483516484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2.6905829596412592E-2"/>
                  <c:y val="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2286995515695402E-2"/>
                  <c:y val="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3.7668161434977601E-2"/>
                  <c:y val="6.15384615384615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2.6905829596412592E-2"/>
                  <c:y val="5.71428571428571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2.1524663677130039E-2"/>
                  <c:y val="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1.9730941704035901E-2"/>
                  <c:y val="4.83516483516484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11'!$C$18:$N$18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11'!$C$28:$N$28</c:f>
              <c:numCache>
                <c:formatCode>_(* #,##0_);_(* \(#,##0\);_(* "-"??_);_(@_)</c:formatCode>
                <c:ptCount val="12"/>
                <c:pt idx="0">
                  <c:v>572</c:v>
                </c:pt>
                <c:pt idx="1">
                  <c:v>450</c:v>
                </c:pt>
                <c:pt idx="2">
                  <c:v>581</c:v>
                </c:pt>
                <c:pt idx="3">
                  <c:v>550</c:v>
                </c:pt>
                <c:pt idx="4">
                  <c:v>592</c:v>
                </c:pt>
                <c:pt idx="5">
                  <c:v>537</c:v>
                </c:pt>
                <c:pt idx="6">
                  <c:v>557</c:v>
                </c:pt>
                <c:pt idx="7">
                  <c:v>625</c:v>
                </c:pt>
                <c:pt idx="8">
                  <c:v>584</c:v>
                </c:pt>
                <c:pt idx="9">
                  <c:v>591</c:v>
                </c:pt>
                <c:pt idx="10">
                  <c:v>553</c:v>
                </c:pt>
                <c:pt idx="11">
                  <c:v>607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423744"/>
        <c:axId val="207446016"/>
      </c:lineChart>
      <c:catAx>
        <c:axId val="207423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207446016"/>
        <c:crosses val="autoZero"/>
        <c:auto val="1"/>
        <c:lblAlgn val="ctr"/>
        <c:lblOffset val="100"/>
        <c:noMultiLvlLbl val="0"/>
      </c:catAx>
      <c:valAx>
        <c:axId val="207446016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2074237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5219633253205607E-2"/>
          <c:y val="0.87955582475267513"/>
          <c:w val="0.84939933915990273"/>
          <c:h val="8.5427488984691616E-2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89342103209575"/>
          <c:y val="3.9973634853917396E-2"/>
          <c:w val="0.5768660752111443"/>
          <c:h val="0.80242680202863914"/>
        </c:manualLayout>
      </c:layout>
      <c:pieChart>
        <c:varyColors val="1"/>
        <c:ser>
          <c:idx val="0"/>
          <c:order val="0"/>
          <c:explosion val="7"/>
          <c:dLbls>
            <c:dLbl>
              <c:idx val="0"/>
              <c:layout>
                <c:manualLayout>
                  <c:x val="0.15983908771318972"/>
                  <c:y val="0.1286695225178043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14627800233078891"/>
                  <c:y val="9.664683685390844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6012486455586148E-3"/>
                  <c:y val="-1.878410725760979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6.5898766949415988E-2"/>
                  <c:y val="1.414191829372900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6.1165632676209496E-2"/>
                  <c:y val="3.811203890771169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0.10281361910310555"/>
                  <c:y val="9.7070552138447067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6.1756098884995147E-3"/>
                  <c:y val="-2.372782640116468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'GRÁFICO 12'!$A$35:$A$42</c:f>
              <c:strCache>
                <c:ptCount val="8"/>
                <c:pt idx="0">
                  <c:v>CHOQUES</c:v>
                </c:pt>
                <c:pt idx="1">
                  <c:v>ATROPELLOS</c:v>
                </c:pt>
                <c:pt idx="2">
                  <c:v>ESTRELLAMIENTOS</c:v>
                </c:pt>
                <c:pt idx="3">
                  <c:v>PÉRDIDA DE PISTA</c:v>
                </c:pt>
                <c:pt idx="4">
                  <c:v>ROZAMIENTOS</c:v>
                </c:pt>
                <c:pt idx="5">
                  <c:v>VOLCAMIENTOS</c:v>
                </c:pt>
                <c:pt idx="6">
                  <c:v>CAÍDA PASAJEROS</c:v>
                </c:pt>
                <c:pt idx="7">
                  <c:v>OTROS</c:v>
                </c:pt>
              </c:strCache>
            </c:strRef>
          </c:cat>
          <c:val>
            <c:numRef>
              <c:f>'GRÁFICO 12'!$C$35:$C$42</c:f>
              <c:numCache>
                <c:formatCode>0.0%</c:formatCode>
                <c:ptCount val="8"/>
                <c:pt idx="0">
                  <c:v>0.44743180417856943</c:v>
                </c:pt>
                <c:pt idx="1">
                  <c:v>0.14395339718814765</c:v>
                </c:pt>
                <c:pt idx="2">
                  <c:v>0.12950204447431804</c:v>
                </c:pt>
                <c:pt idx="3">
                  <c:v>9.7210552848260801E-2</c:v>
                </c:pt>
                <c:pt idx="4">
                  <c:v>7.2732874026774211E-2</c:v>
                </c:pt>
                <c:pt idx="5">
                  <c:v>2.9518848372822495E-2</c:v>
                </c:pt>
                <c:pt idx="6">
                  <c:v>2.2685262981011596E-2</c:v>
                </c:pt>
                <c:pt idx="7">
                  <c:v>5.6965215930095785E-2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232"/>
      </c:pieChart>
      <c:spPr>
        <a:noFill/>
        <a:ln>
          <a:noFill/>
        </a:ln>
      </c:spPr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389" l="0.70000000000000062" r="0.70000000000000062" t="0.75000000000000389" header="0.30000000000000032" footer="0.30000000000000032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CHOQUES: 15.976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469405692288526"/>
          <c:y val="0.13187507703927268"/>
          <c:w val="0.86146079640170925"/>
          <c:h val="0.6359503680111241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'GRÁFICO 13'!$C$40</c:f>
              <c:strCache>
                <c:ptCount val="1"/>
                <c:pt idx="0">
                  <c:v>CHOQUES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-0.32740225187814315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3.0589517815262997E-3"/>
                  <c:y val="-0.191653397830112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"/>
                  <c:y val="-7.62198288816367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-6.44937013613849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0589517815262997E-3"/>
                  <c:y val="-5.86306376012590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"/>
                  <c:y val="-5.86306376012590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3.0589517815261861E-3"/>
                  <c:y val="-0.164165785283525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13'!$B$41:$B$47</c:f>
              <c:strCache>
                <c:ptCount val="7"/>
                <c:pt idx="0">
                  <c:v>PICHINCHA</c:v>
                </c:pt>
                <c:pt idx="1">
                  <c:v>GUAYAS</c:v>
                </c:pt>
                <c:pt idx="2">
                  <c:v>TUNGURAHUA</c:v>
                </c:pt>
                <c:pt idx="3">
                  <c:v>IMBABURA</c:v>
                </c:pt>
                <c:pt idx="4">
                  <c:v>AZUAY </c:v>
                </c:pt>
                <c:pt idx="5">
                  <c:v>LOS RÍOS</c:v>
                </c:pt>
                <c:pt idx="6">
                  <c:v>OTROS</c:v>
                </c:pt>
              </c:strCache>
            </c:strRef>
          </c:cat>
          <c:val>
            <c:numRef>
              <c:f>'GRÁFICO 13'!$C$41:$C$47</c:f>
              <c:numCache>
                <c:formatCode>#,##0</c:formatCode>
                <c:ptCount val="7"/>
                <c:pt idx="0">
                  <c:v>6735</c:v>
                </c:pt>
                <c:pt idx="1">
                  <c:v>3015</c:v>
                </c:pt>
                <c:pt idx="2">
                  <c:v>808</c:v>
                </c:pt>
                <c:pt idx="3">
                  <c:v>720</c:v>
                </c:pt>
                <c:pt idx="4">
                  <c:v>603</c:v>
                </c:pt>
                <c:pt idx="5">
                  <c:v>588</c:v>
                </c:pt>
                <c:pt idx="6">
                  <c:v>3507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8"/>
        <c:overlap val="100"/>
        <c:axId val="207547776"/>
        <c:axId val="211846272"/>
      </c:barChart>
      <c:catAx>
        <c:axId val="2075477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1500000"/>
          <a:lstStyle/>
          <a:p>
            <a:pPr>
              <a:defRPr sz="800"/>
            </a:pPr>
            <a:endParaRPr lang="es-ES"/>
          </a:p>
        </c:txPr>
        <c:crossAx val="211846272"/>
        <c:crosses val="autoZero"/>
        <c:auto val="1"/>
        <c:lblAlgn val="ctr"/>
        <c:lblOffset val="100"/>
        <c:noMultiLvlLbl val="0"/>
      </c:catAx>
      <c:valAx>
        <c:axId val="211846272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207547776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900"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ATROPELLOS: 5.140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469405692288526"/>
          <c:y val="0.15367164068403169"/>
          <c:w val="0.87060782220018107"/>
          <c:h val="0.55621242252724556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'GRÁFICO 13'!$D$40</c:f>
              <c:strCache>
                <c:ptCount val="1"/>
                <c:pt idx="0">
                  <c:v>ATROPELLOS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3.0577100640794969E-3"/>
                  <c:y val="-0.2894558248849212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9.1731301922384767E-3"/>
                  <c:y val="-0.1719109405203949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2.4076457203082041E-7"/>
                  <c:y val="-6.575205937298642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-5.273849092114375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"/>
                  <c:y val="-4.503131359487484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6.1154201281589816E-3"/>
                  <c:y val="-4.044251602764693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"/>
                  <c:y val="-0.1536911102766999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13'!$B$41:$B$47</c:f>
              <c:strCache>
                <c:ptCount val="7"/>
                <c:pt idx="0">
                  <c:v>PICHINCHA</c:v>
                </c:pt>
                <c:pt idx="1">
                  <c:v>GUAYAS</c:v>
                </c:pt>
                <c:pt idx="2">
                  <c:v>TUNGURAHUA</c:v>
                </c:pt>
                <c:pt idx="3">
                  <c:v>IMBABURA</c:v>
                </c:pt>
                <c:pt idx="4">
                  <c:v>AZUAY </c:v>
                </c:pt>
                <c:pt idx="5">
                  <c:v>LOS RÍOS</c:v>
                </c:pt>
                <c:pt idx="6">
                  <c:v>OTROS</c:v>
                </c:pt>
              </c:strCache>
            </c:strRef>
          </c:cat>
          <c:val>
            <c:numRef>
              <c:f>'GRÁFICO 13'!$D$41:$D$47</c:f>
              <c:numCache>
                <c:formatCode>#,##0</c:formatCode>
                <c:ptCount val="7"/>
                <c:pt idx="0">
                  <c:v>2205</c:v>
                </c:pt>
                <c:pt idx="1">
                  <c:v>1276</c:v>
                </c:pt>
                <c:pt idx="2">
                  <c:v>261</c:v>
                </c:pt>
                <c:pt idx="3">
                  <c:v>152</c:v>
                </c:pt>
                <c:pt idx="4">
                  <c:v>174</c:v>
                </c:pt>
                <c:pt idx="5">
                  <c:v>141</c:v>
                </c:pt>
                <c:pt idx="6">
                  <c:v>931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8"/>
        <c:overlap val="100"/>
        <c:axId val="211756160"/>
        <c:axId val="211757696"/>
      </c:barChart>
      <c:catAx>
        <c:axId val="2117561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1500000"/>
          <a:lstStyle/>
          <a:p>
            <a:pPr>
              <a:defRPr sz="800"/>
            </a:pPr>
            <a:endParaRPr lang="es-ES"/>
          </a:p>
        </c:txPr>
        <c:crossAx val="211757696"/>
        <c:crosses val="autoZero"/>
        <c:auto val="1"/>
        <c:lblAlgn val="ctr"/>
        <c:lblOffset val="100"/>
        <c:noMultiLvlLbl val="0"/>
      </c:catAx>
      <c:valAx>
        <c:axId val="211757696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211756160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ESTRELLAMIENTOS: 4.624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469405692288526"/>
          <c:y val="0.16035664004010292"/>
          <c:w val="0.86176835746629421"/>
          <c:h val="0.55380767937057951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'GRÁFICO 13'!$E$40</c:f>
              <c:strCache>
                <c:ptCount val="1"/>
                <c:pt idx="0">
                  <c:v>ESTRELLAMIENTOS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-0.2883299991893708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3.073594435584001E-3"/>
                  <c:y val="-0.13858003669266591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3.073594435584001E-3"/>
                  <c:y val="-6.239430359873251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-6.226572086925652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"/>
                  <c:y val="-5.612729317514551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3.073594435584001E-3"/>
                  <c:y val="-5.262947022983699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"/>
                  <c:y val="-0.1286297833008304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13'!$B$41:$B$47</c:f>
              <c:strCache>
                <c:ptCount val="7"/>
                <c:pt idx="0">
                  <c:v>PICHINCHA</c:v>
                </c:pt>
                <c:pt idx="1">
                  <c:v>GUAYAS</c:v>
                </c:pt>
                <c:pt idx="2">
                  <c:v>TUNGURAHUA</c:v>
                </c:pt>
                <c:pt idx="3">
                  <c:v>IMBABURA</c:v>
                </c:pt>
                <c:pt idx="4">
                  <c:v>AZUAY </c:v>
                </c:pt>
                <c:pt idx="5">
                  <c:v>LOS RÍOS</c:v>
                </c:pt>
                <c:pt idx="6">
                  <c:v>OTROS</c:v>
                </c:pt>
              </c:strCache>
            </c:strRef>
          </c:cat>
          <c:val>
            <c:numRef>
              <c:f>'GRÁFICO 13'!$E$41:$E$47</c:f>
              <c:numCache>
                <c:formatCode>#,##0</c:formatCode>
                <c:ptCount val="7"/>
                <c:pt idx="0">
                  <c:v>2208</c:v>
                </c:pt>
                <c:pt idx="1">
                  <c:v>856</c:v>
                </c:pt>
                <c:pt idx="2">
                  <c:v>275</c:v>
                </c:pt>
                <c:pt idx="3">
                  <c:v>165</c:v>
                </c:pt>
                <c:pt idx="4">
                  <c:v>167</c:v>
                </c:pt>
                <c:pt idx="5">
                  <c:v>80</c:v>
                </c:pt>
                <c:pt idx="6">
                  <c:v>873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8"/>
        <c:overlap val="100"/>
        <c:axId val="211786368"/>
        <c:axId val="211808640"/>
      </c:barChart>
      <c:catAx>
        <c:axId val="2117863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ES"/>
          </a:p>
        </c:txPr>
        <c:crossAx val="211808640"/>
        <c:crosses val="autoZero"/>
        <c:auto val="1"/>
        <c:lblAlgn val="ctr"/>
        <c:lblOffset val="100"/>
        <c:noMultiLvlLbl val="0"/>
      </c:catAx>
      <c:valAx>
        <c:axId val="211808640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211786368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ROZAMIENTOS: 2.597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469405692288526"/>
          <c:y val="0.1394794514035797"/>
          <c:w val="0.87137422983934343"/>
          <c:h val="0.5688517030733774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'GRÁFICO 13'!$F$40</c:f>
              <c:strCache>
                <c:ptCount val="1"/>
                <c:pt idx="0">
                  <c:v>ROZAMIENTOS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-0.28689358465451281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-0.12600746357348291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"/>
                  <c:y val="-4.421382900335150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3.0896439513772803E-3"/>
                  <c:y val="-0.1058548643959020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"/>
                  <c:y val="-6.60198236314801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"/>
                  <c:y val="-4.626940172565424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1.1328563619849792E-16"/>
                  <c:y val="-8.150792707565797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13'!$B$41:$B$47</c:f>
              <c:strCache>
                <c:ptCount val="7"/>
                <c:pt idx="0">
                  <c:v>PICHINCHA</c:v>
                </c:pt>
                <c:pt idx="1">
                  <c:v>GUAYAS</c:v>
                </c:pt>
                <c:pt idx="2">
                  <c:v>TUNGURAHUA</c:v>
                </c:pt>
                <c:pt idx="3">
                  <c:v>IMBABURA</c:v>
                </c:pt>
                <c:pt idx="4">
                  <c:v>AZUAY </c:v>
                </c:pt>
                <c:pt idx="5">
                  <c:v>LOS RÍOS</c:v>
                </c:pt>
                <c:pt idx="6">
                  <c:v>OTROS</c:v>
                </c:pt>
              </c:strCache>
            </c:strRef>
          </c:cat>
          <c:val>
            <c:numRef>
              <c:f>'GRÁFICO 13'!$F$41:$F$47</c:f>
              <c:numCache>
                <c:formatCode>#,##0</c:formatCode>
                <c:ptCount val="7"/>
                <c:pt idx="0">
                  <c:v>1373</c:v>
                </c:pt>
                <c:pt idx="1">
                  <c:v>429</c:v>
                </c:pt>
                <c:pt idx="2">
                  <c:v>125</c:v>
                </c:pt>
                <c:pt idx="3">
                  <c:v>240</c:v>
                </c:pt>
                <c:pt idx="4">
                  <c:v>68</c:v>
                </c:pt>
                <c:pt idx="5">
                  <c:v>104</c:v>
                </c:pt>
                <c:pt idx="6">
                  <c:v>258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8"/>
        <c:overlap val="100"/>
        <c:axId val="211902848"/>
        <c:axId val="211904384"/>
      </c:barChart>
      <c:catAx>
        <c:axId val="2119028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ES"/>
          </a:p>
        </c:txPr>
        <c:crossAx val="211904384"/>
        <c:crosses val="autoZero"/>
        <c:auto val="1"/>
        <c:lblAlgn val="ctr"/>
        <c:lblOffset val="100"/>
        <c:noMultiLvlLbl val="0"/>
      </c:catAx>
      <c:valAx>
        <c:axId val="21190438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211902848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2602108204216409E-2"/>
          <c:y val="0.16319167685266778"/>
          <c:w val="0.9473978917957836"/>
          <c:h val="0.6874064960629922"/>
        </c:manualLayout>
      </c:layout>
      <c:barChart>
        <c:barDir val="col"/>
        <c:grouping val="stacked"/>
        <c:varyColors val="0"/>
        <c:ser>
          <c:idx val="1"/>
          <c:order val="0"/>
          <c:tx>
            <c:v>CHOQUES: 15.976</c:v>
          </c:tx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14'!$C$44:$N$44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14'!$C$46:$N$46</c:f>
              <c:numCache>
                <c:formatCode>#,##0</c:formatCode>
                <c:ptCount val="12"/>
                <c:pt idx="0">
                  <c:v>1287</c:v>
                </c:pt>
                <c:pt idx="1">
                  <c:v>1188</c:v>
                </c:pt>
                <c:pt idx="2">
                  <c:v>1344</c:v>
                </c:pt>
                <c:pt idx="3">
                  <c:v>1308</c:v>
                </c:pt>
                <c:pt idx="4">
                  <c:v>1351</c:v>
                </c:pt>
                <c:pt idx="5">
                  <c:v>1331</c:v>
                </c:pt>
                <c:pt idx="6">
                  <c:v>1353</c:v>
                </c:pt>
                <c:pt idx="7">
                  <c:v>1285</c:v>
                </c:pt>
                <c:pt idx="8" formatCode="General">
                  <c:v>1270</c:v>
                </c:pt>
                <c:pt idx="9">
                  <c:v>1308</c:v>
                </c:pt>
                <c:pt idx="10">
                  <c:v>1382</c:v>
                </c:pt>
                <c:pt idx="11">
                  <c:v>1569</c:v>
                </c:pt>
              </c:numCache>
            </c:numRef>
          </c:val>
        </c:ser>
        <c:ser>
          <c:idx val="0"/>
          <c:order val="1"/>
          <c:tx>
            <c:v>ATROPELLOS: 5.140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14'!$C$44:$N$44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14'!$C$47:$N$47</c:f>
              <c:numCache>
                <c:formatCode>#,##0</c:formatCode>
                <c:ptCount val="12"/>
                <c:pt idx="0">
                  <c:v>460</c:v>
                </c:pt>
                <c:pt idx="1">
                  <c:v>390</c:v>
                </c:pt>
                <c:pt idx="2">
                  <c:v>434</c:v>
                </c:pt>
                <c:pt idx="3">
                  <c:v>431</c:v>
                </c:pt>
                <c:pt idx="4">
                  <c:v>456</c:v>
                </c:pt>
                <c:pt idx="5">
                  <c:v>431</c:v>
                </c:pt>
                <c:pt idx="6">
                  <c:v>381</c:v>
                </c:pt>
                <c:pt idx="7">
                  <c:v>393</c:v>
                </c:pt>
                <c:pt idx="8" formatCode="General">
                  <c:v>406</c:v>
                </c:pt>
                <c:pt idx="9">
                  <c:v>468</c:v>
                </c:pt>
                <c:pt idx="10">
                  <c:v>384</c:v>
                </c:pt>
                <c:pt idx="11">
                  <c:v>506</c:v>
                </c:pt>
              </c:numCache>
            </c:numRef>
          </c:val>
        </c:ser>
        <c:ser>
          <c:idx val="2"/>
          <c:order val="2"/>
          <c:tx>
            <c:v>ESTRELLAMIENTOS: 4.624</c:v>
          </c:tx>
          <c:invertIfNegative val="0"/>
          <c:dLbls>
            <c:dLbl>
              <c:idx val="0"/>
              <c:layout>
                <c:manualLayout>
                  <c:x val="-2.1899988361377787E-3"/>
                  <c:y val="1.14208498129223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3.6548042306449703E-3"/>
                  <c:y val="1.13125829268347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2.189883488047808E-3"/>
                  <c:y val="1.37913346171048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9196639771721721E-4"/>
                  <c:y val="1.37913346171048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7.249627454505908E-4"/>
                  <c:y val="1.36832543980622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7.2496274545064457E-4"/>
                  <c:y val="9.48268588491012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8.7295434487994665E-4"/>
                  <c:y val="6.89566730855242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3.5218078829115452E-3"/>
                  <c:y val="4.7413429424550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2.041891888618504E-3"/>
                  <c:y val="6.78758708950984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8.8794959657582636E-4"/>
                  <c:y val="9.2663387797799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2.189883488047808E-3"/>
                  <c:y val="4.633262723412514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7.2496274545064457E-4"/>
                  <c:y val="1.38996015031924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'GRÁFICO 14'!$C$48:$N$48</c:f>
              <c:numCache>
                <c:formatCode>#,##0</c:formatCode>
                <c:ptCount val="12"/>
                <c:pt idx="0">
                  <c:v>332</c:v>
                </c:pt>
                <c:pt idx="1">
                  <c:v>311</c:v>
                </c:pt>
                <c:pt idx="2">
                  <c:v>391</c:v>
                </c:pt>
                <c:pt idx="3">
                  <c:v>399</c:v>
                </c:pt>
                <c:pt idx="4">
                  <c:v>402</c:v>
                </c:pt>
                <c:pt idx="5">
                  <c:v>361</c:v>
                </c:pt>
                <c:pt idx="6">
                  <c:v>397</c:v>
                </c:pt>
                <c:pt idx="7">
                  <c:v>396</c:v>
                </c:pt>
                <c:pt idx="8" formatCode="General">
                  <c:v>376</c:v>
                </c:pt>
                <c:pt idx="9">
                  <c:v>399</c:v>
                </c:pt>
                <c:pt idx="10">
                  <c:v>391</c:v>
                </c:pt>
                <c:pt idx="11">
                  <c:v>469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8"/>
        <c:overlap val="100"/>
        <c:axId val="213374848"/>
        <c:axId val="213376384"/>
      </c:barChart>
      <c:catAx>
        <c:axId val="213374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/>
            </a:pPr>
            <a:endParaRPr lang="es-ES"/>
          </a:p>
        </c:txPr>
        <c:crossAx val="213376384"/>
        <c:crosses val="autoZero"/>
        <c:auto val="1"/>
        <c:lblAlgn val="ctr"/>
        <c:lblOffset val="100"/>
        <c:noMultiLvlLbl val="0"/>
      </c:catAx>
      <c:valAx>
        <c:axId val="21337638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crossAx val="2133748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4429246680731025"/>
          <c:y val="0.91730253592686317"/>
          <c:w val="0.77015024434762624"/>
          <c:h val="8.2697420933440013E-2"/>
        </c:manualLayout>
      </c:layout>
      <c:overlay val="0"/>
    </c:legend>
    <c:plotVisOnly val="1"/>
    <c:dispBlanksAs val="gap"/>
    <c:showDLblsOverMax val="0"/>
  </c:chart>
  <c:spPr>
    <a:ln>
      <a:solidFill>
        <a:schemeClr val="bg1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389" l="0.70000000000000062" r="0.70000000000000062" t="0.75000000000000389" header="0.30000000000000032" footer="0.30000000000000032"/>
    <c:pageSetup orientation="landscape"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150548298563435"/>
          <c:y val="4.8007928135666851E-2"/>
          <c:w val="0.56897723802426459"/>
          <c:h val="0.85986312515096852"/>
        </c:manualLayout>
      </c:layout>
      <c:pieChart>
        <c:varyColors val="1"/>
        <c:ser>
          <c:idx val="0"/>
          <c:order val="0"/>
          <c:explosion val="6"/>
          <c:dLbls>
            <c:dLbl>
              <c:idx val="0"/>
              <c:layout>
                <c:manualLayout>
                  <c:x val="-0.14749858267716534"/>
                  <c:y val="0.1749106843816169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0390164102649211E-2"/>
                  <c:y val="6.346477116665472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4211657479322312E-2"/>
                  <c:y val="5.6386972832669505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EMBRIAGUEZ O          </a:t>
                    </a:r>
                  </a:p>
                  <a:p>
                    <a:r>
                      <a:rPr lang="en-US"/>
                      <a:t>     DROGA 7,0%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0053776289452463E-2"/>
                  <c:y val="9.5202008474141037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IMPRUDENCIA </a:t>
                    </a:r>
                  </a:p>
                  <a:p>
                    <a:r>
                      <a:rPr lang="en-US"/>
                      <a:t>DEL PEATÓN
4,7%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1.661203928192522E-3"/>
                  <c:y val="2.6559488413094492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5.8592961272866881E-3"/>
                  <c:y val="-1.1460832255334294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'GRÁFICO 15'!$A$20:$A$26</c:f>
              <c:strCache>
                <c:ptCount val="7"/>
                <c:pt idx="0">
                  <c:v>IMPERICIA E IMPRUDDENCIA DEL CONDUCTOR</c:v>
                </c:pt>
                <c:pt idx="1">
                  <c:v>NO RESPETA LAS SEÑALES DE TRÁNSITO</c:v>
                </c:pt>
                <c:pt idx="2">
                  <c:v>EXCESO VELOCIDAD</c:v>
                </c:pt>
                <c:pt idx="3">
                  <c:v>MAL REBASAMIENTO INVADIR CARRIL</c:v>
                </c:pt>
                <c:pt idx="4">
                  <c:v>EMBRIAGUEZ O               DROGA</c:v>
                </c:pt>
                <c:pt idx="5">
                  <c:v>IMPRUDENCIA  DEL PEATÓN</c:v>
                </c:pt>
                <c:pt idx="6">
                  <c:v>OTRAS CAUSAS</c:v>
                </c:pt>
              </c:strCache>
            </c:strRef>
          </c:cat>
          <c:val>
            <c:numRef>
              <c:f>'GRÁFICO 15'!$B$20:$B$26</c:f>
              <c:numCache>
                <c:formatCode>General</c:formatCode>
                <c:ptCount val="7"/>
                <c:pt idx="0">
                  <c:v>16612</c:v>
                </c:pt>
                <c:pt idx="1">
                  <c:v>6279</c:v>
                </c:pt>
                <c:pt idx="2">
                  <c:v>3777</c:v>
                </c:pt>
                <c:pt idx="3">
                  <c:v>3066</c:v>
                </c:pt>
                <c:pt idx="4">
                  <c:v>2490</c:v>
                </c:pt>
                <c:pt idx="5">
                  <c:v>1696</c:v>
                </c:pt>
                <c:pt idx="6">
                  <c:v>1786</c:v>
                </c:pt>
              </c:numCache>
            </c:numRef>
          </c:val>
        </c:ser>
        <c:ser>
          <c:idx val="1"/>
          <c:order val="1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'GRÁFICO 15'!$A$20:$A$26</c:f>
              <c:strCache>
                <c:ptCount val="7"/>
                <c:pt idx="0">
                  <c:v>IMPERICIA E IMPRUDDENCIA DEL CONDUCTOR</c:v>
                </c:pt>
                <c:pt idx="1">
                  <c:v>NO RESPETA LAS SEÑALES DE TRÁNSITO</c:v>
                </c:pt>
                <c:pt idx="2">
                  <c:v>EXCESO VELOCIDAD</c:v>
                </c:pt>
                <c:pt idx="3">
                  <c:v>MAL REBASAMIENTO INVADIR CARRIL</c:v>
                </c:pt>
                <c:pt idx="4">
                  <c:v>EMBRIAGUEZ O               DROGA</c:v>
                </c:pt>
                <c:pt idx="5">
                  <c:v>IMPRUDENCIA  DEL PEATÓN</c:v>
                </c:pt>
                <c:pt idx="6">
                  <c:v>OTRAS CAUSAS</c:v>
                </c:pt>
              </c:strCache>
            </c:strRef>
          </c:cat>
          <c:val>
            <c:numRef>
              <c:f>'GRÁFICO 15'!$C$20:$C$30</c:f>
              <c:numCache>
                <c:formatCode>0%</c:formatCode>
                <c:ptCount val="11"/>
                <c:pt idx="0">
                  <c:v>0.46524393659328966</c:v>
                </c:pt>
                <c:pt idx="1">
                  <c:v>0.17585279784910099</c:v>
                </c:pt>
                <c:pt idx="2">
                  <c:v>0.10578054108553184</c:v>
                </c:pt>
                <c:pt idx="3">
                  <c:v>8.5867921357755006E-2</c:v>
                </c:pt>
                <c:pt idx="4">
                  <c:v>6.9736178793480083E-2</c:v>
                </c:pt>
                <c:pt idx="5">
                  <c:v>4.7499019772587241E-2</c:v>
                </c:pt>
                <c:pt idx="6">
                  <c:v>5.0019604548255193E-2</c:v>
                </c:pt>
                <c:pt idx="7" formatCode="0.0%">
                  <c:v>0.99999999999999989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299"/>
      </c:pieChart>
      <c:spPr>
        <a:noFill/>
        <a:ln>
          <a:noFill/>
        </a:ln>
      </c:spPr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122" l="0.70000000000000062" r="0.70000000000000062" t="0.75000000000000122" header="0.30000000000000032" footer="0.30000000000000032"/>
    <c:pageSetup paperSize="9" orientation="landscape"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9281055225650747E-2"/>
          <c:y val="0.14808907301498136"/>
          <c:w val="0.92799638915755556"/>
          <c:h val="0.6994907611423995"/>
        </c:manualLayout>
      </c:layout>
      <c:barChart>
        <c:barDir val="col"/>
        <c:grouping val="clustered"/>
        <c:varyColors val="0"/>
        <c:ser>
          <c:idx val="0"/>
          <c:order val="0"/>
          <c:tx>
            <c:v>IMPERICIA E IMPRUDENCIA DEL CONDUCTOR: 16.612</c:v>
          </c:tx>
          <c:invertIfNegative val="0"/>
          <c:dLbls>
            <c:dLbl>
              <c:idx val="6"/>
              <c:layout>
                <c:manualLayout>
                  <c:x val="0"/>
                  <c:y val="8.36237117339211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1.9047619047619921E-3"/>
                  <c:y val="1.2543556760088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3.8095238095238095E-3"/>
                  <c:y val="1.67247423467842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7.619047619047659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9.523809523809524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7.619047619047659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16'!$C$21:$N$21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16'!$C$26:$N$26</c:f>
              <c:numCache>
                <c:formatCode>_(* #,##0_);_(* \(#,##0\);_(* "-"??_);_(@_)</c:formatCode>
                <c:ptCount val="12"/>
                <c:pt idx="0">
                  <c:v>1069</c:v>
                </c:pt>
                <c:pt idx="1">
                  <c:v>1062</c:v>
                </c:pt>
                <c:pt idx="2">
                  <c:v>1396</c:v>
                </c:pt>
                <c:pt idx="3">
                  <c:v>1424</c:v>
                </c:pt>
                <c:pt idx="4">
                  <c:v>1500</c:v>
                </c:pt>
                <c:pt idx="5">
                  <c:v>1321</c:v>
                </c:pt>
                <c:pt idx="6">
                  <c:v>1466</c:v>
                </c:pt>
                <c:pt idx="7">
                  <c:v>1446</c:v>
                </c:pt>
                <c:pt idx="8">
                  <c:v>1376</c:v>
                </c:pt>
                <c:pt idx="9">
                  <c:v>1420</c:v>
                </c:pt>
                <c:pt idx="10">
                  <c:v>1391</c:v>
                </c:pt>
                <c:pt idx="11">
                  <c:v>1741</c:v>
                </c:pt>
              </c:numCache>
            </c:numRef>
          </c:val>
        </c:ser>
        <c:ser>
          <c:idx val="1"/>
          <c:order val="1"/>
          <c:tx>
            <c:v>NO RESPETAR LAS SEÑALES DE TRÁNSITO: 6.279</c:v>
          </c:tx>
          <c:invertIfNegative val="0"/>
          <c:dLbls>
            <c:dLbl>
              <c:idx val="0"/>
              <c:layout>
                <c:manualLayout>
                  <c:x val="1.523794525684289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5238095238095243E-2"/>
                  <c:y val="4.18118558669604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4284214473192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1428571428571527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523809523809524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5237756133282944E-3"/>
                  <c:y val="1.06557191813437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42144731927E-2"/>
                  <c:y val="-3.2922721155087215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16'!$C$21:$N$21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16'!$C$29:$N$29</c:f>
              <c:numCache>
                <c:formatCode>_(* #,##0_);_(* \(#,##0\);_(* "-"??_);_(@_)</c:formatCode>
                <c:ptCount val="12"/>
                <c:pt idx="0">
                  <c:v>558</c:v>
                </c:pt>
                <c:pt idx="1">
                  <c:v>549</c:v>
                </c:pt>
                <c:pt idx="2">
                  <c:v>560</c:v>
                </c:pt>
                <c:pt idx="3">
                  <c:v>531</c:v>
                </c:pt>
                <c:pt idx="4">
                  <c:v>560</c:v>
                </c:pt>
                <c:pt idx="5">
                  <c:v>656</c:v>
                </c:pt>
                <c:pt idx="6">
                  <c:v>532</c:v>
                </c:pt>
                <c:pt idx="7">
                  <c:v>409</c:v>
                </c:pt>
                <c:pt idx="8">
                  <c:v>431</c:v>
                </c:pt>
                <c:pt idx="9">
                  <c:v>493</c:v>
                </c:pt>
                <c:pt idx="10">
                  <c:v>510</c:v>
                </c:pt>
                <c:pt idx="11">
                  <c:v>490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035392"/>
        <c:axId val="207057664"/>
      </c:barChart>
      <c:catAx>
        <c:axId val="20703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207057664"/>
        <c:crosses val="autoZero"/>
        <c:auto val="1"/>
        <c:lblAlgn val="ctr"/>
        <c:lblOffset val="100"/>
        <c:noMultiLvlLbl val="0"/>
      </c:catAx>
      <c:valAx>
        <c:axId val="207057664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crossAx val="2070353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3.6400375287296047E-2"/>
          <c:y val="0.93142204818923147"/>
          <c:w val="0.94233916025610209"/>
          <c:h val="6.8577751956622121E-2"/>
        </c:manualLayout>
      </c:layout>
      <c:overlay val="0"/>
    </c:legend>
    <c:plotVisOnly val="1"/>
    <c:dispBlanksAs val="gap"/>
    <c:showDLblsOverMax val="0"/>
  </c:chart>
  <c:spPr>
    <a:ln>
      <a:solidFill>
        <a:schemeClr val="bg1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49676451044674E-2"/>
          <c:y val="0.11780247251051522"/>
          <c:w val="0.91680154348979526"/>
          <c:h val="0.6830455791970513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'GRÁFICO 17'!$C$50</c:f>
              <c:strCache>
                <c:ptCount val="1"/>
                <c:pt idx="0">
                  <c:v>HERIDOS</c:v>
                </c:pt>
              </c:strCache>
            </c:strRef>
          </c:tx>
          <c:invertIfNegative val="0"/>
          <c:dLbls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'GRÁFICO 17'!$A$51:$A$54</c:f>
              <c:numCache>
                <c:formatCode>General</c:formatCod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numCache>
            </c:numRef>
          </c:cat>
          <c:val>
            <c:numRef>
              <c:f>'GRÁFICO 17'!$C$51:$C$54</c:f>
              <c:numCache>
                <c:formatCode>General</c:formatCode>
                <c:ptCount val="4"/>
                <c:pt idx="0" formatCode="_(* #,##0_);_(* \(#,##0\);_(* &quot;-&quot;??_);_(@_)">
                  <c:v>18282</c:v>
                </c:pt>
                <c:pt idx="1">
                  <c:v>22651</c:v>
                </c:pt>
                <c:pt idx="2" formatCode="_(* #,##0_);_(* \(#,##0\);_(* &quot;-&quot;??_);_(@_)">
                  <c:v>27668</c:v>
                </c:pt>
                <c:pt idx="3" formatCode="_(* #,##0_);_(* \(#,##0\);_(* &quot;-&quot;??_);_(@_)">
                  <c:v>25234</c:v>
                </c:pt>
              </c:numCache>
            </c:numRef>
          </c:val>
        </c:ser>
        <c:ser>
          <c:idx val="1"/>
          <c:order val="1"/>
          <c:tx>
            <c:strRef>
              <c:f>'GRÁFICO 17'!$B$50</c:f>
              <c:strCache>
                <c:ptCount val="1"/>
                <c:pt idx="0">
                  <c:v>MUERTOS </c:v>
                </c:pt>
              </c:strCache>
            </c:strRef>
          </c:tx>
          <c:invertIfNegative val="0"/>
          <c:dLbls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'GRÁFICO 17'!$A$51:$A$54</c:f>
              <c:numCache>
                <c:formatCode>General</c:formatCode>
                <c:ptCount val="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</c:numCache>
            </c:numRef>
          </c:cat>
          <c:val>
            <c:numRef>
              <c:f>'GRÁFICO 17'!$B$51:$B$54</c:f>
              <c:numCache>
                <c:formatCode>General</c:formatCode>
                <c:ptCount val="4"/>
                <c:pt idx="0" formatCode="_(* #,##0_);_(* \(#,##0\);_(* &quot;-&quot;??_);_(@_)">
                  <c:v>2242</c:v>
                </c:pt>
                <c:pt idx="1">
                  <c:v>2277</c:v>
                </c:pt>
                <c:pt idx="2" formatCode="_(* #,##0_);_(* \(#,##0\);_(* &quot;-&quot;??_);_(@_)">
                  <c:v>2322</c:v>
                </c:pt>
                <c:pt idx="3" formatCode="_(* #,##0_);_(* \(#,##0\);_(* &quot;-&quot;??_);_(@_)">
                  <c:v>2138.0000000000005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8"/>
        <c:overlap val="100"/>
        <c:axId val="214125184"/>
        <c:axId val="214131072"/>
      </c:barChart>
      <c:catAx>
        <c:axId val="214125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14131072"/>
        <c:crosses val="autoZero"/>
        <c:auto val="1"/>
        <c:lblAlgn val="ctr"/>
        <c:lblOffset val="100"/>
        <c:noMultiLvlLbl val="0"/>
      </c:catAx>
      <c:valAx>
        <c:axId val="214131072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crossAx val="214125184"/>
        <c:crosses val="autoZero"/>
        <c:crossBetween val="between"/>
      </c:valAx>
      <c:spPr>
        <a:ln>
          <a:noFill/>
        </a:ln>
      </c:spPr>
    </c:plotArea>
    <c:legend>
      <c:legendPos val="b"/>
      <c:layout>
        <c:manualLayout>
          <c:xMode val="edge"/>
          <c:yMode val="edge"/>
          <c:x val="0.20204552089791739"/>
          <c:y val="0.88218253723315154"/>
          <c:w val="0.59590883865017807"/>
          <c:h val="5.0625843201918756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b="1"/>
      </a:pPr>
      <a:endParaRPr lang="es-ES"/>
    </a:p>
  </c:txPr>
  <c:printSettings>
    <c:headerFooter/>
    <c:pageMargins b="0.75000000000000544" l="0.70000000000000062" r="0.70000000000000062" t="0.75000000000000544" header="0.30000000000000032" footer="0.30000000000000032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603346768257727E-2"/>
          <c:y val="3.0587420797300424E-2"/>
          <c:w val="0.9327933064634869"/>
          <c:h val="0.891410058203679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  <c:spPr>
              <a:solidFill>
                <a:schemeClr val="accent1"/>
              </a:solidFill>
            </c:spPr>
          </c:dPt>
          <c:dLbls>
            <c:txPr>
              <a:bodyPr/>
              <a:lstStyle/>
              <a:p>
                <a:pPr>
                  <a:defRPr sz="105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18'!$C$28:$D$28</c:f>
              <c:strCache>
                <c:ptCount val="2"/>
                <c:pt idx="0">
                  <c:v>MUERTOS </c:v>
                </c:pt>
                <c:pt idx="1">
                  <c:v>HERIDOS </c:v>
                </c:pt>
              </c:strCache>
            </c:strRef>
          </c:cat>
          <c:val>
            <c:numRef>
              <c:f>'GRÁFICO 18'!$C$29:$D$29</c:f>
              <c:numCache>
                <c:formatCode>#,##0</c:formatCode>
                <c:ptCount val="2"/>
                <c:pt idx="0">
                  <c:v>2138</c:v>
                </c:pt>
                <c:pt idx="1">
                  <c:v>25234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289408"/>
        <c:axId val="206971648"/>
      </c:barChart>
      <c:catAx>
        <c:axId val="2142894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s-ES"/>
          </a:p>
        </c:txPr>
        <c:crossAx val="206971648"/>
        <c:crosses val="autoZero"/>
        <c:auto val="1"/>
        <c:lblAlgn val="ctr"/>
        <c:lblOffset val="100"/>
        <c:noMultiLvlLbl val="0"/>
      </c:catAx>
      <c:valAx>
        <c:axId val="206971648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one"/>
        <c:crossAx val="214289408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b="1"/>
      </a:pPr>
      <a:endParaRPr lang="es-E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806842427040314"/>
          <c:y val="5.0926002870343212E-2"/>
          <c:w val="0.56584860934471259"/>
          <c:h val="0.73154345290172074"/>
        </c:manualLayout>
      </c:layout>
      <c:barChart>
        <c:barDir val="bar"/>
        <c:grouping val="stacked"/>
        <c:varyColors val="0"/>
        <c:ser>
          <c:idx val="1"/>
          <c:order val="0"/>
          <c:tx>
            <c:strRef>
              <c:f>'GRÁFICO 18'!$D$35</c:f>
              <c:strCache>
                <c:ptCount val="1"/>
                <c:pt idx="0">
                  <c:v>HERIDOS 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18'!$A$36:$A$42</c:f>
              <c:strCache>
                <c:ptCount val="7"/>
                <c:pt idx="0">
                  <c:v>RESTO DE PROVINCIAS</c:v>
                </c:pt>
                <c:pt idx="1">
                  <c:v>SANTO DOMINGO DE LOS TSÁCHILAS</c:v>
                </c:pt>
                <c:pt idx="2">
                  <c:v>TUNGURAHUA</c:v>
                </c:pt>
                <c:pt idx="3">
                  <c:v>LOS RÍOS</c:v>
                </c:pt>
                <c:pt idx="4">
                  <c:v>MANABÍ</c:v>
                </c:pt>
                <c:pt idx="5">
                  <c:v>GUAYAS</c:v>
                </c:pt>
                <c:pt idx="6">
                  <c:v>PICHINCHA</c:v>
                </c:pt>
              </c:strCache>
            </c:strRef>
          </c:cat>
          <c:val>
            <c:numRef>
              <c:f>'GRÁFICO 18'!$D$36:$D$42</c:f>
              <c:numCache>
                <c:formatCode>#,##0</c:formatCode>
                <c:ptCount val="7"/>
                <c:pt idx="0">
                  <c:v>5885.0000000000018</c:v>
                </c:pt>
                <c:pt idx="1">
                  <c:v>912.99999999999989</c:v>
                </c:pt>
                <c:pt idx="2">
                  <c:v>1006.0000000000007</c:v>
                </c:pt>
                <c:pt idx="3">
                  <c:v>1080.9999999999995</c:v>
                </c:pt>
                <c:pt idx="4">
                  <c:v>1295.0000000000023</c:v>
                </c:pt>
                <c:pt idx="5">
                  <c:v>5568</c:v>
                </c:pt>
                <c:pt idx="6">
                  <c:v>9486</c:v>
                </c:pt>
              </c:numCache>
            </c:numRef>
          </c:val>
        </c:ser>
        <c:ser>
          <c:idx val="0"/>
          <c:order val="1"/>
          <c:tx>
            <c:strRef>
              <c:f>'GRÁFICO 18'!$C$35</c:f>
              <c:strCache>
                <c:ptCount val="1"/>
                <c:pt idx="0">
                  <c:v>MUERTOS 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dLbls>
            <c:dLbl>
              <c:idx val="0"/>
              <c:layout>
                <c:manualLayout>
                  <c:x val="5.860806111236356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387735823096293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473070288140059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3.038936502122559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3.256003395131313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3.038936502122555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2.821869609113801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18'!$A$36:$A$42</c:f>
              <c:strCache>
                <c:ptCount val="7"/>
                <c:pt idx="0">
                  <c:v>RESTO DE PROVINCIAS</c:v>
                </c:pt>
                <c:pt idx="1">
                  <c:v>SANTO DOMINGO DE LOS TSÁCHILAS</c:v>
                </c:pt>
                <c:pt idx="2">
                  <c:v>TUNGURAHUA</c:v>
                </c:pt>
                <c:pt idx="3">
                  <c:v>LOS RÍOS</c:v>
                </c:pt>
                <c:pt idx="4">
                  <c:v>MANABÍ</c:v>
                </c:pt>
                <c:pt idx="5">
                  <c:v>GUAYAS</c:v>
                </c:pt>
                <c:pt idx="6">
                  <c:v>PICHINCHA</c:v>
                </c:pt>
              </c:strCache>
            </c:strRef>
          </c:cat>
          <c:val>
            <c:numRef>
              <c:f>'GRÁFICO 18'!$C$36:$C$42</c:f>
              <c:numCache>
                <c:formatCode>#,##0</c:formatCode>
                <c:ptCount val="7"/>
                <c:pt idx="0">
                  <c:v>860.99999999999989</c:v>
                </c:pt>
                <c:pt idx="1">
                  <c:v>74.999999999999986</c:v>
                </c:pt>
                <c:pt idx="2">
                  <c:v>90</c:v>
                </c:pt>
                <c:pt idx="3">
                  <c:v>162.99999999999997</c:v>
                </c:pt>
                <c:pt idx="4">
                  <c:v>145.00000000000017</c:v>
                </c:pt>
                <c:pt idx="5">
                  <c:v>477.00000000000028</c:v>
                </c:pt>
                <c:pt idx="6">
                  <c:v>327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6"/>
        <c:overlap val="100"/>
        <c:axId val="214009344"/>
        <c:axId val="214010880"/>
      </c:barChart>
      <c:catAx>
        <c:axId val="21400934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214010880"/>
        <c:crosses val="autoZero"/>
        <c:auto val="1"/>
        <c:lblAlgn val="ctr"/>
        <c:lblOffset val="100"/>
        <c:noMultiLvlLbl val="0"/>
      </c:catAx>
      <c:valAx>
        <c:axId val="214010880"/>
        <c:scaling>
          <c:orientation val="minMax"/>
          <c:max val="10000"/>
        </c:scaling>
        <c:delete val="1"/>
        <c:axPos val="b"/>
        <c:numFmt formatCode="#,##0" sourceLinked="0"/>
        <c:majorTickMark val="out"/>
        <c:minorTickMark val="none"/>
        <c:tickLblPos val="nextTo"/>
        <c:crossAx val="2140093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007383179982127"/>
          <c:y val="0.82491280940401401"/>
          <c:w val="0.65564149163583152"/>
          <c:h val="7.5849372995042283E-2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135395296431697E-2"/>
          <c:y val="3.4072419086028614E-2"/>
          <c:w val="0.92366138475866622"/>
          <c:h val="0.7897823891018658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'GRÁFICO 19'!$AY$8</c:f>
              <c:strCache>
                <c:ptCount val="1"/>
                <c:pt idx="0">
                  <c:v>Nacionales: 97.972</c:v>
                </c:pt>
              </c:strCache>
            </c:strRef>
          </c:tx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19'!$AX$9:$AX$12</c:f>
              <c:strCache>
                <c:ptCount val="4"/>
                <c:pt idx="0">
                  <c:v>CENTRO</c:v>
                </c:pt>
                <c:pt idx="1">
                  <c:v>LITORAL</c:v>
                </c:pt>
                <c:pt idx="2">
                  <c:v>NORTE</c:v>
                </c:pt>
                <c:pt idx="3">
                  <c:v>SUR</c:v>
                </c:pt>
              </c:strCache>
            </c:strRef>
          </c:cat>
          <c:val>
            <c:numRef>
              <c:f>'GRÁFICO 19'!$AY$9:$AY$12</c:f>
              <c:numCache>
                <c:formatCode>0.0%</c:formatCode>
                <c:ptCount val="4"/>
                <c:pt idx="0">
                  <c:v>0.15108247854461274</c:v>
                </c:pt>
                <c:pt idx="1">
                  <c:v>0.12305150054447567</c:v>
                </c:pt>
                <c:pt idx="2">
                  <c:v>0.12</c:v>
                </c:pt>
                <c:pt idx="3">
                  <c:v>0.35089362544643199</c:v>
                </c:pt>
              </c:numCache>
            </c:numRef>
          </c:val>
        </c:ser>
        <c:ser>
          <c:idx val="1"/>
          <c:order val="1"/>
          <c:tx>
            <c:strRef>
              <c:f>'GRÁFICO 19'!$AZ$8</c:f>
              <c:strCache>
                <c:ptCount val="1"/>
                <c:pt idx="0">
                  <c:v>Extranjeros: 33.347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-4.18066491853111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-2.98618922752222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"/>
                  <c:y val="-3.58342707302666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19'!$AX$9:$AX$12</c:f>
              <c:strCache>
                <c:ptCount val="4"/>
                <c:pt idx="0">
                  <c:v>CENTRO</c:v>
                </c:pt>
                <c:pt idx="1">
                  <c:v>LITORAL</c:v>
                </c:pt>
                <c:pt idx="2">
                  <c:v>NORTE</c:v>
                </c:pt>
                <c:pt idx="3">
                  <c:v>SUR</c:v>
                </c:pt>
              </c:strCache>
            </c:strRef>
          </c:cat>
          <c:val>
            <c:numRef>
              <c:f>'GRÁFICO 19'!$AZ$9:$AZ$12</c:f>
              <c:numCache>
                <c:formatCode>0.0%</c:formatCode>
                <c:ptCount val="4"/>
                <c:pt idx="0">
                  <c:v>2.9500681546463191E-2</c:v>
                </c:pt>
                <c:pt idx="1">
                  <c:v>4.7594026759265606E-3</c:v>
                </c:pt>
                <c:pt idx="2">
                  <c:v>2.4550902763499569E-2</c:v>
                </c:pt>
                <c:pt idx="3">
                  <c:v>0.1951278946687075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4602880"/>
        <c:axId val="214604416"/>
      </c:barChart>
      <c:catAx>
        <c:axId val="2146028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s-ES"/>
          </a:p>
        </c:txPr>
        <c:crossAx val="214604416"/>
        <c:crosses val="autoZero"/>
        <c:auto val="1"/>
        <c:lblAlgn val="ctr"/>
        <c:lblOffset val="100"/>
        <c:noMultiLvlLbl val="0"/>
      </c:catAx>
      <c:valAx>
        <c:axId val="214604416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crossAx val="214602880"/>
        <c:crosses val="autoZero"/>
        <c:crossBetween val="between"/>
      </c:valAx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3.6214539622026545E-2"/>
          <c:y val="0.91137232255542322"/>
          <c:w val="0.96378551936591061"/>
          <c:h val="5.178743245583195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652508053662673E-2"/>
          <c:y val="3.3845016929865815E-2"/>
          <c:w val="0.93184067257047609"/>
          <c:h val="0.82068566364910334"/>
        </c:manualLayout>
      </c:layout>
      <c:lineChart>
        <c:grouping val="standard"/>
        <c:varyColors val="0"/>
        <c:ser>
          <c:idx val="0"/>
          <c:order val="0"/>
          <c:tx>
            <c:strRef>
              <c:f>'GRÁFICO 20'!$A$45</c:f>
              <c:strCache>
                <c:ptCount val="1"/>
                <c:pt idx="0">
                  <c:v>Total</c:v>
                </c:pt>
              </c:strCache>
            </c:strRef>
          </c:tx>
          <c:dLbls>
            <c:dLbl>
              <c:idx val="1"/>
              <c:layout>
                <c:manualLayout>
                  <c:x val="-2.2729576714686409E-2"/>
                  <c:y val="-2.75802535157358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4.8706235817185233E-3"/>
                  <c:y val="2.06851901368018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7600200296404954E-2"/>
                  <c:y val="-4.13703802736036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1.4611870745155563E-2"/>
                  <c:y val="4.48179119630707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3.5717906265935795E-2"/>
                  <c:y val="4.82654436525376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8964988653748138E-2"/>
                  <c:y val="-5.17129753420046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1106035520780241E-2"/>
                  <c:y val="-5.17129753420046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2.4353117908592476E-2"/>
                  <c:y val="5.17129753420046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20'!$B$40:$M$40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20'!$B$45:$M$45</c:f>
              <c:numCache>
                <c:formatCode>_(* #,##0_);_(* \(#,##0\);_(* "-"??_);_(@_)</c:formatCode>
                <c:ptCount val="12"/>
                <c:pt idx="0">
                  <c:v>10745</c:v>
                </c:pt>
                <c:pt idx="1">
                  <c:v>13149</c:v>
                </c:pt>
                <c:pt idx="2">
                  <c:v>11797</c:v>
                </c:pt>
                <c:pt idx="3">
                  <c:v>13027</c:v>
                </c:pt>
                <c:pt idx="4">
                  <c:v>12919</c:v>
                </c:pt>
                <c:pt idx="5">
                  <c:v>9844</c:v>
                </c:pt>
                <c:pt idx="6">
                  <c:v>14691</c:v>
                </c:pt>
                <c:pt idx="7">
                  <c:v>15966</c:v>
                </c:pt>
                <c:pt idx="8">
                  <c:v>6867</c:v>
                </c:pt>
                <c:pt idx="9">
                  <c:v>8882</c:v>
                </c:pt>
                <c:pt idx="10">
                  <c:v>8001</c:v>
                </c:pt>
                <c:pt idx="11">
                  <c:v>5431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413760"/>
        <c:axId val="205419648"/>
      </c:lineChart>
      <c:catAx>
        <c:axId val="2054137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/>
          <a:lstStyle/>
          <a:p>
            <a:pPr>
              <a:defRPr sz="900"/>
            </a:pPr>
            <a:endParaRPr lang="es-ES"/>
          </a:p>
        </c:txPr>
        <c:crossAx val="205419648"/>
        <c:crosses val="autoZero"/>
        <c:auto val="1"/>
        <c:lblAlgn val="ctr"/>
        <c:lblOffset val="100"/>
        <c:noMultiLvlLbl val="0"/>
      </c:catAx>
      <c:valAx>
        <c:axId val="205419648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crossAx val="205413760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94373093154541"/>
          <c:y val="3.8244236399205218E-2"/>
          <c:w val="0.77938237998672344"/>
          <c:h val="0.80154603270745006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'GRÁFICO 21'!$C$34</c:f>
              <c:strCache>
                <c:ptCount val="1"/>
                <c:pt idx="0">
                  <c:v>HOMBRE: 54.916</c:v>
                </c:pt>
              </c:strCache>
            </c:strRef>
          </c:tx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21'!$A$36:$A$44</c:f>
              <c:strCache>
                <c:ptCount val="9"/>
                <c:pt idx="0">
                  <c:v>NO INFORMA</c:v>
                </c:pt>
                <c:pt idx="1">
                  <c:v>DE 70 Y MÁS</c:v>
                </c:pt>
                <c:pt idx="2">
                  <c:v>DE 60 A 69 AÑOS</c:v>
                </c:pt>
                <c:pt idx="3">
                  <c:v>DE 50 A 59 AÑOS</c:v>
                </c:pt>
                <c:pt idx="4">
                  <c:v>DE 40 A 49 AÑOS</c:v>
                </c:pt>
                <c:pt idx="5">
                  <c:v>DE 30 A 39 AÑOS</c:v>
                </c:pt>
                <c:pt idx="6">
                  <c:v>DE 20 A 29 AÑOS</c:v>
                </c:pt>
                <c:pt idx="7">
                  <c:v>DE 10 A 19 AÑOS</c:v>
                </c:pt>
                <c:pt idx="8">
                  <c:v>DE 0 A 9 AÑOS </c:v>
                </c:pt>
              </c:strCache>
            </c:strRef>
          </c:cat>
          <c:val>
            <c:numRef>
              <c:f>'GRÁFICO 21'!$D$36:$D$44</c:f>
              <c:numCache>
                <c:formatCode>0.0%</c:formatCode>
                <c:ptCount val="9"/>
                <c:pt idx="0">
                  <c:v>0.40686586141131598</c:v>
                </c:pt>
                <c:pt idx="1">
                  <c:v>0.41440148573358093</c:v>
                </c:pt>
                <c:pt idx="2">
                  <c:v>0.3932648401826484</c:v>
                </c:pt>
                <c:pt idx="3">
                  <c:v>0.38160867600542248</c:v>
                </c:pt>
                <c:pt idx="4">
                  <c:v>0.40636042402826855</c:v>
                </c:pt>
                <c:pt idx="5">
                  <c:v>0.4283960948396095</c:v>
                </c:pt>
                <c:pt idx="6">
                  <c:v>0.40006757898293632</c:v>
                </c:pt>
                <c:pt idx="7">
                  <c:v>0.45797016671541385</c:v>
                </c:pt>
                <c:pt idx="8">
                  <c:v>0.49326957137796668</c:v>
                </c:pt>
              </c:numCache>
            </c:numRef>
          </c:val>
        </c:ser>
        <c:ser>
          <c:idx val="1"/>
          <c:order val="1"/>
          <c:tx>
            <c:strRef>
              <c:f>'GRÁFICO 21'!$E$34</c:f>
              <c:strCache>
                <c:ptCount val="1"/>
                <c:pt idx="0">
                  <c:v>MUJER: 71.537</c:v>
                </c:pt>
              </c:strCache>
            </c:strRef>
          </c:tx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21'!$A$36:$A$44</c:f>
              <c:strCache>
                <c:ptCount val="9"/>
                <c:pt idx="0">
                  <c:v>NO INFORMA</c:v>
                </c:pt>
                <c:pt idx="1">
                  <c:v>DE 70 Y MÁS</c:v>
                </c:pt>
                <c:pt idx="2">
                  <c:v>DE 60 A 69 AÑOS</c:v>
                </c:pt>
                <c:pt idx="3">
                  <c:v>DE 50 A 59 AÑOS</c:v>
                </c:pt>
                <c:pt idx="4">
                  <c:v>DE 40 A 49 AÑOS</c:v>
                </c:pt>
                <c:pt idx="5">
                  <c:v>DE 30 A 39 AÑOS</c:v>
                </c:pt>
                <c:pt idx="6">
                  <c:v>DE 20 A 29 AÑOS</c:v>
                </c:pt>
                <c:pt idx="7">
                  <c:v>DE 10 A 19 AÑOS</c:v>
                </c:pt>
                <c:pt idx="8">
                  <c:v>DE 0 A 9 AÑOS </c:v>
                </c:pt>
              </c:strCache>
            </c:strRef>
          </c:cat>
          <c:val>
            <c:numRef>
              <c:f>'GRÁFICO 21'!$F$36:$F$44</c:f>
              <c:numCache>
                <c:formatCode>0.0%</c:formatCode>
                <c:ptCount val="9"/>
                <c:pt idx="0">
                  <c:v>0.46916719643992372</c:v>
                </c:pt>
                <c:pt idx="1">
                  <c:v>0.5473577578929596</c:v>
                </c:pt>
                <c:pt idx="2">
                  <c:v>0.56595060190950597</c:v>
                </c:pt>
                <c:pt idx="3">
                  <c:v>0.5815070040668775</c:v>
                </c:pt>
                <c:pt idx="4">
                  <c:v>0.56327705797670458</c:v>
                </c:pt>
                <c:pt idx="5">
                  <c:v>0.54398884239888423</c:v>
                </c:pt>
                <c:pt idx="6">
                  <c:v>0.57689925099960582</c:v>
                </c:pt>
                <c:pt idx="7">
                  <c:v>0.49733840304182508</c:v>
                </c:pt>
                <c:pt idx="8">
                  <c:v>0.46670208997520368</c:v>
                </c:pt>
              </c:numCache>
            </c:numRef>
          </c:val>
        </c:ser>
        <c:ser>
          <c:idx val="2"/>
          <c:order val="2"/>
          <c:tx>
            <c:strRef>
              <c:f>'GRÁFICO 21'!$G$34</c:f>
              <c:strCache>
                <c:ptCount val="1"/>
                <c:pt idx="0">
                  <c:v>NO INFORMA: 4.866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4.83822179983374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4.83822179983374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83822179983374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6.450962399778330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6.450962399778212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8.063702999722794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6.450962399778330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6.450962399778330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21'!$A$36:$A$44</c:f>
              <c:strCache>
                <c:ptCount val="9"/>
                <c:pt idx="0">
                  <c:v>NO INFORMA</c:v>
                </c:pt>
                <c:pt idx="1">
                  <c:v>DE 70 Y MÁS</c:v>
                </c:pt>
                <c:pt idx="2">
                  <c:v>DE 60 A 69 AÑOS</c:v>
                </c:pt>
                <c:pt idx="3">
                  <c:v>DE 50 A 59 AÑOS</c:v>
                </c:pt>
                <c:pt idx="4">
                  <c:v>DE 40 A 49 AÑOS</c:v>
                </c:pt>
                <c:pt idx="5">
                  <c:v>DE 30 A 39 AÑOS</c:v>
                </c:pt>
                <c:pt idx="6">
                  <c:v>DE 20 A 29 AÑOS</c:v>
                </c:pt>
                <c:pt idx="7">
                  <c:v>DE 10 A 19 AÑOS</c:v>
                </c:pt>
                <c:pt idx="8">
                  <c:v>DE 0 A 9 AÑOS </c:v>
                </c:pt>
              </c:strCache>
            </c:strRef>
          </c:cat>
          <c:val>
            <c:numRef>
              <c:f>'GRÁFICO 21'!$H$36:$H$44</c:f>
              <c:numCache>
                <c:formatCode>0.00%</c:formatCode>
                <c:ptCount val="9"/>
                <c:pt idx="0">
                  <c:v>0.12396694214876033</c:v>
                </c:pt>
                <c:pt idx="1">
                  <c:v>3.8240756373459396E-2</c:v>
                </c:pt>
                <c:pt idx="2">
                  <c:v>4.0784557907845582E-2</c:v>
                </c:pt>
                <c:pt idx="3">
                  <c:v>3.6884319927699957E-2</c:v>
                </c:pt>
                <c:pt idx="4">
                  <c:v>3.036251799502683E-2</c:v>
                </c:pt>
                <c:pt idx="5">
                  <c:v>2.7615062761506277E-2</c:v>
                </c:pt>
                <c:pt idx="6">
                  <c:v>2.3033170017457905E-2</c:v>
                </c:pt>
                <c:pt idx="7">
                  <c:v>4.4691430242761045E-2</c:v>
                </c:pt>
                <c:pt idx="8">
                  <c:v>4.0028338646829614E-2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8"/>
        <c:overlap val="100"/>
        <c:axId val="214217856"/>
        <c:axId val="214219392"/>
      </c:barChart>
      <c:catAx>
        <c:axId val="214217856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/>
            </a:pPr>
            <a:endParaRPr lang="es-ES"/>
          </a:p>
        </c:txPr>
        <c:crossAx val="214219392"/>
        <c:crosses val="autoZero"/>
        <c:auto val="1"/>
        <c:lblAlgn val="ctr"/>
        <c:lblOffset val="100"/>
        <c:noMultiLvlLbl val="0"/>
      </c:catAx>
      <c:valAx>
        <c:axId val="214219392"/>
        <c:scaling>
          <c:orientation val="minMax"/>
          <c:max val="1"/>
        </c:scaling>
        <c:delete val="0"/>
        <c:axPos val="b"/>
        <c:numFmt formatCode="0%" sourceLinked="0"/>
        <c:majorTickMark val="out"/>
        <c:minorTickMark val="none"/>
        <c:tickLblPos val="nextTo"/>
        <c:crossAx val="2142178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3.4264208853243695E-2"/>
          <c:y val="0.93815667272360181"/>
          <c:w val="0.83116502548550364"/>
          <c:h val="5.9148748233393895E-2"/>
        </c:manualLayout>
      </c:layout>
      <c:overlay val="0"/>
    </c:legend>
    <c:plotVisOnly val="1"/>
    <c:dispBlanksAs val="gap"/>
    <c:showDLblsOverMax val="0"/>
  </c:chart>
  <c:spPr>
    <a:noFill/>
    <a:ln>
      <a:solidFill>
        <a:schemeClr val="bg1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585290847833381"/>
          <c:y val="0"/>
          <c:w val="0.51878402796438672"/>
          <c:h val="0.94652342838263059"/>
        </c:manualLayout>
      </c:layout>
      <c:pieChart>
        <c:varyColors val="1"/>
        <c:ser>
          <c:idx val="0"/>
          <c:order val="0"/>
          <c:explosion val="6"/>
          <c:dPt>
            <c:idx val="1"/>
            <c:bubble3D val="0"/>
            <c:explosion val="4"/>
          </c:dPt>
          <c:dLbls>
            <c:dLbl>
              <c:idx val="0"/>
              <c:layout>
                <c:manualLayout>
                  <c:x val="0.1610821177768629"/>
                  <c:y val="1.049882890938707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0.17902509801648567"/>
                  <c:y val="-4.015874019059084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5.6029435041260088E-2"/>
                  <c:y val="-1.691370222948371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'GRÁFICO 22'!$A$30:$A$32</c:f>
              <c:strCache>
                <c:ptCount val="3"/>
                <c:pt idx="0">
                  <c:v>HOMBRE</c:v>
                </c:pt>
                <c:pt idx="1">
                  <c:v>MUJER</c:v>
                </c:pt>
                <c:pt idx="2">
                  <c:v>NO INFORMA</c:v>
                </c:pt>
              </c:strCache>
            </c:strRef>
          </c:cat>
          <c:val>
            <c:numRef>
              <c:f>'GRÁFICO 22'!$B$30:$B$32</c:f>
              <c:numCache>
                <c:formatCode>General</c:formatCode>
                <c:ptCount val="3"/>
                <c:pt idx="0">
                  <c:v>54916</c:v>
                </c:pt>
                <c:pt idx="1">
                  <c:v>71537</c:v>
                </c:pt>
                <c:pt idx="2">
                  <c:v>4866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202"/>
      </c:pieChart>
    </c:plotArea>
    <c:plotVisOnly val="1"/>
    <c:dispBlanksAs val="gap"/>
    <c:showDLblsOverMax val="0"/>
  </c:chart>
  <c:spPr>
    <a:ln>
      <a:solidFill>
        <a:schemeClr val="bg1"/>
      </a:solidFill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 23'!$A$59</c:f>
              <c:strCache>
                <c:ptCount val="1"/>
                <c:pt idx="0">
                  <c:v>CENTRO</c:v>
                </c:pt>
              </c:strCache>
            </c:strRef>
          </c:tx>
          <c:invertIfNegative val="0"/>
          <c:dLbls>
            <c:numFmt formatCode="0.0%" sourceLinked="0"/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23'!$B$58:$J$58</c:f>
              <c:strCache>
                <c:ptCount val="9"/>
                <c:pt idx="0">
                  <c:v>DE 1 A 9 AÑOS </c:v>
                </c:pt>
                <c:pt idx="1">
                  <c:v>DE 10 A 19 AÑOS</c:v>
                </c:pt>
                <c:pt idx="2">
                  <c:v>DE 20 A 29 AÑOS</c:v>
                </c:pt>
                <c:pt idx="3">
                  <c:v>DE 30 A 39 AÑOS</c:v>
                </c:pt>
                <c:pt idx="4">
                  <c:v>DE 40 A 49 AÑOS</c:v>
                </c:pt>
                <c:pt idx="5">
                  <c:v>DE 50 A 59 AÑOS</c:v>
                </c:pt>
                <c:pt idx="6">
                  <c:v>DE 60 A 69 AÑOS</c:v>
                </c:pt>
                <c:pt idx="7">
                  <c:v>DE 70 Y MÁS</c:v>
                </c:pt>
                <c:pt idx="8">
                  <c:v>NO INFORMA</c:v>
                </c:pt>
              </c:strCache>
            </c:strRef>
          </c:cat>
          <c:val>
            <c:numRef>
              <c:f>'GRÁFICO 23'!$B$59:$J$59</c:f>
              <c:numCache>
                <c:formatCode>0%</c:formatCode>
                <c:ptCount val="9"/>
                <c:pt idx="0">
                  <c:v>8.5989080026500353E-2</c:v>
                </c:pt>
                <c:pt idx="1">
                  <c:v>0.13017918199194328</c:v>
                </c:pt>
                <c:pt idx="2">
                  <c:v>0.13522034130628469</c:v>
                </c:pt>
                <c:pt idx="3">
                  <c:v>0.13649966874557376</c:v>
                </c:pt>
                <c:pt idx="4">
                  <c:v>0.11637310670961552</c:v>
                </c:pt>
                <c:pt idx="5">
                  <c:v>0.13481674395936613</c:v>
                </c:pt>
                <c:pt idx="6">
                  <c:v>0.14675713339273067</c:v>
                </c:pt>
                <c:pt idx="7">
                  <c:v>9.0207814558441651E-2</c:v>
                </c:pt>
                <c:pt idx="8">
                  <c:v>2.3956929309543934E-2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6574208"/>
        <c:axId val="216580096"/>
      </c:barChart>
      <c:catAx>
        <c:axId val="2165742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/>
          <a:lstStyle/>
          <a:p>
            <a:pPr>
              <a:defRPr b="1"/>
            </a:pPr>
            <a:endParaRPr lang="es-ES"/>
          </a:p>
        </c:txPr>
        <c:crossAx val="216580096"/>
        <c:crosses val="autoZero"/>
        <c:auto val="1"/>
        <c:lblAlgn val="ctr"/>
        <c:lblOffset val="100"/>
        <c:noMultiLvlLbl val="0"/>
      </c:catAx>
      <c:valAx>
        <c:axId val="216580096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216574208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dLbls>
            <c:numFmt formatCode="0.0%" sourceLinked="0"/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24'!$A$39:$A$48</c:f>
              <c:strCache>
                <c:ptCount val="10"/>
                <c:pt idx="0">
                  <c:v>OTROS</c:v>
                </c:pt>
                <c:pt idx="1">
                  <c:v>ESPAÑA</c:v>
                </c:pt>
                <c:pt idx="2">
                  <c:v>CANADÁ</c:v>
                </c:pt>
                <c:pt idx="3">
                  <c:v>REINO UNIDO</c:v>
                </c:pt>
                <c:pt idx="4">
                  <c:v>ARGENTINA</c:v>
                </c:pt>
                <c:pt idx="5">
                  <c:v>COLOMBIA</c:v>
                </c:pt>
                <c:pt idx="6">
                  <c:v>PAÍSES BAJOS</c:v>
                </c:pt>
                <c:pt idx="7">
                  <c:v>ALEMANIA</c:v>
                </c:pt>
                <c:pt idx="8">
                  <c:v>FRANCIA</c:v>
                </c:pt>
                <c:pt idx="9">
                  <c:v>ESTADOS UNIDOS</c:v>
                </c:pt>
              </c:strCache>
            </c:strRef>
          </c:cat>
          <c:val>
            <c:numRef>
              <c:f>'GRÁFICO 24'!$C$39:$C$48</c:f>
              <c:numCache>
                <c:formatCode>0.0%</c:formatCode>
                <c:ptCount val="10"/>
                <c:pt idx="0">
                  <c:v>0.30032686598494618</c:v>
                </c:pt>
                <c:pt idx="1">
                  <c:v>3.8924041143131319E-2</c:v>
                </c:pt>
                <c:pt idx="2">
                  <c:v>4.0243500164932375E-2</c:v>
                </c:pt>
                <c:pt idx="3">
                  <c:v>4.0543377215341708E-2</c:v>
                </c:pt>
                <c:pt idx="4">
                  <c:v>4.1562959186733438E-2</c:v>
                </c:pt>
                <c:pt idx="5">
                  <c:v>4.1652922301856236E-2</c:v>
                </c:pt>
                <c:pt idx="6">
                  <c:v>5.4847512519866852E-2</c:v>
                </c:pt>
                <c:pt idx="7">
                  <c:v>0.12504873002069153</c:v>
                </c:pt>
                <c:pt idx="8">
                  <c:v>0.13419498005817615</c:v>
                </c:pt>
                <c:pt idx="9">
                  <c:v>0.18265511140432422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3"/>
        <c:axId val="217928064"/>
        <c:axId val="217929600"/>
      </c:barChart>
      <c:catAx>
        <c:axId val="217928064"/>
        <c:scaling>
          <c:orientation val="minMax"/>
        </c:scaling>
        <c:delete val="0"/>
        <c:axPos val="l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217929600"/>
        <c:crosses val="autoZero"/>
        <c:auto val="1"/>
        <c:lblAlgn val="ctr"/>
        <c:lblOffset val="100"/>
        <c:noMultiLvlLbl val="0"/>
      </c:catAx>
      <c:valAx>
        <c:axId val="217929600"/>
        <c:scaling>
          <c:orientation val="minMax"/>
        </c:scaling>
        <c:delete val="0"/>
        <c:axPos val="b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21792806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C" sz="1100"/>
              <a:t>Tráfico</a:t>
            </a:r>
            <a:r>
              <a:rPr lang="es-EC" sz="1100" baseline="0"/>
              <a:t> Aéreo </a:t>
            </a:r>
            <a:r>
              <a:rPr lang="es-EC" sz="1100"/>
              <a:t>Regular </a:t>
            </a:r>
          </a:p>
          <a:p>
            <a:pPr>
              <a:defRPr sz="1100"/>
            </a:pPr>
            <a:r>
              <a:rPr lang="es-EC" sz="1100"/>
              <a:t>Total 3.913.769</a:t>
            </a:r>
          </a:p>
        </c:rich>
      </c:tx>
      <c:layout>
        <c:manualLayout>
          <c:xMode val="edge"/>
          <c:yMode val="edge"/>
          <c:x val="0.55983784486928811"/>
          <c:y val="0.1486341653893836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008178831033381E-2"/>
          <c:y val="2.7132275132275133E-2"/>
          <c:w val="0.90991812974849495"/>
          <c:h val="0.77680223305420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'GRÁFICO 25'!$B$39</c:f>
              <c:strCache>
                <c:ptCount val="1"/>
                <c:pt idx="0">
                  <c:v>Pasajeros entrados: 1.962.663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-2.9140359397765905E-2"/>
                  <c:y val="5.84345145315565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590254168690299E-2"/>
                  <c:y val="1.071329235795405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25'!$A$40:$A$43</c:f>
              <c:strCache>
                <c:ptCount val="4"/>
                <c:pt idx="0">
                  <c:v>QUITO</c:v>
                </c:pt>
                <c:pt idx="1">
                  <c:v>GUAYAQUIL</c:v>
                </c:pt>
                <c:pt idx="2">
                  <c:v>MANTA</c:v>
                </c:pt>
                <c:pt idx="3">
                  <c:v>ESMERALDAS</c:v>
                </c:pt>
              </c:strCache>
            </c:strRef>
          </c:cat>
          <c:val>
            <c:numRef>
              <c:f>'GRÁFICO 25'!$B$40:$B$43</c:f>
              <c:numCache>
                <c:formatCode>0.0%</c:formatCode>
                <c:ptCount val="4"/>
                <c:pt idx="0">
                  <c:v>0.6164945280977937</c:v>
                </c:pt>
                <c:pt idx="1">
                  <c:v>0.37252854922113476</c:v>
                </c:pt>
                <c:pt idx="2" formatCode="0.00%">
                  <c:v>5.1088750335640913E-3</c:v>
                </c:pt>
                <c:pt idx="3" formatCode="0.00%">
                  <c:v>5.8680476475074933E-3</c:v>
                </c:pt>
              </c:numCache>
            </c:numRef>
          </c:val>
        </c:ser>
        <c:ser>
          <c:idx val="1"/>
          <c:order val="1"/>
          <c:tx>
            <c:strRef>
              <c:f>'GRÁFICO 25'!$C$39</c:f>
              <c:strCache>
                <c:ptCount val="1"/>
                <c:pt idx="0">
                  <c:v>Pasajeros salidos: 1.951.106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3.8853812530354651E-2"/>
                  <c:y val="5.84345145315565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942690626517730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9.713453132588657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3.5615994819491681E-2"/>
                  <c:y val="-2.3006620154949627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25'!$A$40:$A$43</c:f>
              <c:strCache>
                <c:ptCount val="4"/>
                <c:pt idx="0">
                  <c:v>QUITO</c:v>
                </c:pt>
                <c:pt idx="1">
                  <c:v>GUAYAQUIL</c:v>
                </c:pt>
                <c:pt idx="2">
                  <c:v>MANTA</c:v>
                </c:pt>
                <c:pt idx="3">
                  <c:v>ESMERALDAS</c:v>
                </c:pt>
              </c:strCache>
            </c:strRef>
          </c:cat>
          <c:val>
            <c:numRef>
              <c:f>'GRÁFICO 25'!$C$40:$C$43</c:f>
              <c:numCache>
                <c:formatCode>0.0%</c:formatCode>
                <c:ptCount val="4"/>
                <c:pt idx="0">
                  <c:v>0.57867025164188923</c:v>
                </c:pt>
                <c:pt idx="1">
                  <c:v>0.41048307985317045</c:v>
                </c:pt>
                <c:pt idx="2" formatCode="0.00%">
                  <c:v>4.6209688248613863E-3</c:v>
                </c:pt>
                <c:pt idx="3" formatCode="0.00%">
                  <c:v>6.2256996800788885E-3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969408"/>
        <c:axId val="217970944"/>
      </c:barChart>
      <c:catAx>
        <c:axId val="21796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217970944"/>
        <c:crosses val="autoZero"/>
        <c:auto val="1"/>
        <c:lblAlgn val="ctr"/>
        <c:lblOffset val="100"/>
        <c:noMultiLvlLbl val="0"/>
      </c:catAx>
      <c:valAx>
        <c:axId val="217970944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crossAx val="217969408"/>
        <c:crosses val="autoZero"/>
        <c:crossBetween val="between"/>
      </c:valAx>
      <c:spPr>
        <a:noFill/>
      </c:spPr>
    </c:plotArea>
    <c:legend>
      <c:legendPos val="r"/>
      <c:layout>
        <c:manualLayout>
          <c:xMode val="edge"/>
          <c:yMode val="edge"/>
          <c:x val="2.2157279715547491E-2"/>
          <c:y val="0.89204122071033631"/>
          <c:w val="0.93762859623380879"/>
          <c:h val="8.1329681615884969E-2"/>
        </c:manualLayout>
      </c:layout>
      <c:overlay val="0"/>
      <c:txPr>
        <a:bodyPr/>
        <a:lstStyle/>
        <a:p>
          <a:pPr>
            <a:defRPr sz="900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50" b="1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EC" sz="1100" b="1" i="0" u="none" strike="noStrike" baseline="0"/>
              <a:t>Tráfico Aéreo </a:t>
            </a:r>
            <a:r>
              <a:rPr lang="es-EC" sz="1100"/>
              <a:t>No</a:t>
            </a:r>
            <a:r>
              <a:rPr lang="es-EC" sz="1100" baseline="0"/>
              <a:t> regular</a:t>
            </a:r>
          </a:p>
          <a:p>
            <a:pPr>
              <a:defRPr sz="1100"/>
            </a:pPr>
            <a:r>
              <a:rPr lang="es-EC" sz="1100" baseline="0"/>
              <a:t>Total: 49.520</a:t>
            </a:r>
            <a:endParaRPr lang="es-EC" sz="1100"/>
          </a:p>
        </c:rich>
      </c:tx>
      <c:layout>
        <c:manualLayout>
          <c:xMode val="edge"/>
          <c:yMode val="edge"/>
          <c:x val="0.33242184173458028"/>
          <c:y val="2.289639417721282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426961082120215E-2"/>
          <c:y val="5.7426752311887513E-2"/>
          <c:w val="0.92357303891787979"/>
          <c:h val="0.751515788614875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'GRÁFICO 25'!$B$48</c:f>
              <c:strCache>
                <c:ptCount val="1"/>
                <c:pt idx="0">
                  <c:v>Pasajeros entrados: 23.117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-1.803542612126150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1.502952176771796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9.0177130606307471E-3"/>
                  <c:y val="1.466583152262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25'!$A$49:$A$52</c:f>
              <c:strCache>
                <c:ptCount val="4"/>
                <c:pt idx="0">
                  <c:v>QUITO</c:v>
                </c:pt>
                <c:pt idx="1">
                  <c:v>GUAYAQUIL</c:v>
                </c:pt>
                <c:pt idx="2">
                  <c:v>LATACUNGA</c:v>
                </c:pt>
                <c:pt idx="3">
                  <c:v>MANTA</c:v>
                </c:pt>
              </c:strCache>
            </c:strRef>
          </c:cat>
          <c:val>
            <c:numRef>
              <c:f>'GRÁFICO 25'!$B$49:$B$52</c:f>
              <c:numCache>
                <c:formatCode>0.0%</c:formatCode>
                <c:ptCount val="4"/>
                <c:pt idx="0">
                  <c:v>0.23186399619327769</c:v>
                </c:pt>
                <c:pt idx="1">
                  <c:v>8.1455206125362292E-2</c:v>
                </c:pt>
                <c:pt idx="2">
                  <c:v>7.7648483799801007E-2</c:v>
                </c:pt>
                <c:pt idx="3">
                  <c:v>0.60903231388155898</c:v>
                </c:pt>
              </c:numCache>
            </c:numRef>
          </c:val>
        </c:ser>
        <c:ser>
          <c:idx val="1"/>
          <c:order val="1"/>
          <c:tx>
            <c:strRef>
              <c:f>'GRÁFICO 25'!$C$48</c:f>
              <c:strCache>
                <c:ptCount val="1"/>
                <c:pt idx="0">
                  <c:v>Pasajeros salidos: 26.403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6.0118087070871774E-3"/>
                  <c:y val="1.17326652180982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803542612126149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705313918189225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'GRÁFICO 25'!$A$49:$A$52</c:f>
              <c:strCache>
                <c:ptCount val="4"/>
                <c:pt idx="0">
                  <c:v>QUITO</c:v>
                </c:pt>
                <c:pt idx="1">
                  <c:v>GUAYAQUIL</c:v>
                </c:pt>
                <c:pt idx="2">
                  <c:v>LATACUNGA</c:v>
                </c:pt>
                <c:pt idx="3">
                  <c:v>MANTA</c:v>
                </c:pt>
              </c:strCache>
            </c:strRef>
          </c:cat>
          <c:val>
            <c:numRef>
              <c:f>'GRÁFICO 25'!$C$49:$C$52</c:f>
              <c:numCache>
                <c:formatCode>0.0%</c:formatCode>
                <c:ptCount val="4"/>
                <c:pt idx="0">
                  <c:v>0.30394273378025222</c:v>
                </c:pt>
                <c:pt idx="1">
                  <c:v>6.904518425936447E-2</c:v>
                </c:pt>
                <c:pt idx="2">
                  <c:v>8.9838275953490129E-2</c:v>
                </c:pt>
                <c:pt idx="3">
                  <c:v>0.53717380600689313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889728"/>
        <c:axId val="206891264"/>
      </c:barChart>
      <c:catAx>
        <c:axId val="20688972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06891264"/>
        <c:crosses val="autoZero"/>
        <c:auto val="1"/>
        <c:lblAlgn val="ctr"/>
        <c:lblOffset val="100"/>
        <c:noMultiLvlLbl val="0"/>
      </c:catAx>
      <c:valAx>
        <c:axId val="206891264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crossAx val="2068897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2129552110692344E-2"/>
          <c:y val="0.88710039423745157"/>
          <c:w val="0.88461504101601407"/>
          <c:h val="9.0244519829128039E-2"/>
        </c:manualLayout>
      </c:layout>
      <c:overlay val="0"/>
      <c:txPr>
        <a:bodyPr/>
        <a:lstStyle/>
        <a:p>
          <a:pPr>
            <a:defRPr sz="900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17860676473613"/>
          <c:y val="1.9092472406706962E-2"/>
          <c:w val="0.84716703341375343"/>
          <c:h val="0.7036586427588995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'GRÁFICO 26'!$I$40</c:f>
              <c:strCache>
                <c:ptCount val="1"/>
                <c:pt idx="0">
                  <c:v>QUITO</c:v>
                </c:pt>
              </c:strCache>
            </c:strRef>
          </c:tx>
          <c:invertIfNegative val="0"/>
          <c:dLbls>
            <c:numFmt formatCode="0.0%" sourceLinked="0"/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26'!$G$41:$G$48</c:f>
              <c:strCache>
                <c:ptCount val="8"/>
                <c:pt idx="0">
                  <c:v>PANAMÁ</c:v>
                </c:pt>
                <c:pt idx="1">
                  <c:v>BOGOTÁ</c:v>
                </c:pt>
                <c:pt idx="2">
                  <c:v>MIAMI</c:v>
                </c:pt>
                <c:pt idx="3">
                  <c:v>LIMA</c:v>
                </c:pt>
                <c:pt idx="4">
                  <c:v>MADRID</c:v>
                </c:pt>
                <c:pt idx="5">
                  <c:v>NEW YORK</c:v>
                </c:pt>
                <c:pt idx="6">
                  <c:v>ÁMSTERDAM</c:v>
                </c:pt>
                <c:pt idx="7">
                  <c:v>OTROS</c:v>
                </c:pt>
              </c:strCache>
            </c:strRef>
          </c:cat>
          <c:val>
            <c:numRef>
              <c:f>'GRÁFICO 26'!$I$41:$I$48</c:f>
              <c:numCache>
                <c:formatCode>0.0%</c:formatCode>
                <c:ptCount val="8"/>
                <c:pt idx="0">
                  <c:v>9.2163555332729047E-2</c:v>
                </c:pt>
                <c:pt idx="1">
                  <c:v>0.12028656982884989</c:v>
                </c:pt>
                <c:pt idx="2">
                  <c:v>7.7812135858270112E-2</c:v>
                </c:pt>
                <c:pt idx="3">
                  <c:v>6.5755557627570294E-2</c:v>
                </c:pt>
                <c:pt idx="4">
                  <c:v>4.3916861937072234E-2</c:v>
                </c:pt>
                <c:pt idx="5">
                  <c:v>2.8070534778512665E-2</c:v>
                </c:pt>
                <c:pt idx="6">
                  <c:v>3.2815618371569648E-2</c:v>
                </c:pt>
                <c:pt idx="7">
                  <c:v>0.15567369436321976</c:v>
                </c:pt>
              </c:numCache>
            </c:numRef>
          </c:val>
        </c:ser>
        <c:ser>
          <c:idx val="1"/>
          <c:order val="1"/>
          <c:tx>
            <c:strRef>
              <c:f>'GRÁFICO 26'!$J$40</c:f>
              <c:strCache>
                <c:ptCount val="1"/>
                <c:pt idx="0">
                  <c:v>GUAYAQUIL</c:v>
                </c:pt>
              </c:strCache>
            </c:strRef>
          </c:tx>
          <c:invertIfNegative val="0"/>
          <c:dLbls>
            <c:numFmt formatCode="0.0%" sourceLinked="0"/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26'!$G$41:$G$48</c:f>
              <c:strCache>
                <c:ptCount val="8"/>
                <c:pt idx="0">
                  <c:v>PANAMÁ</c:v>
                </c:pt>
                <c:pt idx="1">
                  <c:v>BOGOTÁ</c:v>
                </c:pt>
                <c:pt idx="2">
                  <c:v>MIAMI</c:v>
                </c:pt>
                <c:pt idx="3">
                  <c:v>LIMA</c:v>
                </c:pt>
                <c:pt idx="4">
                  <c:v>MADRID</c:v>
                </c:pt>
                <c:pt idx="5">
                  <c:v>NEW YORK</c:v>
                </c:pt>
                <c:pt idx="6">
                  <c:v>ÁMSTERDAM</c:v>
                </c:pt>
                <c:pt idx="7">
                  <c:v>OTROS</c:v>
                </c:pt>
              </c:strCache>
            </c:strRef>
          </c:cat>
          <c:val>
            <c:numRef>
              <c:f>'GRÁFICO 26'!$J$41:$J$48</c:f>
              <c:numCache>
                <c:formatCode>0.0%</c:formatCode>
                <c:ptCount val="8"/>
                <c:pt idx="0">
                  <c:v>8.7730802486213885E-2</c:v>
                </c:pt>
                <c:pt idx="1">
                  <c:v>5.1250775094858363E-2</c:v>
                </c:pt>
                <c:pt idx="2">
                  <c:v>6.2008098180889946E-2</c:v>
                </c:pt>
                <c:pt idx="3">
                  <c:v>3.9337369685982768E-2</c:v>
                </c:pt>
                <c:pt idx="4">
                  <c:v>2.5368593589424164E-2</c:v>
                </c:pt>
                <c:pt idx="5">
                  <c:v>3.5009066762862501E-2</c:v>
                </c:pt>
                <c:pt idx="6">
                  <c:v>2.1261928308629652E-2</c:v>
                </c:pt>
                <c:pt idx="7">
                  <c:v>5.0561915112273474E-2</c:v>
                </c:pt>
              </c:numCache>
            </c:numRef>
          </c:val>
        </c:ser>
        <c:ser>
          <c:idx val="2"/>
          <c:order val="2"/>
          <c:tx>
            <c:strRef>
              <c:f>'GRÁFICO 26'!$K$40</c:f>
              <c:strCache>
                <c:ptCount val="1"/>
                <c:pt idx="0">
                  <c:v>MANTA</c:v>
                </c:pt>
              </c:strCache>
            </c:strRef>
          </c:tx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5.9790237088505734E-2"/>
                  <c:y val="3.13112539486982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26'!$G$41:$G$48</c:f>
              <c:strCache>
                <c:ptCount val="8"/>
                <c:pt idx="0">
                  <c:v>PANAMÁ</c:v>
                </c:pt>
                <c:pt idx="1">
                  <c:v>BOGOTÁ</c:v>
                </c:pt>
                <c:pt idx="2">
                  <c:v>MIAMI</c:v>
                </c:pt>
                <c:pt idx="3">
                  <c:v>LIMA</c:v>
                </c:pt>
                <c:pt idx="4">
                  <c:v>MADRID</c:v>
                </c:pt>
                <c:pt idx="5">
                  <c:v>NEW YORK</c:v>
                </c:pt>
                <c:pt idx="6">
                  <c:v>ÁMSTERDAM</c:v>
                </c:pt>
                <c:pt idx="7">
                  <c:v>OTROS</c:v>
                </c:pt>
              </c:strCache>
            </c:strRef>
          </c:cat>
          <c:val>
            <c:numRef>
              <c:f>'GRÁFICO 26'!$K$41:$K$48</c:f>
              <c:numCache>
                <c:formatCode>0.0%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5.1088750335640913E-3</c:v>
                </c:pt>
              </c:numCache>
            </c:numRef>
          </c:val>
        </c:ser>
        <c:ser>
          <c:idx val="3"/>
          <c:order val="3"/>
          <c:tx>
            <c:strRef>
              <c:f>'GRÁFICO 26'!$L$40</c:f>
              <c:strCache>
                <c:ptCount val="1"/>
                <c:pt idx="0">
                  <c:v>ESMERALDAS</c:v>
                </c:pt>
              </c:strCache>
            </c:strRef>
          </c:tx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6.1531171118647587E-2"/>
                  <c:y val="-3.39342561639995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26'!$G$41:$G$48</c:f>
              <c:strCache>
                <c:ptCount val="8"/>
                <c:pt idx="0">
                  <c:v>PANAMÁ</c:v>
                </c:pt>
                <c:pt idx="1">
                  <c:v>BOGOTÁ</c:v>
                </c:pt>
                <c:pt idx="2">
                  <c:v>MIAMI</c:v>
                </c:pt>
                <c:pt idx="3">
                  <c:v>LIMA</c:v>
                </c:pt>
                <c:pt idx="4">
                  <c:v>MADRID</c:v>
                </c:pt>
                <c:pt idx="5">
                  <c:v>NEW YORK</c:v>
                </c:pt>
                <c:pt idx="6">
                  <c:v>ÁMSTERDAM</c:v>
                </c:pt>
                <c:pt idx="7">
                  <c:v>OTROS</c:v>
                </c:pt>
              </c:strCache>
            </c:strRef>
          </c:cat>
          <c:val>
            <c:numRef>
              <c:f>'GRÁFICO 26'!$L$41:$L$48</c:f>
              <c:numCache>
                <c:formatCode>0.0%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5.8680476475074933E-3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4"/>
        <c:overlap val="100"/>
        <c:axId val="214842752"/>
        <c:axId val="214860928"/>
      </c:barChart>
      <c:catAx>
        <c:axId val="2148427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b" anchorCtr="1"/>
          <a:lstStyle/>
          <a:p>
            <a:pPr>
              <a:defRPr b="1"/>
            </a:pPr>
            <a:endParaRPr lang="es-ES"/>
          </a:p>
        </c:txPr>
        <c:crossAx val="214860928"/>
        <c:crosses val="autoZero"/>
        <c:auto val="1"/>
        <c:lblAlgn val="ctr"/>
        <c:lblOffset val="100"/>
        <c:noMultiLvlLbl val="0"/>
      </c:catAx>
      <c:valAx>
        <c:axId val="214860928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s-ES"/>
          </a:p>
        </c:txPr>
        <c:crossAx val="214842752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11548808137606238"/>
          <c:y val="0.8244385428131632"/>
          <c:w val="0.80877402743612592"/>
          <c:h val="5.1135851252171828E-2"/>
        </c:manualLayout>
      </c:layout>
      <c:overlay val="0"/>
      <c:txPr>
        <a:bodyPr/>
        <a:lstStyle/>
        <a:p>
          <a:pPr>
            <a:defRPr b="1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070805020331511E-2"/>
          <c:y val="2.7121130375902042E-2"/>
          <c:w val="0.8853276551882624"/>
          <c:h val="0.6835601666163071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'GRÁFICO 27'!$I$40</c:f>
              <c:strCache>
                <c:ptCount val="1"/>
                <c:pt idx="0">
                  <c:v>QUITO</c:v>
                </c:pt>
              </c:strCache>
            </c:strRef>
          </c:tx>
          <c:invertIfNegative val="0"/>
          <c:dLbls>
            <c:numFmt formatCode="0.0%" sourceLinked="0"/>
            <c:txPr>
              <a:bodyPr/>
              <a:lstStyle/>
              <a:p>
                <a:pPr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27'!$G$41:$G$48</c:f>
              <c:strCache>
                <c:ptCount val="8"/>
                <c:pt idx="0">
                  <c:v>PANAMÁ</c:v>
                </c:pt>
                <c:pt idx="1">
                  <c:v>BOGOTÁ</c:v>
                </c:pt>
                <c:pt idx="2">
                  <c:v>MIAMI</c:v>
                </c:pt>
                <c:pt idx="3">
                  <c:v>LIMA</c:v>
                </c:pt>
                <c:pt idx="4">
                  <c:v>NEW YORK</c:v>
                </c:pt>
                <c:pt idx="5">
                  <c:v>MADRID</c:v>
                </c:pt>
                <c:pt idx="6">
                  <c:v>ÁMSTERDAM</c:v>
                </c:pt>
                <c:pt idx="7">
                  <c:v>OTROS</c:v>
                </c:pt>
              </c:strCache>
            </c:strRef>
          </c:cat>
          <c:val>
            <c:numRef>
              <c:f>'GRÁFICO 27'!$I$41:$I$48</c:f>
              <c:numCache>
                <c:formatCode>0.0%</c:formatCode>
                <c:ptCount val="8"/>
                <c:pt idx="0">
                  <c:v>8.7054726908737917E-2</c:v>
                </c:pt>
                <c:pt idx="1">
                  <c:v>0.11334955661045581</c:v>
                </c:pt>
                <c:pt idx="2">
                  <c:v>7.7036819116952135E-2</c:v>
                </c:pt>
                <c:pt idx="3">
                  <c:v>6.2439969945251562E-2</c:v>
                </c:pt>
                <c:pt idx="4">
                  <c:v>2.3849037417751778E-2</c:v>
                </c:pt>
                <c:pt idx="5">
                  <c:v>3.6951862174582004E-2</c:v>
                </c:pt>
                <c:pt idx="6">
                  <c:v>2.4801830346480407E-2</c:v>
                </c:pt>
                <c:pt idx="7">
                  <c:v>0.15318644912167764</c:v>
                </c:pt>
              </c:numCache>
            </c:numRef>
          </c:val>
        </c:ser>
        <c:ser>
          <c:idx val="1"/>
          <c:order val="1"/>
          <c:tx>
            <c:strRef>
              <c:f>'GRÁFICO 27'!$J$40</c:f>
              <c:strCache>
                <c:ptCount val="1"/>
                <c:pt idx="0">
                  <c:v>GUAYAQUIL</c:v>
                </c:pt>
              </c:strCache>
            </c:strRef>
          </c:tx>
          <c:invertIfNegative val="0"/>
          <c:dLbls>
            <c:numFmt formatCode="0.0%" sourceLinked="0"/>
            <c:txPr>
              <a:bodyPr/>
              <a:lstStyle/>
              <a:p>
                <a:pPr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27'!$G$41:$G$48</c:f>
              <c:strCache>
                <c:ptCount val="8"/>
                <c:pt idx="0">
                  <c:v>PANAMÁ</c:v>
                </c:pt>
                <c:pt idx="1">
                  <c:v>BOGOTÁ</c:v>
                </c:pt>
                <c:pt idx="2">
                  <c:v>MIAMI</c:v>
                </c:pt>
                <c:pt idx="3">
                  <c:v>LIMA</c:v>
                </c:pt>
                <c:pt idx="4">
                  <c:v>NEW YORK</c:v>
                </c:pt>
                <c:pt idx="5">
                  <c:v>MADRID</c:v>
                </c:pt>
                <c:pt idx="6">
                  <c:v>ÁMSTERDAM</c:v>
                </c:pt>
                <c:pt idx="7">
                  <c:v>OTROS</c:v>
                </c:pt>
              </c:strCache>
            </c:strRef>
          </c:cat>
          <c:val>
            <c:numRef>
              <c:f>'GRÁFICO 27'!$J$41:$J$48</c:f>
              <c:numCache>
                <c:formatCode>0.0%</c:formatCode>
                <c:ptCount val="8"/>
                <c:pt idx="0">
                  <c:v>8.7482689305450348E-2</c:v>
                </c:pt>
                <c:pt idx="1">
                  <c:v>5.1854691646686546E-2</c:v>
                </c:pt>
                <c:pt idx="2">
                  <c:v>6.9214076528902074E-2</c:v>
                </c:pt>
                <c:pt idx="3">
                  <c:v>3.9848168167183125E-2</c:v>
                </c:pt>
                <c:pt idx="4">
                  <c:v>4.5207179927692291E-2</c:v>
                </c:pt>
                <c:pt idx="5">
                  <c:v>2.9724679233214393E-2</c:v>
                </c:pt>
                <c:pt idx="6">
                  <c:v>2.7998991341321281E-2</c:v>
                </c:pt>
                <c:pt idx="7">
                  <c:v>5.9152603702720408E-2</c:v>
                </c:pt>
              </c:numCache>
            </c:numRef>
          </c:val>
        </c:ser>
        <c:ser>
          <c:idx val="2"/>
          <c:order val="2"/>
          <c:tx>
            <c:strRef>
              <c:f>'GRÁFICO 27'!$K$40</c:f>
              <c:strCache>
                <c:ptCount val="1"/>
                <c:pt idx="0">
                  <c:v>MANTA</c:v>
                </c:pt>
              </c:strCache>
            </c:strRef>
          </c:tx>
          <c:invertIfNegative val="0"/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layout>
                <c:manualLayout>
                  <c:x val="-5.800419418640766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txPr>
              <a:bodyPr/>
              <a:lstStyle/>
              <a:p>
                <a:pPr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27'!$G$41:$G$48</c:f>
              <c:strCache>
                <c:ptCount val="8"/>
                <c:pt idx="0">
                  <c:v>PANAMÁ</c:v>
                </c:pt>
                <c:pt idx="1">
                  <c:v>BOGOTÁ</c:v>
                </c:pt>
                <c:pt idx="2">
                  <c:v>MIAMI</c:v>
                </c:pt>
                <c:pt idx="3">
                  <c:v>LIMA</c:v>
                </c:pt>
                <c:pt idx="4">
                  <c:v>NEW YORK</c:v>
                </c:pt>
                <c:pt idx="5">
                  <c:v>MADRID</c:v>
                </c:pt>
                <c:pt idx="6">
                  <c:v>ÁMSTERDAM</c:v>
                </c:pt>
                <c:pt idx="7">
                  <c:v>OTROS</c:v>
                </c:pt>
              </c:strCache>
            </c:strRef>
          </c:cat>
          <c:val>
            <c:numRef>
              <c:f>'GRÁFICO 27'!$K$41:$K$48</c:f>
              <c:numCache>
                <c:formatCode>0.0%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4.6209688248613863E-3</c:v>
                </c:pt>
              </c:numCache>
            </c:numRef>
          </c:val>
        </c:ser>
        <c:ser>
          <c:idx val="3"/>
          <c:order val="3"/>
          <c:tx>
            <c:strRef>
              <c:f>'GRÁFICO 27'!$L$40</c:f>
              <c:strCache>
                <c:ptCount val="1"/>
                <c:pt idx="0">
                  <c:v>ESMERALDAS</c:v>
                </c:pt>
              </c:strCache>
            </c:strRef>
          </c:tx>
          <c:invertIfNegative val="0"/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layout>
                <c:manualLayout>
                  <c:x val="-5.9530620349207877E-2"/>
                  <c:y val="-3.39342561639995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txPr>
              <a:bodyPr/>
              <a:lstStyle/>
              <a:p>
                <a:pPr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27'!$G$41:$G$48</c:f>
              <c:strCache>
                <c:ptCount val="8"/>
                <c:pt idx="0">
                  <c:v>PANAMÁ</c:v>
                </c:pt>
                <c:pt idx="1">
                  <c:v>BOGOTÁ</c:v>
                </c:pt>
                <c:pt idx="2">
                  <c:v>MIAMI</c:v>
                </c:pt>
                <c:pt idx="3">
                  <c:v>LIMA</c:v>
                </c:pt>
                <c:pt idx="4">
                  <c:v>NEW YORK</c:v>
                </c:pt>
                <c:pt idx="5">
                  <c:v>MADRID</c:v>
                </c:pt>
                <c:pt idx="6">
                  <c:v>ÁMSTERDAM</c:v>
                </c:pt>
                <c:pt idx="7">
                  <c:v>OTROS</c:v>
                </c:pt>
              </c:strCache>
            </c:strRef>
          </c:cat>
          <c:val>
            <c:numRef>
              <c:f>'GRÁFICO 27'!$L$41:$L$48</c:f>
              <c:numCache>
                <c:formatCode>0.0%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6.2256996800788885E-3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4"/>
        <c:overlap val="100"/>
        <c:axId val="220214784"/>
        <c:axId val="220216320"/>
      </c:barChart>
      <c:catAx>
        <c:axId val="2202147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b" anchorCtr="1"/>
          <a:lstStyle/>
          <a:p>
            <a:pPr>
              <a:defRPr b="1"/>
            </a:pPr>
            <a:endParaRPr lang="es-ES"/>
          </a:p>
        </c:txPr>
        <c:crossAx val="220216320"/>
        <c:crosses val="autoZero"/>
        <c:auto val="1"/>
        <c:lblAlgn val="ctr"/>
        <c:lblOffset val="100"/>
        <c:noMultiLvlLbl val="0"/>
      </c:catAx>
      <c:valAx>
        <c:axId val="220216320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s-ES"/>
          </a:p>
        </c:txPr>
        <c:crossAx val="220214784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6.267433709835761E-2"/>
          <c:y val="0.82161068813282989"/>
          <c:w val="0.86549264863544728"/>
          <c:h val="5.1135851252171828E-2"/>
        </c:manualLayout>
      </c:layout>
      <c:overlay val="0"/>
      <c:txPr>
        <a:bodyPr/>
        <a:lstStyle/>
        <a:p>
          <a:pPr>
            <a:defRPr b="1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707881910307533E-2"/>
          <c:y val="0.13937134088068459"/>
          <c:w val="0.80658423617938546"/>
          <c:h val="0.78152121613016245"/>
        </c:manualLayout>
      </c:layout>
      <c:pieChart>
        <c:varyColors val="1"/>
        <c:ser>
          <c:idx val="0"/>
          <c:order val="0"/>
          <c:explosion val="8"/>
          <c:dLbls>
            <c:dLbl>
              <c:idx val="0"/>
              <c:layout>
                <c:manualLayout>
                  <c:x val="0.21766864315369475"/>
                  <c:y val="0.1056075573477535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3.5949454496926304E-2"/>
                  <c:y val="7.041203607616443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'GRÁFICO 28'!$A$41:$A$43</c:f>
              <c:strCache>
                <c:ptCount val="3"/>
                <c:pt idx="0">
                  <c:v>QUITO </c:v>
                </c:pt>
                <c:pt idx="1">
                  <c:v>GUAYAQUIL</c:v>
                </c:pt>
                <c:pt idx="2">
                  <c:v>LATACUNGA</c:v>
                </c:pt>
              </c:strCache>
            </c:strRef>
          </c:cat>
          <c:val>
            <c:numRef>
              <c:f>'GRÁFICO 28'!$E$41:$E$43</c:f>
              <c:numCache>
                <c:formatCode>0%</c:formatCode>
                <c:ptCount val="3"/>
                <c:pt idx="0">
                  <c:v>0.82475863271891858</c:v>
                </c:pt>
                <c:pt idx="1">
                  <c:v>9.5951776440488967E-2</c:v>
                </c:pt>
                <c:pt idx="2">
                  <c:v>7.9289590840592436E-2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150"/>
      </c:pieChart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807933517668213E-2"/>
          <c:y val="0.12735689567086861"/>
          <c:w val="0.80638413296466349"/>
          <c:h val="0.78795288044429013"/>
        </c:manualLayout>
      </c:layout>
      <c:pieChart>
        <c:varyColors val="1"/>
        <c:ser>
          <c:idx val="0"/>
          <c:order val="0"/>
          <c:explosion val="6"/>
          <c:dLbls>
            <c:dLbl>
              <c:idx val="0"/>
              <c:layout>
                <c:manualLayout>
                  <c:x val="0.22608958533023221"/>
                  <c:y val="-4.2751907062990114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4.3397015525036158E-2"/>
                  <c:y val="2.51274007833336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'GRÁFICO 28'!$A$41:$A$43</c:f>
              <c:strCache>
                <c:ptCount val="3"/>
                <c:pt idx="0">
                  <c:v>QUITO </c:v>
                </c:pt>
                <c:pt idx="1">
                  <c:v>GUAYAQUIL</c:v>
                </c:pt>
                <c:pt idx="2">
                  <c:v>LATACUNGA</c:v>
                </c:pt>
              </c:strCache>
            </c:strRef>
          </c:cat>
          <c:val>
            <c:numRef>
              <c:f>'GRÁFICO 28'!$D$41:$D$43</c:f>
              <c:numCache>
                <c:formatCode>0%</c:formatCode>
                <c:ptCount val="3"/>
                <c:pt idx="0">
                  <c:v>0.71343912704497137</c:v>
                </c:pt>
                <c:pt idx="1">
                  <c:v>0.26468871617943168</c:v>
                </c:pt>
                <c:pt idx="2">
                  <c:v>2.1872156775596986E-2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150"/>
      </c:pieChart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9402806130715269E-2"/>
          <c:y val="5.1400554097404488E-2"/>
          <c:w val="0.90528339940543556"/>
          <c:h val="0.6010792314718642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'GRÁFICO 29'!$F$15</c:f>
              <c:strCache>
                <c:ptCount val="1"/>
                <c:pt idx="0">
                  <c:v>QUITO</c:v>
                </c:pt>
              </c:strCache>
            </c:strRef>
          </c:tx>
          <c:invertIfNegative val="0"/>
          <c:dLbls>
            <c:numFmt formatCode="0.0%" sourceLinked="0"/>
            <c:txPr>
              <a:bodyPr/>
              <a:lstStyle/>
              <a:p>
                <a:pPr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29'!$A$17:$A$23</c:f>
              <c:strCache>
                <c:ptCount val="7"/>
                <c:pt idx="0">
                  <c:v>MIAMI</c:v>
                </c:pt>
                <c:pt idx="1">
                  <c:v>ÁMSTERDAM</c:v>
                </c:pt>
                <c:pt idx="2">
                  <c:v>MADRID</c:v>
                </c:pt>
                <c:pt idx="3">
                  <c:v>PANAMÁ</c:v>
                </c:pt>
                <c:pt idx="4">
                  <c:v>BUENOS AIRES</c:v>
                </c:pt>
                <c:pt idx="5">
                  <c:v>BOGOTÁ</c:v>
                </c:pt>
                <c:pt idx="6">
                  <c:v>OTROS</c:v>
                </c:pt>
              </c:strCache>
            </c:strRef>
          </c:cat>
          <c:val>
            <c:numRef>
              <c:f>'GRÁFICO 29'!$F$17:$F$23</c:f>
              <c:numCache>
                <c:formatCode>0%</c:formatCode>
                <c:ptCount val="7"/>
                <c:pt idx="0">
                  <c:v>0.32946989836885188</c:v>
                </c:pt>
                <c:pt idx="1">
                  <c:v>7.4865418479005671E-2</c:v>
                </c:pt>
                <c:pt idx="2">
                  <c:v>8.009152976925088E-2</c:v>
                </c:pt>
                <c:pt idx="3">
                  <c:v>2.2164393872352594E-2</c:v>
                </c:pt>
                <c:pt idx="4">
                  <c:v>4.1970971102793429E-2</c:v>
                </c:pt>
                <c:pt idx="5">
                  <c:v>2.8566087769418685E-2</c:v>
                </c:pt>
                <c:pt idx="6">
                  <c:v>9.3409027096733724E-2</c:v>
                </c:pt>
              </c:numCache>
            </c:numRef>
          </c:val>
        </c:ser>
        <c:ser>
          <c:idx val="1"/>
          <c:order val="1"/>
          <c:tx>
            <c:strRef>
              <c:f>'GRÁFICO 29'!$G$15</c:f>
              <c:strCache>
                <c:ptCount val="1"/>
                <c:pt idx="0">
                  <c:v>GUAYAQUIL</c:v>
                </c:pt>
              </c:strCache>
            </c:strRef>
          </c:tx>
          <c:invertIfNegative val="0"/>
          <c:dLbls>
            <c:dLbl>
              <c:idx val="2"/>
              <c:layout>
                <c:manualLayout>
                  <c:x val="1.5351915366407425E-3"/>
                  <c:y val="-2.43118675036086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delete val="1"/>
            </c:dLbl>
            <c:dLbl>
              <c:idx val="5"/>
              <c:layout>
                <c:manualLayout>
                  <c:x val="1.1258105048224214E-16"/>
                  <c:y val="-1.52380970664383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5.9815950920245435E-2"/>
                  <c:y val="-3.024575029346714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txPr>
              <a:bodyPr/>
              <a:lstStyle/>
              <a:p>
                <a:pPr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29'!$A$17:$A$23</c:f>
              <c:strCache>
                <c:ptCount val="7"/>
                <c:pt idx="0">
                  <c:v>MIAMI</c:v>
                </c:pt>
                <c:pt idx="1">
                  <c:v>ÁMSTERDAM</c:v>
                </c:pt>
                <c:pt idx="2">
                  <c:v>MADRID</c:v>
                </c:pt>
                <c:pt idx="3">
                  <c:v>PANAMÁ</c:v>
                </c:pt>
                <c:pt idx="4">
                  <c:v>BUENOS AIRES</c:v>
                </c:pt>
                <c:pt idx="5">
                  <c:v>BOGOTÁ</c:v>
                </c:pt>
                <c:pt idx="6">
                  <c:v>OTROS</c:v>
                </c:pt>
              </c:strCache>
            </c:strRef>
          </c:cat>
          <c:val>
            <c:numRef>
              <c:f>'GRÁFICO 29'!$G$17:$G$23</c:f>
              <c:numCache>
                <c:formatCode>0%</c:formatCode>
                <c:ptCount val="7"/>
                <c:pt idx="0">
                  <c:v>0.18120206981744313</c:v>
                </c:pt>
                <c:pt idx="1">
                  <c:v>2.9606157081888452E-2</c:v>
                </c:pt>
                <c:pt idx="2">
                  <c:v>1.3571704212513899E-2</c:v>
                </c:pt>
                <c:pt idx="3">
                  <c:v>5.3187916801335791E-2</c:v>
                </c:pt>
                <c:pt idx="4">
                  <c:v>0</c:v>
                </c:pt>
                <c:pt idx="5">
                  <c:v>1.039805548934921E-2</c:v>
                </c:pt>
                <c:pt idx="6">
                  <c:v>1.8115814745490171E-2</c:v>
                </c:pt>
              </c:numCache>
            </c:numRef>
          </c:val>
        </c:ser>
        <c:ser>
          <c:idx val="6"/>
          <c:order val="2"/>
          <c:tx>
            <c:strRef>
              <c:f>'GRÁFICO 29'!$H$15</c:f>
              <c:strCache>
                <c:ptCount val="1"/>
                <c:pt idx="0">
                  <c:v>LATACUNGA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5.0961122461351573E-2"/>
                  <c:y val="-6.3815950664081064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9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29'!$A$17:$A$23</c:f>
              <c:strCache>
                <c:ptCount val="7"/>
                <c:pt idx="0">
                  <c:v>MIAMI</c:v>
                </c:pt>
                <c:pt idx="1">
                  <c:v>ÁMSTERDAM</c:v>
                </c:pt>
                <c:pt idx="2">
                  <c:v>MADRID</c:v>
                </c:pt>
                <c:pt idx="3">
                  <c:v>PANAMÁ</c:v>
                </c:pt>
                <c:pt idx="4">
                  <c:v>BUENOS AIRES</c:v>
                </c:pt>
                <c:pt idx="5">
                  <c:v>BOGOTÁ</c:v>
                </c:pt>
                <c:pt idx="6">
                  <c:v>OTROS</c:v>
                </c:pt>
              </c:strCache>
            </c:strRef>
          </c:cat>
          <c:val>
            <c:numRef>
              <c:f>'GRÁFICO 29'!$H$17:$H$23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2.3380955393572468E-2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4"/>
        <c:overlap val="100"/>
        <c:axId val="220393472"/>
        <c:axId val="220395008"/>
      </c:barChart>
      <c:catAx>
        <c:axId val="2203934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b="1"/>
            </a:pPr>
            <a:endParaRPr lang="es-ES"/>
          </a:p>
        </c:txPr>
        <c:crossAx val="220395008"/>
        <c:crosses val="autoZero"/>
        <c:auto val="1"/>
        <c:lblAlgn val="ctr"/>
        <c:lblOffset val="100"/>
        <c:noMultiLvlLbl val="0"/>
      </c:catAx>
      <c:valAx>
        <c:axId val="220395008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220393472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15969879160364639"/>
          <c:y val="0.76685694498393286"/>
          <c:w val="0.72965082457807995"/>
          <c:h val="5.4693128284611078E-2"/>
        </c:manualLayout>
      </c:layout>
      <c:overlay val="0"/>
      <c:txPr>
        <a:bodyPr/>
        <a:lstStyle/>
        <a:p>
          <a:pPr>
            <a:defRPr b="1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4839325331846196E-2"/>
          <c:y val="4.5305382263862867E-2"/>
          <c:w val="0.93110862571336772"/>
          <c:h val="0.6010792314718642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'GRÁFICO 30'!$F$13</c:f>
              <c:strCache>
                <c:ptCount val="1"/>
                <c:pt idx="0">
                  <c:v>QUITO</c:v>
                </c:pt>
              </c:strCache>
            </c:strRef>
          </c:tx>
          <c:invertIfNegative val="0"/>
          <c:dLbls>
            <c:dLbl>
              <c:idx val="2"/>
              <c:delete val="1"/>
            </c:dLbl>
            <c:numFmt formatCode="0.0%" sourceLinked="0"/>
            <c:txPr>
              <a:bodyPr/>
              <a:lstStyle/>
              <a:p>
                <a:pPr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30'!$A$15:$A$22</c:f>
              <c:strCache>
                <c:ptCount val="8"/>
                <c:pt idx="0">
                  <c:v>MIAMI</c:v>
                </c:pt>
                <c:pt idx="1">
                  <c:v>ÁMSTERDAM</c:v>
                </c:pt>
                <c:pt idx="2">
                  <c:v>MAASTRICHT</c:v>
                </c:pt>
                <c:pt idx="3">
                  <c:v>NEW YORK</c:v>
                </c:pt>
                <c:pt idx="4">
                  <c:v>MADRID</c:v>
                </c:pt>
                <c:pt idx="5">
                  <c:v>BOGOTÁ</c:v>
                </c:pt>
                <c:pt idx="6">
                  <c:v>PANAMÁ</c:v>
                </c:pt>
                <c:pt idx="7">
                  <c:v>OTROS </c:v>
                </c:pt>
              </c:strCache>
            </c:strRef>
          </c:cat>
          <c:val>
            <c:numRef>
              <c:f>'GRÁFICO 30'!$F$15:$F$22</c:f>
              <c:numCache>
                <c:formatCode>0.0%</c:formatCode>
                <c:ptCount val="8"/>
                <c:pt idx="0">
                  <c:v>0.24468626450814437</c:v>
                </c:pt>
                <c:pt idx="1">
                  <c:v>0.28754180051887485</c:v>
                </c:pt>
                <c:pt idx="2">
                  <c:v>3.1282129937631342E-4</c:v>
                </c:pt>
                <c:pt idx="3">
                  <c:v>4.891347779281954E-3</c:v>
                </c:pt>
                <c:pt idx="4">
                  <c:v>3.6033581982894497E-2</c:v>
                </c:pt>
                <c:pt idx="5">
                  <c:v>4.0005283180575557E-2</c:v>
                </c:pt>
                <c:pt idx="6">
                  <c:v>1.2805873954076352E-2</c:v>
                </c:pt>
                <c:pt idx="7">
                  <c:v>5.3838306594386591E-2</c:v>
                </c:pt>
              </c:numCache>
            </c:numRef>
          </c:val>
        </c:ser>
        <c:ser>
          <c:idx val="1"/>
          <c:order val="1"/>
          <c:tx>
            <c:strRef>
              <c:f>'GRÁFICO 30'!$G$13</c:f>
              <c:strCache>
                <c:ptCount val="1"/>
                <c:pt idx="0">
                  <c:v>GUAYAQUIL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8145262620560541E-17"/>
                  <c:y val="-2.43809553063013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elete val="1"/>
            </c:dLbl>
            <c:dLbl>
              <c:idx val="5"/>
              <c:layout>
                <c:manualLayout>
                  <c:x val="0"/>
                  <c:y val="-1.82857164797260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txPr>
              <a:bodyPr/>
              <a:lstStyle/>
              <a:p>
                <a:pPr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30'!$A$15:$A$22</c:f>
              <c:strCache>
                <c:ptCount val="8"/>
                <c:pt idx="0">
                  <c:v>MIAMI</c:v>
                </c:pt>
                <c:pt idx="1">
                  <c:v>ÁMSTERDAM</c:v>
                </c:pt>
                <c:pt idx="2">
                  <c:v>MAASTRICHT</c:v>
                </c:pt>
                <c:pt idx="3">
                  <c:v>NEW YORK</c:v>
                </c:pt>
                <c:pt idx="4">
                  <c:v>MADRID</c:v>
                </c:pt>
                <c:pt idx="5">
                  <c:v>BOGOTÁ</c:v>
                </c:pt>
                <c:pt idx="6">
                  <c:v>PANAMÁ</c:v>
                </c:pt>
                <c:pt idx="7">
                  <c:v>OTROS </c:v>
                </c:pt>
              </c:strCache>
            </c:strRef>
          </c:cat>
          <c:val>
            <c:numRef>
              <c:f>'GRÁFICO 30'!$G$15:$G$22</c:f>
              <c:numCache>
                <c:formatCode>0.0%</c:formatCode>
                <c:ptCount val="8"/>
                <c:pt idx="0">
                  <c:v>7.2127066199080672E-2</c:v>
                </c:pt>
                <c:pt idx="1">
                  <c:v>1.136990568596404E-2</c:v>
                </c:pt>
                <c:pt idx="2">
                  <c:v>0</c:v>
                </c:pt>
                <c:pt idx="3">
                  <c:v>5.6165363711258916E-2</c:v>
                </c:pt>
                <c:pt idx="4">
                  <c:v>2.0373235236282459E-2</c:v>
                </c:pt>
                <c:pt idx="5">
                  <c:v>7.6853079037161702E-3</c:v>
                </c:pt>
                <c:pt idx="6">
                  <c:v>3.0752166360153196E-2</c:v>
                </c:pt>
                <c:pt idx="7">
                  <c:v>2.9123088366994253E-2</c:v>
                </c:pt>
              </c:numCache>
            </c:numRef>
          </c:val>
        </c:ser>
        <c:ser>
          <c:idx val="6"/>
          <c:order val="2"/>
          <c:tx>
            <c:strRef>
              <c:f>'GRÁFICO 30'!$H$13</c:f>
              <c:strCache>
                <c:ptCount val="1"/>
                <c:pt idx="0">
                  <c:v>LATACUNGA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numFmt formatCode="0.0%" sourceLinked="0"/>
            <c:txPr>
              <a:bodyPr/>
              <a:lstStyle/>
              <a:p>
                <a:pPr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30'!$A$15:$A$22</c:f>
              <c:strCache>
                <c:ptCount val="8"/>
                <c:pt idx="0">
                  <c:v>MIAMI</c:v>
                </c:pt>
                <c:pt idx="1">
                  <c:v>ÁMSTERDAM</c:v>
                </c:pt>
                <c:pt idx="2">
                  <c:v>MAASTRICHT</c:v>
                </c:pt>
                <c:pt idx="3">
                  <c:v>NEW YORK</c:v>
                </c:pt>
                <c:pt idx="4">
                  <c:v>MADRID</c:v>
                </c:pt>
                <c:pt idx="5">
                  <c:v>BOGOTÁ</c:v>
                </c:pt>
                <c:pt idx="6">
                  <c:v>PANAMÁ</c:v>
                </c:pt>
                <c:pt idx="7">
                  <c:v>OTROS </c:v>
                </c:pt>
              </c:strCache>
            </c:strRef>
          </c:cat>
          <c:val>
            <c:numRef>
              <c:f>'GRÁFICO 30'!$H$15:$H$22</c:f>
              <c:numCache>
                <c:formatCode>0.0%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7.0783366479501147E-2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2.150522023943854E-2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4"/>
        <c:overlap val="100"/>
        <c:axId val="220160000"/>
        <c:axId val="220161536"/>
      </c:barChart>
      <c:catAx>
        <c:axId val="2201600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 anchor="ctr" anchorCtr="0"/>
          <a:lstStyle/>
          <a:p>
            <a:pPr>
              <a:defRPr b="1"/>
            </a:pPr>
            <a:endParaRPr lang="es-ES"/>
          </a:p>
        </c:txPr>
        <c:crossAx val="220161536"/>
        <c:crosses val="autoZero"/>
        <c:auto val="1"/>
        <c:lblAlgn val="ctr"/>
        <c:lblOffset val="100"/>
        <c:noMultiLvlLbl val="0"/>
      </c:catAx>
      <c:valAx>
        <c:axId val="220161536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220160000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4.2027737872821408E-2"/>
          <c:y val="0.80165204969203441"/>
          <c:w val="0.86765780316704633"/>
          <c:h val="5.5109837883445117E-2"/>
        </c:manualLayout>
      </c:layout>
      <c:overlay val="0"/>
      <c:txPr>
        <a:bodyPr/>
        <a:lstStyle/>
        <a:p>
          <a:pPr>
            <a:defRPr b="1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935991638605717E-2"/>
          <c:y val="2.7240369567159719E-2"/>
          <c:w val="0.89569635085985833"/>
          <c:h val="0.77934765733944111"/>
        </c:manualLayout>
      </c:layout>
      <c:lineChart>
        <c:grouping val="standard"/>
        <c:varyColors val="0"/>
        <c:ser>
          <c:idx val="0"/>
          <c:order val="0"/>
          <c:spPr>
            <a:ln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dLbls>
            <c:dLbl>
              <c:idx val="0"/>
              <c:layout>
                <c:manualLayout>
                  <c:x val="-3.4624501537715423E-2"/>
                  <c:y val="-4.04106599768182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2.9581291141835088E-2"/>
                  <c:y val="9.22522208405574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2.2620987343756248E-2"/>
                  <c:y val="-5.7657638025348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7400759495197163E-2"/>
                  <c:y val="5.7657638025348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9581291141835088E-2"/>
                  <c:y val="-4.03603466177439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7841215192315482E-2"/>
                  <c:y val="8.64864570380227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5660683545677435E-2"/>
                  <c:y val="-6.34234018278835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2.6101139242795675E-2"/>
                  <c:y val="8.0720693235488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2.7841215192315482E-2"/>
                  <c:y val="-5.7657638025348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2.4361063293275961E-2"/>
                  <c:y val="7.49549294329530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2.9581291141835088E-2"/>
                  <c:y val="-6.34234018278835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>
                <a:solidFill>
                  <a:schemeClr val="tx2">
                    <a:lumMod val="50000"/>
                  </a:schemeClr>
                </a:solidFill>
              </a:ln>
            </c:spPr>
            <c:trendlineType val="linear"/>
            <c:dispRSqr val="0"/>
            <c:dispEq val="0"/>
          </c:trendline>
          <c:cat>
            <c:strRef>
              <c:f>'GRÁFICO 31'!$C$28:$N$28</c:f>
              <c:strCache>
                <c:ptCount val="12"/>
                <c:pt idx="0">
                  <c:v>  ENERO</c:v>
                </c:pt>
                <c:pt idx="1">
                  <c:v> FEBRERO</c:v>
                </c:pt>
                <c:pt idx="2">
                  <c:v>  MARZO</c:v>
                </c:pt>
                <c:pt idx="3">
                  <c:v>  ABRIL</c:v>
                </c:pt>
                <c:pt idx="4">
                  <c:v>  MAYO</c:v>
                </c:pt>
                <c:pt idx="5">
                  <c:v>  JUNIO</c:v>
                </c:pt>
                <c:pt idx="6">
                  <c:v>  JULIO</c:v>
                </c:pt>
                <c:pt idx="7">
                  <c:v> AGOSTO</c:v>
                </c:pt>
                <c:pt idx="8">
                  <c:v>SEPTIEMBRE</c:v>
                </c:pt>
                <c:pt idx="9">
                  <c:v> OCTUBRE</c:v>
                </c:pt>
                <c:pt idx="10">
                  <c:v>NOVIEMBRE</c:v>
                </c:pt>
                <c:pt idx="11">
                  <c:v> DICIEMBRE</c:v>
                </c:pt>
              </c:strCache>
            </c:strRef>
          </c:cat>
          <c:val>
            <c:numRef>
              <c:f>'GRÁFICO 31'!$C$29:$N$29</c:f>
              <c:numCache>
                <c:formatCode>General</c:formatCode>
                <c:ptCount val="12"/>
                <c:pt idx="0">
                  <c:v>248</c:v>
                </c:pt>
                <c:pt idx="1">
                  <c:v>211</c:v>
                </c:pt>
                <c:pt idx="2">
                  <c:v>238</c:v>
                </c:pt>
                <c:pt idx="3">
                  <c:v>231</c:v>
                </c:pt>
                <c:pt idx="4">
                  <c:v>202</c:v>
                </c:pt>
                <c:pt idx="5">
                  <c:v>212</c:v>
                </c:pt>
                <c:pt idx="6">
                  <c:v>247</c:v>
                </c:pt>
                <c:pt idx="7">
                  <c:v>234</c:v>
                </c:pt>
                <c:pt idx="8">
                  <c:v>224</c:v>
                </c:pt>
                <c:pt idx="9">
                  <c:v>228</c:v>
                </c:pt>
                <c:pt idx="10">
                  <c:v>223</c:v>
                </c:pt>
                <c:pt idx="11">
                  <c:v>233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665280"/>
        <c:axId val="213666816"/>
      </c:lineChart>
      <c:catAx>
        <c:axId val="2136652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50"/>
            </a:pPr>
            <a:endParaRPr lang="es-ES"/>
          </a:p>
        </c:txPr>
        <c:crossAx val="213666816"/>
        <c:crosses val="autoZero"/>
        <c:auto val="1"/>
        <c:lblAlgn val="ctr"/>
        <c:lblOffset val="100"/>
        <c:noMultiLvlLbl val="0"/>
      </c:catAx>
      <c:valAx>
        <c:axId val="2136668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13665280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348304648275803E-2"/>
          <c:y val="0.12828856392950799"/>
          <c:w val="0.93493173142936992"/>
          <c:h val="0.7517959646977733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numFmt formatCode="0.0%" sourceLinked="0"/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'GRÁFICO 31'!$C$20:$I$20</c:f>
              <c:strCache>
                <c:ptCount val="7"/>
                <c:pt idx="0">
                  <c:v>APE</c:v>
                </c:pt>
                <c:pt idx="1">
                  <c:v>APG</c:v>
                </c:pt>
                <c:pt idx="2">
                  <c:v>APM</c:v>
                </c:pt>
                <c:pt idx="3">
                  <c:v>APPB</c:v>
                </c:pt>
                <c:pt idx="4">
                  <c:v>SUINBA</c:v>
                </c:pt>
                <c:pt idx="5">
                  <c:v>SUINLI</c:v>
                </c:pt>
                <c:pt idx="6">
                  <c:v>SUINSA</c:v>
                </c:pt>
              </c:strCache>
            </c:strRef>
          </c:cat>
          <c:val>
            <c:numRef>
              <c:f>'GRÁFICO 31'!$C$22:$I$22</c:f>
              <c:numCache>
                <c:formatCode>0.0%</c:formatCode>
                <c:ptCount val="7"/>
                <c:pt idx="0">
                  <c:v>8.3119736360307575E-2</c:v>
                </c:pt>
                <c:pt idx="1">
                  <c:v>0.33723910655437567</c:v>
                </c:pt>
                <c:pt idx="2">
                  <c:v>0.16147931160746978</c:v>
                </c:pt>
                <c:pt idx="3">
                  <c:v>0.13767850604174295</c:v>
                </c:pt>
                <c:pt idx="4">
                  <c:v>0.13731233980227023</c:v>
                </c:pt>
                <c:pt idx="5">
                  <c:v>0.11753936287074332</c:v>
                </c:pt>
                <c:pt idx="6">
                  <c:v>2.5631636763090444E-2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703296"/>
        <c:axId val="213733760"/>
      </c:barChart>
      <c:catAx>
        <c:axId val="213703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213733760"/>
        <c:crosses val="autoZero"/>
        <c:auto val="1"/>
        <c:lblAlgn val="ctr"/>
        <c:lblOffset val="100"/>
        <c:noMultiLvlLbl val="0"/>
      </c:catAx>
      <c:valAx>
        <c:axId val="213733760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213703296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644" l="0.70000000000000062" r="0.70000000000000062" t="0.75000000000000644" header="0.30000000000000032" footer="0.3000000000000003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591161994540842E-2"/>
          <c:y val="8.3125176322708966E-2"/>
          <c:w val="0.93131838018182189"/>
          <c:h val="0.690125325914644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'GRÁFICO 32'!$A$66</c:f>
              <c:strCache>
                <c:ptCount val="1"/>
                <c:pt idx="0">
                  <c:v>ENTRADA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32'!$A$67:$A$73</c:f>
              <c:strCache>
                <c:ptCount val="7"/>
                <c:pt idx="0">
                  <c:v>APE</c:v>
                </c:pt>
                <c:pt idx="1">
                  <c:v>APG</c:v>
                </c:pt>
                <c:pt idx="2">
                  <c:v>APM</c:v>
                </c:pt>
                <c:pt idx="3">
                  <c:v>APPB</c:v>
                </c:pt>
                <c:pt idx="4">
                  <c:v>SUINBA</c:v>
                </c:pt>
                <c:pt idx="5">
                  <c:v>SUINLI</c:v>
                </c:pt>
                <c:pt idx="6">
                  <c:v>SUINSA</c:v>
                </c:pt>
              </c:strCache>
            </c:strRef>
          </c:cat>
          <c:val>
            <c:numRef>
              <c:f>'GRÁFICO 32'!$C$67:$C$73</c:f>
              <c:numCache>
                <c:formatCode>0.0%</c:formatCode>
                <c:ptCount val="7"/>
                <c:pt idx="0">
                  <c:v>3.828014506595722E-2</c:v>
                </c:pt>
                <c:pt idx="1">
                  <c:v>0.39731327758586327</c:v>
                </c:pt>
                <c:pt idx="2">
                  <c:v>5.5806349769741546E-2</c:v>
                </c:pt>
                <c:pt idx="3">
                  <c:v>1.084069294556541E-2</c:v>
                </c:pt>
                <c:pt idx="4">
                  <c:v>0.1515666549104748</c:v>
                </c:pt>
                <c:pt idx="5">
                  <c:v>0.26969245587633212</c:v>
                </c:pt>
                <c:pt idx="6">
                  <c:v>7.6500423846065757E-2</c:v>
                </c:pt>
              </c:numCache>
            </c:numRef>
          </c:val>
        </c:ser>
        <c:ser>
          <c:idx val="1"/>
          <c:order val="1"/>
          <c:tx>
            <c:strRef>
              <c:f>'GRÁFICO 32'!$A$74</c:f>
              <c:strCache>
                <c:ptCount val="1"/>
                <c:pt idx="0">
                  <c:v>SALIDA</c:v>
                </c:pt>
              </c:strCache>
            </c:strRef>
          </c:tx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'GRÁFICO 32'!$A$67:$A$73</c:f>
              <c:strCache>
                <c:ptCount val="7"/>
                <c:pt idx="0">
                  <c:v>APE</c:v>
                </c:pt>
                <c:pt idx="1">
                  <c:v>APG</c:v>
                </c:pt>
                <c:pt idx="2">
                  <c:v>APM</c:v>
                </c:pt>
                <c:pt idx="3">
                  <c:v>APPB</c:v>
                </c:pt>
                <c:pt idx="4">
                  <c:v>SUINBA</c:v>
                </c:pt>
                <c:pt idx="5">
                  <c:v>SUINLI</c:v>
                </c:pt>
                <c:pt idx="6">
                  <c:v>SUINSA</c:v>
                </c:pt>
              </c:strCache>
            </c:strRef>
          </c:cat>
          <c:val>
            <c:numRef>
              <c:f>'GRÁFICO 32'!$C$75:$C$81</c:f>
              <c:numCache>
                <c:formatCode>0.0%</c:formatCode>
                <c:ptCount val="7"/>
                <c:pt idx="0">
                  <c:v>7.253432699859912E-3</c:v>
                </c:pt>
                <c:pt idx="1">
                  <c:v>0.16635554236026995</c:v>
                </c:pt>
                <c:pt idx="2">
                  <c:v>2.1548626809505234E-3</c:v>
                </c:pt>
                <c:pt idx="3">
                  <c:v>5.812100968516043E-2</c:v>
                </c:pt>
                <c:pt idx="4">
                  <c:v>0.76611515257375917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9773184"/>
        <c:axId val="219774976"/>
      </c:barChart>
      <c:catAx>
        <c:axId val="2197731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19774976"/>
        <c:crosses val="autoZero"/>
        <c:auto val="1"/>
        <c:lblAlgn val="ctr"/>
        <c:lblOffset val="100"/>
        <c:noMultiLvlLbl val="0"/>
      </c:catAx>
      <c:valAx>
        <c:axId val="219774976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crossAx val="219773184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16830455318178569"/>
          <c:y val="0.88498162227935939"/>
          <c:w val="0.61056584218154986"/>
          <c:h val="5.7641336769597297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b="1"/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5" Type="http://schemas.openxmlformats.org/officeDocument/2006/relationships/image" Target="../media/image1.png"/><Relationship Id="rId4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5" Type="http://schemas.openxmlformats.org/officeDocument/2006/relationships/image" Target="../media/image1.png"/><Relationship Id="rId4" Type="http://schemas.openxmlformats.org/officeDocument/2006/relationships/chart" Target="../charts/chart14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9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5" Type="http://schemas.openxmlformats.org/officeDocument/2006/relationships/image" Target="../media/image1.png"/><Relationship Id="rId4" Type="http://schemas.openxmlformats.org/officeDocument/2006/relationships/chart" Target="../charts/chart23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4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5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6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7.xm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0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1.xm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2.xm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3.xml"/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4.xm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5.xml"/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37.xml"/><Relationship Id="rId1" Type="http://schemas.openxmlformats.org/officeDocument/2006/relationships/chart" Target="../charts/chart36.xm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8.xm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41.xml"/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2.xml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3.xml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45.xml"/><Relationship Id="rId1" Type="http://schemas.openxmlformats.org/officeDocument/2006/relationships/chart" Target="../charts/chart44.xml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6060</xdr:colOff>
      <xdr:row>2</xdr:row>
      <xdr:rowOff>322098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1"/>
          <a:ext cx="11721810" cy="7030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5</xdr:row>
      <xdr:rowOff>127000</xdr:rowOff>
    </xdr:from>
    <xdr:to>
      <xdr:col>5</xdr:col>
      <xdr:colOff>365125</xdr:colOff>
      <xdr:row>27</xdr:row>
      <xdr:rowOff>104774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0</xdr:colOff>
      <xdr:row>0</xdr:row>
      <xdr:rowOff>491917</xdr:rowOff>
    </xdr:to>
    <xdr:pic>
      <xdr:nvPicPr>
        <xdr:cNvPr id="4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358188" cy="4919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5</xdr:row>
      <xdr:rowOff>178595</xdr:rowOff>
    </xdr:from>
    <xdr:to>
      <xdr:col>9</xdr:col>
      <xdr:colOff>640557</xdr:colOff>
      <xdr:row>11</xdr:row>
      <xdr:rowOff>416720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18</xdr:col>
      <xdr:colOff>396240</xdr:colOff>
      <xdr:row>0</xdr:row>
      <xdr:rowOff>457200</xdr:rowOff>
    </xdr:from>
    <xdr:ext cx="184731" cy="264560"/>
    <xdr:sp macro="" textlink="">
      <xdr:nvSpPr>
        <xdr:cNvPr id="2" name="1 CuadroTexto"/>
        <xdr:cNvSpPr txBox="1"/>
      </xdr:nvSpPr>
      <xdr:spPr>
        <a:xfrm>
          <a:off x="16581120" y="45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C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10</xdr:col>
      <xdr:colOff>23813</xdr:colOff>
      <xdr:row>0</xdr:row>
      <xdr:rowOff>491917</xdr:rowOff>
    </xdr:to>
    <xdr:pic>
      <xdr:nvPicPr>
        <xdr:cNvPr id="6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358188" cy="491917"/>
        </a:xfrm>
        <a:prstGeom prst="rect">
          <a:avLst/>
        </a:prstGeom>
      </xdr:spPr>
    </xdr:pic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0.07414</cdr:y>
    </cdr:from>
    <cdr:to>
      <cdr:x>1</cdr:x>
      <cdr:y>0.12473</cdr:y>
    </cdr:to>
    <cdr:sp macro="" textlink="">
      <cdr:nvSpPr>
        <cdr:cNvPr id="3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376310"/>
          <a:ext cx="8093869" cy="25673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 xmlns:a="http://schemas.openxmlformats.org/drawingml/2006/main"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 xmlns:a="http://schemas.openxmlformats.org/drawingml/2006/main"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C" sz="1050">
            <a:effectLst/>
          </a:endParaRPr>
        </a:p>
      </cdr:txBody>
    </cdr:sp>
  </cdr:relSizeAnchor>
  <cdr:relSizeAnchor xmlns:cdr="http://schemas.openxmlformats.org/drawingml/2006/chartDrawing">
    <cdr:from>
      <cdr:x>0</cdr:x>
      <cdr:y>0.87266</cdr:y>
    </cdr:from>
    <cdr:to>
      <cdr:x>0.99642</cdr:x>
      <cdr:y>0.94597</cdr:y>
    </cdr:to>
    <cdr:sp macro="" textlink="">
      <cdr:nvSpPr>
        <cdr:cNvPr id="4" name="1 Rectángulo"/>
        <cdr:cNvSpPr/>
      </cdr:nvSpPr>
      <cdr:spPr>
        <a:xfrm xmlns:a="http://schemas.openxmlformats.org/drawingml/2006/main">
          <a:off x="0" y="3335224"/>
          <a:ext cx="8064893" cy="2801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91417" tIns="45710" rIns="91417" bIns="45710">
          <a:spAutoFit/>
        </a:bodyPr>
        <a:lstStyle xmlns:a="http://schemas.openxmlformats.org/drawingml/2006/main"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0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176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262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35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5438" algn="l" defTabSz="457088" rtl="0" eaLnBrk="1" latinLnBrk="0" hangingPunct="1"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2526" algn="l" defTabSz="457088" rtl="0" eaLnBrk="1" latinLnBrk="0" hangingPunct="1"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199613" algn="l" defTabSz="457088" rtl="0" eaLnBrk="1" latinLnBrk="0" hangingPunct="1"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6699" algn="l" defTabSz="457088" rtl="0" eaLnBrk="1" latinLnBrk="0" hangingPunct="1"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 xmlns:a="http://schemas.openxmlformats.org/drawingml/2006/main">
          <a:pPr lvl="0" algn="just"/>
          <a:endParaRPr lang="es-EC" sz="1200" dirty="0">
            <a:cs typeface="Arial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214310</xdr:colOff>
      <xdr:row>5</xdr:row>
      <xdr:rowOff>80962</xdr:rowOff>
    </xdr:from>
    <xdr:to>
      <xdr:col>6</xdr:col>
      <xdr:colOff>1006928</xdr:colOff>
      <xdr:row>11</xdr:row>
      <xdr:rowOff>476250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1209971</xdr:colOff>
      <xdr:row>0</xdr:row>
      <xdr:rowOff>500063</xdr:rowOff>
    </xdr:to>
    <xdr:pic>
      <xdr:nvPicPr>
        <xdr:cNvPr id="4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496596" cy="500063"/>
        </a:xfrm>
        <a:prstGeom prst="rect">
          <a:avLst/>
        </a:prstGeom>
      </xdr:spPr>
    </xdr:pic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0.39495</cdr:x>
      <cdr:y>0.19307</cdr:y>
    </cdr:from>
    <cdr:to>
      <cdr:x>0.51284</cdr:x>
      <cdr:y>0.25181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3190914" y="871691"/>
          <a:ext cx="952462" cy="2652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1100" b="1"/>
            <a:t>Camioneta</a:t>
          </a:r>
        </a:p>
      </cdr:txBody>
    </cdr:sp>
  </cdr:relSizeAnchor>
  <cdr:relSizeAnchor xmlns:cdr="http://schemas.openxmlformats.org/drawingml/2006/chartDrawing">
    <cdr:from>
      <cdr:x>0.56186</cdr:x>
      <cdr:y>0.30989</cdr:y>
    </cdr:from>
    <cdr:to>
      <cdr:x>0.67976</cdr:x>
      <cdr:y>0.36863</cdr:y>
    </cdr:to>
    <cdr:sp macro="" textlink="">
      <cdr:nvSpPr>
        <cdr:cNvPr id="4" name="1 CuadroTexto"/>
        <cdr:cNvSpPr txBox="1"/>
      </cdr:nvSpPr>
      <cdr:spPr>
        <a:xfrm xmlns:a="http://schemas.openxmlformats.org/drawingml/2006/main">
          <a:off x="4539425" y="1399129"/>
          <a:ext cx="952542" cy="2652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100" b="1"/>
            <a:t>Jeep</a:t>
          </a:r>
        </a:p>
      </cdr:txBody>
    </cdr:sp>
  </cdr:relSizeAnchor>
  <cdr:relSizeAnchor xmlns:cdr="http://schemas.openxmlformats.org/drawingml/2006/chartDrawing">
    <cdr:from>
      <cdr:x>0.48081</cdr:x>
      <cdr:y>0.73563</cdr:y>
    </cdr:from>
    <cdr:to>
      <cdr:x>0.5987</cdr:x>
      <cdr:y>0.79436</cdr:y>
    </cdr:to>
    <cdr:sp macro="" textlink="">
      <cdr:nvSpPr>
        <cdr:cNvPr id="5" name="1 CuadroTexto"/>
        <cdr:cNvSpPr txBox="1"/>
      </cdr:nvSpPr>
      <cdr:spPr>
        <a:xfrm xmlns:a="http://schemas.openxmlformats.org/drawingml/2006/main">
          <a:off x="3884618" y="3321252"/>
          <a:ext cx="952462" cy="2651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100" b="1"/>
            <a:t>Automóvil</a:t>
          </a:r>
        </a:p>
      </cdr:txBody>
    </cdr:sp>
  </cdr:relSizeAnchor>
  <cdr:relSizeAnchor xmlns:cdr="http://schemas.openxmlformats.org/drawingml/2006/chartDrawing">
    <cdr:from>
      <cdr:x>0.27597</cdr:x>
      <cdr:y>0.57941</cdr:y>
    </cdr:from>
    <cdr:to>
      <cdr:x>0.39387</cdr:x>
      <cdr:y>0.63815</cdr:y>
    </cdr:to>
    <cdr:sp macro="" textlink="">
      <cdr:nvSpPr>
        <cdr:cNvPr id="6" name="1 CuadroTexto"/>
        <cdr:cNvSpPr txBox="1"/>
      </cdr:nvSpPr>
      <cdr:spPr>
        <a:xfrm xmlns:a="http://schemas.openxmlformats.org/drawingml/2006/main">
          <a:off x="2229607" y="2615941"/>
          <a:ext cx="952543" cy="2652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100" b="1"/>
            <a:t>Motocicleta</a:t>
          </a:r>
        </a:p>
      </cdr:txBody>
    </cdr:sp>
  </cdr:relSizeAnchor>
  <cdr:relSizeAnchor xmlns:cdr="http://schemas.openxmlformats.org/drawingml/2006/chartDrawing">
    <cdr:from>
      <cdr:x>0.56187</cdr:x>
      <cdr:y>0.47652</cdr:y>
    </cdr:from>
    <cdr:to>
      <cdr:x>0.67976</cdr:x>
      <cdr:y>0.53526</cdr:y>
    </cdr:to>
    <cdr:sp macro="" textlink="">
      <cdr:nvSpPr>
        <cdr:cNvPr id="7" name="1 CuadroTexto"/>
        <cdr:cNvSpPr txBox="1"/>
      </cdr:nvSpPr>
      <cdr:spPr>
        <a:xfrm xmlns:a="http://schemas.openxmlformats.org/drawingml/2006/main">
          <a:off x="4539476" y="2151437"/>
          <a:ext cx="952462" cy="2652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100" b="1"/>
            <a:t>Otros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226218</xdr:colOff>
      <xdr:row>2</xdr:row>
      <xdr:rowOff>200023</xdr:rowOff>
    </xdr:from>
    <xdr:to>
      <xdr:col>2</xdr:col>
      <xdr:colOff>130969</xdr:colOff>
      <xdr:row>5</xdr:row>
      <xdr:rowOff>200024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559670</xdr:rowOff>
    </xdr:from>
    <xdr:to>
      <xdr:col>6</xdr:col>
      <xdr:colOff>247650</xdr:colOff>
      <xdr:row>2</xdr:row>
      <xdr:rowOff>148217</xdr:rowOff>
    </xdr:to>
    <xdr:sp macro="" textlink="">
      <xdr:nvSpPr>
        <xdr:cNvPr id="5" name="Rectangle 3"/>
        <xdr:cNvSpPr>
          <a:spLocks noChangeArrowheads="1"/>
        </xdr:cNvSpPr>
      </xdr:nvSpPr>
      <xdr:spPr bwMode="auto">
        <a:xfrm>
          <a:off x="0" y="559670"/>
          <a:ext cx="8639175" cy="92204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cs typeface="Arial" pitchFamily="34" charset="0"/>
            </a:rPr>
            <a:t>Gráfico</a:t>
          </a:r>
          <a:r>
            <a:rPr lang="es-EC" sz="1400" b="1" baseline="0">
              <a:latin typeface="+mn-lt"/>
              <a:cs typeface="Arial" pitchFamily="34" charset="0"/>
            </a:rPr>
            <a:t> No. 4</a:t>
          </a:r>
        </a:p>
        <a:p>
          <a:pPr algn="ctr"/>
          <a:r>
            <a:rPr lang="es-EC" sz="1400" b="1" baseline="0">
              <a:latin typeface="+mn-lt"/>
              <a:cs typeface="Arial" pitchFamily="34" charset="0"/>
            </a:rPr>
            <a:t>Principales  clases de v</a:t>
          </a:r>
          <a:r>
            <a:rPr lang="es-EC" sz="1400" b="1">
              <a:latin typeface="+mn-lt"/>
              <a:cs typeface="Arial" pitchFamily="34" charset="0"/>
            </a:rPr>
            <a:t>ehículos matriculados, según provincias  - Año 2015</a:t>
          </a:r>
          <a:endParaRPr lang="es-EC" sz="1400">
            <a:latin typeface="+mn-lt"/>
            <a:cs typeface="Arial" pitchFamily="34" charset="0"/>
          </a:endParaRPr>
        </a:p>
        <a:p>
          <a:pPr marL="0" marR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400" b="1">
              <a:latin typeface="+mn-lt"/>
              <a:cs typeface="Arial" pitchFamily="34" charset="0"/>
            </a:rPr>
            <a:t>Total Nacional: 1.925.368</a:t>
          </a:r>
        </a:p>
        <a:p>
          <a:pPr algn="ctr" rtl="0"/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endParaRPr lang="es-EC">
            <a:effectLst/>
          </a:endParaRPr>
        </a:p>
      </xdr:txBody>
    </xdr:sp>
    <xdr:clientData/>
  </xdr:twoCellAnchor>
  <xdr:twoCellAnchor>
    <xdr:from>
      <xdr:col>0</xdr:col>
      <xdr:colOff>228599</xdr:colOff>
      <xdr:row>5</xdr:row>
      <xdr:rowOff>323849</xdr:rowOff>
    </xdr:from>
    <xdr:to>
      <xdr:col>2</xdr:col>
      <xdr:colOff>95249</xdr:colOff>
      <xdr:row>8</xdr:row>
      <xdr:rowOff>600074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304800</xdr:colOff>
      <xdr:row>2</xdr:row>
      <xdr:rowOff>247651</xdr:rowOff>
    </xdr:from>
    <xdr:to>
      <xdr:col>5</xdr:col>
      <xdr:colOff>1019176</xdr:colOff>
      <xdr:row>5</xdr:row>
      <xdr:rowOff>200025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266700</xdr:colOff>
      <xdr:row>5</xdr:row>
      <xdr:rowOff>342900</xdr:rowOff>
    </xdr:from>
    <xdr:to>
      <xdr:col>5</xdr:col>
      <xdr:colOff>1000125</xdr:colOff>
      <xdr:row>8</xdr:row>
      <xdr:rowOff>571500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328908</xdr:colOff>
      <xdr:row>0</xdr:row>
      <xdr:rowOff>500063</xdr:rowOff>
    </xdr:to>
    <xdr:pic>
      <xdr:nvPicPr>
        <xdr:cNvPr id="11" name="Imagen 1"/>
        <xdr:cNvPicPr>
          <a:picLocks noChangeAspect="1"/>
        </xdr:cNvPicPr>
      </xdr:nvPicPr>
      <xdr:blipFill rotWithShape="1">
        <a:blip xmlns:r="http://schemas.openxmlformats.org/officeDocument/2006/relationships" r:embed="rId5" cstate="print"/>
        <a:srcRect b="92715"/>
        <a:stretch/>
      </xdr:blipFill>
      <xdr:spPr>
        <a:xfrm>
          <a:off x="0" y="0"/>
          <a:ext cx="8496596" cy="50006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133350</xdr:rowOff>
    </xdr:from>
    <xdr:to>
      <xdr:col>5</xdr:col>
      <xdr:colOff>1466850</xdr:colOff>
      <xdr:row>28</xdr:row>
      <xdr:rowOff>276225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579910</xdr:rowOff>
    </xdr:from>
    <xdr:to>
      <xdr:col>6</xdr:col>
      <xdr:colOff>0</xdr:colOff>
      <xdr:row>6</xdr:row>
      <xdr:rowOff>13676</xdr:rowOff>
    </xdr:to>
    <xdr:sp macro="" textlink="">
      <xdr:nvSpPr>
        <xdr:cNvPr id="5" name="Rectangle 3"/>
        <xdr:cNvSpPr>
          <a:spLocks noChangeArrowheads="1"/>
        </xdr:cNvSpPr>
      </xdr:nvSpPr>
      <xdr:spPr bwMode="auto">
        <a:xfrm>
          <a:off x="0" y="579910"/>
          <a:ext cx="8489156" cy="92204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0" lang="es-EC" sz="1400" b="1" i="0" u="none" strike="noStrike" kern="1200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Gráfico No. 5</a:t>
          </a: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Vehículos matriculados, por modelo  - Año 2015</a:t>
          </a:r>
          <a:endParaRPr kumimoji="0" lang="es-EC" sz="1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+mn-lt"/>
            <a:cs typeface="Arial" pitchFamily="34" charset="0"/>
          </a:endParaRP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Total Nacional: 1.925.368</a:t>
          </a:r>
        </a:p>
        <a:p>
          <a:pPr algn="ctr" rtl="0"/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endParaRPr lang="es-EC">
            <a:effectLst/>
          </a:endParaRPr>
        </a:p>
      </xdr:txBody>
    </xdr:sp>
    <xdr:clientData/>
  </xdr:twoCellAnchor>
  <xdr:twoCellAnchor>
    <xdr:from>
      <xdr:col>0</xdr:col>
      <xdr:colOff>219074</xdr:colOff>
      <xdr:row>27</xdr:row>
      <xdr:rowOff>13815</xdr:rowOff>
    </xdr:from>
    <xdr:to>
      <xdr:col>5</xdr:col>
      <xdr:colOff>1123950</xdr:colOff>
      <xdr:row>28</xdr:row>
      <xdr:rowOff>84470</xdr:rowOff>
    </xdr:to>
    <xdr:sp macro="" textlink="">
      <xdr:nvSpPr>
        <xdr:cNvPr id="6" name="Rectangle 3"/>
        <xdr:cNvSpPr>
          <a:spLocks noChangeArrowheads="1"/>
        </xdr:cNvSpPr>
      </xdr:nvSpPr>
      <xdr:spPr bwMode="auto">
        <a:xfrm>
          <a:off x="219074" y="5166840"/>
          <a:ext cx="8077201" cy="28020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0" lang="es-EC" sz="1200" b="1" i="0" u="none" strike="noStrike" kern="1200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Modelo </a:t>
          </a:r>
          <a:endParaRPr lang="es-EC" sz="1050">
            <a:effectLst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0</xdr:colOff>
      <xdr:row>0</xdr:row>
      <xdr:rowOff>500063</xdr:rowOff>
    </xdr:to>
    <xdr:pic>
      <xdr:nvPicPr>
        <xdr:cNvPr id="8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496596" cy="50006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10885</xdr:colOff>
      <xdr:row>2</xdr:row>
      <xdr:rowOff>32656</xdr:rowOff>
    </xdr:from>
    <xdr:to>
      <xdr:col>6</xdr:col>
      <xdr:colOff>163285</xdr:colOff>
      <xdr:row>8</xdr:row>
      <xdr:rowOff>566056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</xdr:row>
      <xdr:rowOff>76200</xdr:rowOff>
    </xdr:from>
    <xdr:to>
      <xdr:col>7</xdr:col>
      <xdr:colOff>32657</xdr:colOff>
      <xdr:row>1</xdr:row>
      <xdr:rowOff>673701</xdr:rowOff>
    </xdr:to>
    <xdr:sp macro="" textlink="">
      <xdr:nvSpPr>
        <xdr:cNvPr id="5" name="Rectangle 3"/>
        <xdr:cNvSpPr>
          <a:spLocks noChangeArrowheads="1"/>
        </xdr:cNvSpPr>
      </xdr:nvSpPr>
      <xdr:spPr bwMode="auto">
        <a:xfrm>
          <a:off x="0" y="751114"/>
          <a:ext cx="8719457" cy="59750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Gráfico No.6 </a:t>
          </a: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Vehículos matriculados</a:t>
          </a:r>
          <a:r>
            <a:rPr kumimoji="0" lang="es-EC" sz="1400" b="1" i="0" u="none" strike="noStrike" cap="none" normalizeH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 </a:t>
          </a: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por modelo, según provincia</a:t>
          </a:r>
          <a:r>
            <a:rPr kumimoji="0" lang="es-EC" sz="1400" b="1" i="0" u="none" strike="noStrike" cap="none" normalizeH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  -</a:t>
          </a: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 Año 2015</a:t>
          </a:r>
          <a:endParaRPr kumimoji="0" lang="es-EC" sz="1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+mn-lt"/>
            <a:cs typeface="Arial" pitchFamily="34" charset="0"/>
          </a:endParaRP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Total Nacional: 1.925.368</a:t>
          </a: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 )</a:t>
          </a:r>
          <a:endParaRPr lang="es-EC" sz="1400">
            <a:effectLst/>
          </a:endParaRP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endParaRPr kumimoji="0" lang="es-EC" sz="1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+mn-lt"/>
            <a:cs typeface="Arial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250031</xdr:colOff>
      <xdr:row>0</xdr:row>
      <xdr:rowOff>495421</xdr:rowOff>
    </xdr:to>
    <xdr:pic>
      <xdr:nvPicPr>
        <xdr:cNvPr id="6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417719" cy="495421"/>
        </a:xfrm>
        <a:prstGeom prst="rect">
          <a:avLst/>
        </a:prstGeom>
      </xdr:spPr>
    </xdr:pic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0.88466</cdr:x>
      <cdr:y>0.06441</cdr:y>
    </cdr:from>
    <cdr:to>
      <cdr:x>1</cdr:x>
      <cdr:y>0.78261</cdr:y>
    </cdr:to>
    <cdr:grpSp>
      <cdr:nvGrpSpPr>
        <cdr:cNvPr id="2" name="1 Grupo"/>
        <cdr:cNvGrpSpPr/>
      </cdr:nvGrpSpPr>
      <cdr:grpSpPr>
        <a:xfrm xmlns:a="http://schemas.openxmlformats.org/drawingml/2006/main">
          <a:off x="7558469" y="292028"/>
          <a:ext cx="985456" cy="3256247"/>
          <a:chOff x="10192479" y="1082204"/>
          <a:chExt cx="986845" cy="3377440"/>
        </a:xfrm>
      </cdr:grpSpPr>
      <cdr:sp macro="" textlink="">
        <cdr:nvSpPr>
          <cdr:cNvPr id="3" name="1 CuadroTexto"/>
          <cdr:cNvSpPr txBox="1"/>
        </cdr:nvSpPr>
        <cdr:spPr>
          <a:xfrm xmlns:a="http://schemas.openxmlformats.org/drawingml/2006/main">
            <a:off x="10225136" y="1082204"/>
            <a:ext cx="954188" cy="319635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EC" sz="1400" b="1" dirty="0" smtClean="0"/>
              <a:t>492.568</a:t>
            </a:r>
            <a:endParaRPr lang="es-EC" sz="1400" b="1" dirty="0"/>
          </a:p>
        </cdr:txBody>
      </cdr:sp>
      <cdr:sp macro="" textlink="">
        <cdr:nvSpPr>
          <cdr:cNvPr id="4" name="1 CuadroTexto"/>
          <cdr:cNvSpPr txBox="1"/>
        </cdr:nvSpPr>
        <cdr:spPr>
          <a:xfrm xmlns:a="http://schemas.openxmlformats.org/drawingml/2006/main">
            <a:off x="10225136" y="1874292"/>
            <a:ext cx="954188" cy="319635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EC" sz="1400" b="1" dirty="0" smtClean="0"/>
              <a:t>362.857</a:t>
            </a:r>
            <a:endParaRPr lang="es-EC" sz="1400" b="1" dirty="0"/>
          </a:p>
        </cdr:txBody>
      </cdr:sp>
      <cdr:sp macro="" textlink="">
        <cdr:nvSpPr>
          <cdr:cNvPr id="5" name="1 CuadroTexto"/>
          <cdr:cNvSpPr txBox="1"/>
        </cdr:nvSpPr>
        <cdr:spPr>
          <a:xfrm xmlns:a="http://schemas.openxmlformats.org/drawingml/2006/main">
            <a:off x="10214250" y="2683959"/>
            <a:ext cx="954188" cy="319635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EC" sz="1400" b="1" dirty="0" smtClean="0"/>
              <a:t>152.231</a:t>
            </a:r>
            <a:endParaRPr lang="es-EC" sz="1400" b="1" dirty="0"/>
          </a:p>
        </cdr:txBody>
      </cdr:sp>
      <cdr:sp macro="" textlink="">
        <cdr:nvSpPr>
          <cdr:cNvPr id="6" name="1 CuadroTexto"/>
          <cdr:cNvSpPr txBox="1"/>
        </cdr:nvSpPr>
        <cdr:spPr>
          <a:xfrm xmlns:a="http://schemas.openxmlformats.org/drawingml/2006/main">
            <a:off x="10225136" y="3439198"/>
            <a:ext cx="954188" cy="319635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EC" sz="1400" b="1" dirty="0" smtClean="0"/>
              <a:t>124.069</a:t>
            </a:r>
            <a:endParaRPr lang="es-EC" sz="1400" b="1" dirty="0"/>
          </a:p>
        </cdr:txBody>
      </cdr:sp>
      <cdr:sp macro="" textlink="">
        <cdr:nvSpPr>
          <cdr:cNvPr id="7" name="1 CuadroTexto"/>
          <cdr:cNvSpPr txBox="1"/>
        </cdr:nvSpPr>
        <cdr:spPr>
          <a:xfrm xmlns:a="http://schemas.openxmlformats.org/drawingml/2006/main">
            <a:off x="10192479" y="4140009"/>
            <a:ext cx="954188" cy="319635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EC" sz="1400" b="1" dirty="0" smtClean="0"/>
              <a:t>793.643</a:t>
            </a:r>
            <a:endParaRPr lang="es-EC" sz="1400" b="1" dirty="0"/>
          </a:p>
        </cdr:txBody>
      </cdr:sp>
    </cdr:grpSp>
  </cdr:relSizeAnchor>
  <cdr:relSizeAnchor xmlns:cdr="http://schemas.openxmlformats.org/drawingml/2006/chartDrawing">
    <cdr:from>
      <cdr:x>0.89059</cdr:x>
      <cdr:y>0</cdr:y>
    </cdr:from>
    <cdr:to>
      <cdr:x>0.99237</cdr:x>
      <cdr:y>0.07289</cdr:y>
    </cdr:to>
    <cdr:sp macro="" textlink="">
      <cdr:nvSpPr>
        <cdr:cNvPr id="8" name="1 CuadroTexto"/>
        <cdr:cNvSpPr txBox="1"/>
      </cdr:nvSpPr>
      <cdr:spPr>
        <a:xfrm xmlns:a="http://schemas.openxmlformats.org/drawingml/2006/main">
          <a:off x="7620001" y="0"/>
          <a:ext cx="870855" cy="342786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sz="1600" b="1" dirty="0" smtClean="0"/>
            <a:t>Total</a:t>
          </a:r>
          <a:endParaRPr lang="es-EC" sz="1600" b="1" dirty="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357187</xdr:rowOff>
    </xdr:from>
    <xdr:to>
      <xdr:col>8</xdr:col>
      <xdr:colOff>628650</xdr:colOff>
      <xdr:row>7</xdr:row>
      <xdr:rowOff>204787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47624</xdr:colOff>
      <xdr:row>0</xdr:row>
      <xdr:rowOff>523485</xdr:rowOff>
    </xdr:from>
    <xdr:to>
      <xdr:col>9</xdr:col>
      <xdr:colOff>9524</xdr:colOff>
      <xdr:row>1</xdr:row>
      <xdr:rowOff>664482</xdr:rowOff>
    </xdr:to>
    <xdr:sp macro="" textlink="">
      <xdr:nvSpPr>
        <xdr:cNvPr id="6" name="Rectangle 1"/>
        <xdr:cNvSpPr>
          <a:spLocks noChangeArrowheads="1"/>
        </xdr:cNvSpPr>
      </xdr:nvSpPr>
      <xdr:spPr bwMode="auto">
        <a:xfrm>
          <a:off x="47624" y="523485"/>
          <a:ext cx="8658225" cy="92204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C" sz="1400" b="1"/>
            <a:t>Gráfico No. 7</a:t>
          </a:r>
          <a:endParaRPr lang="es-EC" sz="1400"/>
        </a:p>
        <a:p>
          <a:pPr algn="ctr"/>
          <a:r>
            <a:rPr lang="es-EC" sz="1400" b="1"/>
            <a:t>Vehículos matriculados, según  marcas - Año 2015</a:t>
          </a:r>
          <a:endParaRPr lang="es-EC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400" b="1"/>
            <a:t>Total Nacional: 1.925.368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100" b="0" i="0" baseline="0">
              <a:effectLst/>
              <a:latin typeface="+mn-lt"/>
              <a:ea typeface="+mn-ea"/>
              <a:cs typeface="+mn-cs"/>
            </a:rPr>
            <a:t>(Porcentajes)</a:t>
          </a: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0</xdr:row>
      <xdr:rowOff>494019</xdr:rowOff>
    </xdr:to>
    <xdr:pic>
      <xdr:nvPicPr>
        <xdr:cNvPr id="7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393906" cy="49401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35718</xdr:colOff>
      <xdr:row>7</xdr:row>
      <xdr:rowOff>120761</xdr:rowOff>
    </xdr:from>
    <xdr:to>
      <xdr:col>5</xdr:col>
      <xdr:colOff>619126</xdr:colOff>
      <xdr:row>19</xdr:row>
      <xdr:rowOff>59531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21773</xdr:colOff>
      <xdr:row>3</xdr:row>
      <xdr:rowOff>20745</xdr:rowOff>
    </xdr:from>
    <xdr:to>
      <xdr:col>11</xdr:col>
      <xdr:colOff>1</xdr:colOff>
      <xdr:row>6</xdr:row>
      <xdr:rowOff>152130</xdr:rowOff>
    </xdr:to>
    <xdr:sp macro="" textlink="">
      <xdr:nvSpPr>
        <xdr:cNvPr id="5" name="Rectangle 1"/>
        <xdr:cNvSpPr>
          <a:spLocks noChangeArrowheads="1"/>
        </xdr:cNvSpPr>
      </xdr:nvSpPr>
      <xdr:spPr bwMode="auto">
        <a:xfrm>
          <a:off x="21773" y="592245"/>
          <a:ext cx="9026978" cy="70288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C" sz="1400" b="1">
              <a:latin typeface="+mn-lt"/>
            </a:rPr>
            <a:t>Gráfico No. 8</a:t>
          </a:r>
          <a:endParaRPr lang="es-EC" sz="1400">
            <a:latin typeface="+mn-lt"/>
          </a:endParaRPr>
        </a:p>
        <a:p>
          <a:pPr algn="ctr"/>
          <a:r>
            <a:rPr lang="es-EC" sz="1400" b="1">
              <a:latin typeface="+mn-lt"/>
            </a:rPr>
            <a:t>Principales</a:t>
          </a:r>
          <a:r>
            <a:rPr lang="es-EC" sz="1400" b="1" baseline="0">
              <a:latin typeface="+mn-lt"/>
            </a:rPr>
            <a:t> marcas de v</a:t>
          </a:r>
          <a:r>
            <a:rPr lang="es-EC" sz="1400" b="1">
              <a:latin typeface="+mn-lt"/>
            </a:rPr>
            <a:t>ehículos matriculados, según clase  -</a:t>
          </a:r>
          <a:r>
            <a:rPr lang="es-EC" sz="1400" b="1" baseline="0">
              <a:latin typeface="+mn-lt"/>
            </a:rPr>
            <a:t> </a:t>
          </a:r>
          <a:r>
            <a:rPr lang="es-EC" sz="1400" b="1">
              <a:latin typeface="+mn-lt"/>
            </a:rPr>
            <a:t>Año 2015</a:t>
          </a:r>
          <a:endParaRPr lang="es-EC" sz="1400">
            <a:latin typeface="+mn-lt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100" b="0" i="0" baseline="0">
              <a:effectLst/>
              <a:latin typeface="+mn-lt"/>
              <a:ea typeface="+mn-ea"/>
              <a:cs typeface="+mn-cs"/>
            </a:rPr>
            <a:t>(Porcentajes)</a:t>
          </a:r>
          <a:endParaRPr lang="es-EC" sz="1400">
            <a:effectLst/>
          </a:endParaRPr>
        </a:p>
      </xdr:txBody>
    </xdr:sp>
    <xdr:clientData/>
  </xdr:twoCellAnchor>
  <xdr:twoCellAnchor>
    <xdr:from>
      <xdr:col>0</xdr:col>
      <xdr:colOff>23812</xdr:colOff>
      <xdr:row>19</xdr:row>
      <xdr:rowOff>157503</xdr:rowOff>
    </xdr:from>
    <xdr:to>
      <xdr:col>5</xdr:col>
      <xdr:colOff>595312</xdr:colOff>
      <xdr:row>31</xdr:row>
      <xdr:rowOff>92188</xdr:rowOff>
    </xdr:to>
    <xdr:graphicFrame macro="">
      <xdr:nvGraphicFramePr>
        <xdr:cNvPr id="13" name="1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702469</xdr:colOff>
      <xdr:row>7</xdr:row>
      <xdr:rowOff>120761</xdr:rowOff>
    </xdr:from>
    <xdr:to>
      <xdr:col>10</xdr:col>
      <xdr:colOff>1226343</xdr:colOff>
      <xdr:row>19</xdr:row>
      <xdr:rowOff>55447</xdr:rowOff>
    </xdr:to>
    <xdr:graphicFrame macro="">
      <xdr:nvGraphicFramePr>
        <xdr:cNvPr id="14" name="1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714376</xdr:colOff>
      <xdr:row>19</xdr:row>
      <xdr:rowOff>167369</xdr:rowOff>
    </xdr:from>
    <xdr:to>
      <xdr:col>10</xdr:col>
      <xdr:colOff>1238250</xdr:colOff>
      <xdr:row>31</xdr:row>
      <xdr:rowOff>102054</xdr:rowOff>
    </xdr:to>
    <xdr:graphicFrame macro="">
      <xdr:nvGraphicFramePr>
        <xdr:cNvPr id="15" name="1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0</xdr:colOff>
      <xdr:row>0</xdr:row>
      <xdr:rowOff>1</xdr:rowOff>
    </xdr:from>
    <xdr:to>
      <xdr:col>11</xdr:col>
      <xdr:colOff>16628</xdr:colOff>
      <xdr:row>2</xdr:row>
      <xdr:rowOff>154781</xdr:rowOff>
    </xdr:to>
    <xdr:pic>
      <xdr:nvPicPr>
        <xdr:cNvPr id="8" name="Imagen 1"/>
        <xdr:cNvPicPr>
          <a:picLocks noChangeAspect="1"/>
        </xdr:cNvPicPr>
      </xdr:nvPicPr>
      <xdr:blipFill rotWithShape="1">
        <a:blip xmlns:r="http://schemas.openxmlformats.org/officeDocument/2006/relationships" r:embed="rId5" cstate="print"/>
        <a:srcRect b="92715"/>
        <a:stretch/>
      </xdr:blipFill>
      <xdr:spPr>
        <a:xfrm>
          <a:off x="0" y="1"/>
          <a:ext cx="9065378" cy="53578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33263</xdr:colOff>
      <xdr:row>8</xdr:row>
      <xdr:rowOff>142875</xdr:rowOff>
    </xdr:from>
    <xdr:to>
      <xdr:col>7</xdr:col>
      <xdr:colOff>723900</xdr:colOff>
      <xdr:row>32</xdr:row>
      <xdr:rowOff>104775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</xdr:row>
      <xdr:rowOff>38027</xdr:rowOff>
    </xdr:from>
    <xdr:to>
      <xdr:col>7</xdr:col>
      <xdr:colOff>847725</xdr:colOff>
      <xdr:row>8</xdr:row>
      <xdr:rowOff>83774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0" y="552377"/>
          <a:ext cx="8896350" cy="92204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Gráfico No. 9</a:t>
          </a:r>
        </a:p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Accidentes de tránsito en el país</a:t>
          </a:r>
          <a:b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</a:b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Periodo: 2008-2015</a:t>
          </a:r>
        </a:p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baseline="0">
              <a:effectLst/>
              <a:latin typeface="+mn-lt"/>
              <a:ea typeface="+mn-ea"/>
              <a:cs typeface="+mn-cs"/>
            </a:rPr>
            <a:t>(Absolutos)</a:t>
          </a: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43046</xdr:colOff>
      <xdr:row>2</xdr:row>
      <xdr:rowOff>154780</xdr:rowOff>
    </xdr:to>
    <xdr:pic>
      <xdr:nvPicPr>
        <xdr:cNvPr id="5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698890" cy="511968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144578</xdr:colOff>
      <xdr:row>3</xdr:row>
      <xdr:rowOff>169335</xdr:rowOff>
    </xdr:from>
    <xdr:to>
      <xdr:col>8</xdr:col>
      <xdr:colOff>166689</xdr:colOff>
      <xdr:row>31</xdr:row>
      <xdr:rowOff>23813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150700</xdr:colOff>
      <xdr:row>2</xdr:row>
      <xdr:rowOff>131774</xdr:rowOff>
    </xdr:from>
    <xdr:to>
      <xdr:col>8</xdr:col>
      <xdr:colOff>67357</xdr:colOff>
      <xdr:row>7</xdr:row>
      <xdr:rowOff>101321</xdr:rowOff>
    </xdr:to>
    <xdr:sp macro="" textlink="">
      <xdr:nvSpPr>
        <xdr:cNvPr id="10" name="Rectangle 1"/>
        <xdr:cNvSpPr>
          <a:spLocks noChangeArrowheads="1"/>
        </xdr:cNvSpPr>
      </xdr:nvSpPr>
      <xdr:spPr bwMode="auto">
        <a:xfrm>
          <a:off x="150700" y="512774"/>
          <a:ext cx="7953376" cy="92204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C" sz="1400" b="1"/>
            <a:t>Gráfico No. 10</a:t>
          </a:r>
          <a:endParaRPr lang="es-EC" sz="1400"/>
        </a:p>
        <a:p>
          <a:pPr algn="ctr"/>
          <a:r>
            <a:rPr lang="es-EC" sz="1400" b="1"/>
            <a:t>Accidentes</a:t>
          </a:r>
          <a:r>
            <a:rPr lang="es-EC" sz="1400" b="1" baseline="0"/>
            <a:t> de tránsito</a:t>
          </a:r>
          <a:r>
            <a:rPr lang="es-EC" sz="1400" b="1"/>
            <a:t>, según provincias  - Año 2015</a:t>
          </a:r>
          <a:endParaRPr lang="es-EC" sz="1400"/>
        </a:p>
        <a:p>
          <a:pPr algn="ctr"/>
          <a:r>
            <a:rPr lang="es-EC" sz="1400" b="1"/>
            <a:t>Total Nacional: 35.706</a:t>
          </a:r>
        </a:p>
        <a:p>
          <a:pPr algn="ctr"/>
          <a:r>
            <a:rPr lang="es-EC" sz="1100" b="0" i="0" baseline="0">
              <a:effectLst/>
              <a:latin typeface="+mn-lt"/>
              <a:ea typeface="+mn-ea"/>
              <a:cs typeface="+mn-cs"/>
            </a:rPr>
            <a:t>(Porcentajes)</a:t>
          </a: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297656</xdr:colOff>
      <xdr:row>2</xdr:row>
      <xdr:rowOff>109517</xdr:rowOff>
    </xdr:to>
    <xdr:pic>
      <xdr:nvPicPr>
        <xdr:cNvPr id="5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1"/>
          <a:ext cx="8334375" cy="49051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2</xdr:row>
      <xdr:rowOff>228600</xdr:rowOff>
    </xdr:from>
    <xdr:to>
      <xdr:col>8</xdr:col>
      <xdr:colOff>312209</xdr:colOff>
      <xdr:row>5</xdr:row>
      <xdr:rowOff>419100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228599</xdr:colOff>
      <xdr:row>5</xdr:row>
      <xdr:rowOff>466725</xdr:rowOff>
    </xdr:from>
    <xdr:to>
      <xdr:col>8</xdr:col>
      <xdr:colOff>323849</xdr:colOff>
      <xdr:row>9</xdr:row>
      <xdr:rowOff>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1594757</xdr:colOff>
      <xdr:row>0</xdr:row>
      <xdr:rowOff>516934</xdr:rowOff>
    </xdr:from>
    <xdr:to>
      <xdr:col>6</xdr:col>
      <xdr:colOff>541655</xdr:colOff>
      <xdr:row>2</xdr:row>
      <xdr:rowOff>200731</xdr:rowOff>
    </xdr:to>
    <xdr:sp macro="" textlink="">
      <xdr:nvSpPr>
        <xdr:cNvPr id="10" name="Rectangle 1"/>
        <xdr:cNvSpPr>
          <a:spLocks noChangeArrowheads="1"/>
        </xdr:cNvSpPr>
      </xdr:nvSpPr>
      <xdr:spPr bwMode="auto">
        <a:xfrm>
          <a:off x="1594757" y="516934"/>
          <a:ext cx="5566773" cy="92204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Gráfico No. 11</a:t>
          </a:r>
          <a:endParaRPr kumimoji="0" lang="es-EC" sz="1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+mn-lt"/>
            <a:cs typeface="Arial" pitchFamily="34" charset="0"/>
          </a:endParaRP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Accidentes de tránsito, según meses - Año 2015   </a:t>
          </a:r>
          <a:endParaRPr kumimoji="0" lang="es-EC" sz="1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+mn-lt"/>
            <a:cs typeface="Arial" pitchFamily="34" charset="0"/>
          </a:endParaRP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Total Nacional: 35.706 </a:t>
          </a: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(Absolutos)</a:t>
          </a: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459877</xdr:colOff>
      <xdr:row>0</xdr:row>
      <xdr:rowOff>500063</xdr:rowOff>
    </xdr:to>
    <xdr:pic>
      <xdr:nvPicPr>
        <xdr:cNvPr id="6" name="Imagen 1"/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b="92715"/>
        <a:stretch/>
      </xdr:blipFill>
      <xdr:spPr>
        <a:xfrm>
          <a:off x="0" y="0"/>
          <a:ext cx="8496596" cy="500063"/>
        </a:xfrm>
        <a:prstGeom prst="rect">
          <a:avLst/>
        </a:prstGeom>
      </xdr:spPr>
    </xdr:pic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0.00383</cdr:x>
      <cdr:y>0.0098</cdr:y>
    </cdr:from>
    <cdr:to>
      <cdr:x>1</cdr:x>
      <cdr:y>0.16933</cdr:y>
    </cdr:to>
    <cdr:sp macro="" textlink="">
      <cdr:nvSpPr>
        <cdr:cNvPr id="2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750" y="19137"/>
          <a:ext cx="8262409" cy="3114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Nacional</a:t>
          </a:r>
          <a:endParaRPr kumimoji="0" lang="es-EC" sz="1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+mn-lt"/>
            <a:cs typeface="Arial" pitchFamily="34" charset="0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928687</xdr:colOff>
      <xdr:row>5</xdr:row>
      <xdr:rowOff>119063</xdr:rowOff>
    </xdr:from>
    <xdr:to>
      <xdr:col>5</xdr:col>
      <xdr:colOff>1071562</xdr:colOff>
      <xdr:row>29</xdr:row>
      <xdr:rowOff>15083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31252</xdr:colOff>
      <xdr:row>0</xdr:row>
      <xdr:rowOff>500063</xdr:rowOff>
    </xdr:to>
    <xdr:pic>
      <xdr:nvPicPr>
        <xdr:cNvPr id="6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496596" cy="500063"/>
        </a:xfrm>
        <a:prstGeom prst="rect">
          <a:avLst/>
        </a:prstGeom>
      </xdr:spPr>
    </xdr:pic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0.48954</cdr:x>
      <cdr:y>0.0857</cdr:y>
    </cdr:from>
    <cdr:to>
      <cdr:x>0.51214</cdr:x>
      <cdr:y>0.13259</cdr:y>
    </cdr:to>
    <cdr:sp macro="" textlink="">
      <cdr:nvSpPr>
        <cdr:cNvPr id="2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02314" y="483513"/>
          <a:ext cx="184731" cy="2645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="horz" wrap="none" lIns="91440" tIns="45720" rIns="91440" bIns="45720" numCol="1" anchor="ctr" anchorCtr="0" compatLnSpc="1">
          <a:prstTxWarp prst="textNoShape">
            <a:avLst/>
          </a:prstTxWarp>
          <a:spAutoFit/>
        </a:bodyPr>
        <a:lstStyle xmlns:a="http://schemas.openxmlformats.org/drawingml/2006/main"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 xmlns:a="http://schemas.openxmlformats.org/drawingml/2006/main"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endParaRPr lang="es-EC">
            <a:effectLst/>
          </a:endParaRP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119744</xdr:colOff>
      <xdr:row>7</xdr:row>
      <xdr:rowOff>162826</xdr:rowOff>
    </xdr:from>
    <xdr:to>
      <xdr:col>3</xdr:col>
      <xdr:colOff>75127</xdr:colOff>
      <xdr:row>20</xdr:row>
      <xdr:rowOff>75126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</xdr:row>
      <xdr:rowOff>67271</xdr:rowOff>
    </xdr:from>
    <xdr:to>
      <xdr:col>6</xdr:col>
      <xdr:colOff>772885</xdr:colOff>
      <xdr:row>7</xdr:row>
      <xdr:rowOff>118154</xdr:rowOff>
    </xdr:to>
    <xdr:sp macro="" textlink="">
      <xdr:nvSpPr>
        <xdr:cNvPr id="6" name="Rectangle 1"/>
        <xdr:cNvSpPr>
          <a:spLocks noChangeArrowheads="1"/>
        </xdr:cNvSpPr>
      </xdr:nvSpPr>
      <xdr:spPr bwMode="auto">
        <a:xfrm>
          <a:off x="0" y="410708"/>
          <a:ext cx="8671927" cy="93093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Gráfico No. 13</a:t>
          </a:r>
          <a:b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</a:b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Accidentes de tránsito por provincias, según clase - Año 2015   </a:t>
          </a:r>
          <a:b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</a:b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Total Nacional: 35.706 </a:t>
          </a:r>
        </a:p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baseline="0">
              <a:effectLst/>
              <a:latin typeface="+mn-lt"/>
              <a:ea typeface="+mn-ea"/>
              <a:cs typeface="+mn-cs"/>
            </a:rPr>
            <a:t>(Absolutos)</a:t>
          </a:r>
          <a:endParaRPr lang="es-EC" sz="1400">
            <a:effectLst/>
          </a:endParaRPr>
        </a:p>
      </xdr:txBody>
    </xdr:sp>
    <xdr:clientData/>
  </xdr:twoCellAnchor>
  <xdr:twoCellAnchor>
    <xdr:from>
      <xdr:col>3</xdr:col>
      <xdr:colOff>171720</xdr:colOff>
      <xdr:row>8</xdr:row>
      <xdr:rowOff>2</xdr:rowOff>
    </xdr:from>
    <xdr:to>
      <xdr:col>6</xdr:col>
      <xdr:colOff>622479</xdr:colOff>
      <xdr:row>20</xdr:row>
      <xdr:rowOff>96592</xdr:rowOff>
    </xdr:to>
    <xdr:graphicFrame macro="">
      <xdr:nvGraphicFramePr>
        <xdr:cNvPr id="12" name="1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128792</xdr:colOff>
      <xdr:row>20</xdr:row>
      <xdr:rowOff>128790</xdr:rowOff>
    </xdr:from>
    <xdr:to>
      <xdr:col>3</xdr:col>
      <xdr:colOff>64396</xdr:colOff>
      <xdr:row>33</xdr:row>
      <xdr:rowOff>42930</xdr:rowOff>
    </xdr:to>
    <xdr:graphicFrame macro="">
      <xdr:nvGraphicFramePr>
        <xdr:cNvPr id="13" name="1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182452</xdr:colOff>
      <xdr:row>20</xdr:row>
      <xdr:rowOff>150253</xdr:rowOff>
    </xdr:from>
    <xdr:to>
      <xdr:col>6</xdr:col>
      <xdr:colOff>590282</xdr:colOff>
      <xdr:row>33</xdr:row>
      <xdr:rowOff>21465</xdr:rowOff>
    </xdr:to>
    <xdr:graphicFrame macro="">
      <xdr:nvGraphicFramePr>
        <xdr:cNvPr id="14" name="1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19346</xdr:colOff>
      <xdr:row>2</xdr:row>
      <xdr:rowOff>142875</xdr:rowOff>
    </xdr:to>
    <xdr:pic>
      <xdr:nvPicPr>
        <xdr:cNvPr id="8" name="Imagen 1"/>
        <xdr:cNvPicPr>
          <a:picLocks noChangeAspect="1"/>
        </xdr:cNvPicPr>
      </xdr:nvPicPr>
      <xdr:blipFill rotWithShape="1">
        <a:blip xmlns:r="http://schemas.openxmlformats.org/officeDocument/2006/relationships" r:embed="rId5" cstate="print"/>
        <a:srcRect b="92715"/>
        <a:stretch/>
      </xdr:blipFill>
      <xdr:spPr>
        <a:xfrm>
          <a:off x="0" y="0"/>
          <a:ext cx="8496596" cy="50006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37800</xdr:colOff>
      <xdr:row>0</xdr:row>
      <xdr:rowOff>561976</xdr:rowOff>
    </xdr:from>
    <xdr:to>
      <xdr:col>9</xdr:col>
      <xdr:colOff>695325</xdr:colOff>
      <xdr:row>31</xdr:row>
      <xdr:rowOff>95251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23812</xdr:colOff>
      <xdr:row>0</xdr:row>
      <xdr:rowOff>504530</xdr:rowOff>
    </xdr:to>
    <xdr:pic>
      <xdr:nvPicPr>
        <xdr:cNvPr id="4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572500" cy="504530"/>
        </a:xfrm>
        <a:prstGeom prst="rect">
          <a:avLst/>
        </a:prstGeom>
      </xdr:spPr>
    </xdr:pic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0.19372</cdr:x>
      <cdr:y>0.00475</cdr:y>
    </cdr:from>
    <cdr:to>
      <cdr:x>0.78711</cdr:x>
      <cdr:y>0.21457</cdr:y>
    </cdr:to>
    <cdr:sp macro="" textlink="">
      <cdr:nvSpPr>
        <cdr:cNvPr id="2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35129" y="25811"/>
          <a:ext cx="5008743" cy="1141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="horz" wrap="none" lIns="91440" tIns="45720" rIns="91440" bIns="45720" numCol="1" anchor="ctr" anchorCtr="0" compatLnSpc="1">
          <a:prstTxWarp prst="textNoShape">
            <a:avLst/>
          </a:prstTxWarp>
          <a:spAutoFit/>
        </a:bodyPr>
        <a:lstStyle xmlns:a="http://schemas.openxmlformats.org/drawingml/2006/main"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 xmlns:a="http://schemas.openxmlformats.org/drawingml/2006/main">
          <a:pPr marL="0" marR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400" b="1" dirty="0" smtClean="0">
              <a:latin typeface="+mn-lt"/>
              <a:ea typeface="Calibri" pitchFamily="34" charset="0"/>
              <a:cs typeface="Times New Roman" pitchFamily="18" charset="0"/>
            </a:rPr>
            <a:t>Gráfico No. 14</a:t>
          </a:r>
          <a:br>
            <a:rPr lang="es-EC" sz="1400" b="1" dirty="0" smtClean="0">
              <a:latin typeface="+mn-lt"/>
              <a:ea typeface="Calibri" pitchFamily="34" charset="0"/>
              <a:cs typeface="Times New Roman" pitchFamily="18" charset="0"/>
            </a:rPr>
          </a:br>
          <a:r>
            <a:rPr lang="es-EC" sz="1400" b="1" dirty="0" smtClean="0">
              <a:latin typeface="+mn-lt"/>
              <a:ea typeface="Calibri" pitchFamily="34" charset="0"/>
              <a:cs typeface="Times New Roman" pitchFamily="18" charset="0"/>
            </a:rPr>
            <a:t>Atropellos, choques y estrellamientos, según meses </a:t>
          </a:r>
          <a:r>
            <a:rPr lang="es-EC" sz="1400" b="1" baseline="0" dirty="0" smtClean="0">
              <a:latin typeface="+mn-lt"/>
              <a:ea typeface="Calibri" pitchFamily="34" charset="0"/>
              <a:cs typeface="Times New Roman" pitchFamily="18" charset="0"/>
            </a:rPr>
            <a:t> </a:t>
          </a:r>
          <a:r>
            <a:rPr lang="es-EC" sz="1400" b="1" dirty="0" smtClean="0">
              <a:latin typeface="+mn-lt"/>
              <a:ea typeface="Calibri" pitchFamily="34" charset="0"/>
              <a:cs typeface="Times New Roman" pitchFamily="18" charset="0"/>
            </a:rPr>
            <a:t>- Año 2015   </a:t>
          </a:r>
          <a:br>
            <a:rPr lang="es-EC" sz="1400" b="1" dirty="0" smtClean="0">
              <a:latin typeface="+mn-lt"/>
              <a:ea typeface="Calibri" pitchFamily="34" charset="0"/>
              <a:cs typeface="Times New Roman" pitchFamily="18" charset="0"/>
            </a:rPr>
          </a:br>
          <a:r>
            <a:rPr lang="es-EC" sz="1400" b="1" dirty="0" smtClean="0">
              <a:latin typeface="+mn-lt"/>
              <a:ea typeface="Calibri" pitchFamily="34" charset="0"/>
              <a:cs typeface="Times New Roman" pitchFamily="18" charset="0"/>
            </a:rPr>
            <a:t>Total Nacional: 35.706</a:t>
          </a:r>
        </a:p>
        <a:p xmlns:a="http://schemas.openxmlformats.org/drawingml/2006/main">
          <a:pPr marL="0" marR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(Absolutos)</a:t>
          </a:r>
          <a:endParaRPr lang="es-EC" sz="1400">
            <a:effectLst/>
          </a:endParaRPr>
        </a:p>
        <a:p xmlns:a="http://schemas.openxmlformats.org/drawingml/2006/main">
          <a:pPr algn="ctr"/>
          <a:endParaRPr lang="es-EC" sz="1400" b="1" dirty="0" smtClean="0">
            <a:latin typeface="+mn-lt"/>
            <a:ea typeface="Calibri" pitchFamily="34" charset="0"/>
            <a:cs typeface="Times New Roman" pitchFamily="18" charset="0"/>
          </a:endParaRPr>
        </a:p>
      </cdr:txBody>
    </cdr:sp>
  </cdr:relSizeAnchor>
  <cdr:relSizeAnchor xmlns:cdr="http://schemas.openxmlformats.org/drawingml/2006/chartDrawing">
    <cdr:from>
      <cdr:x>0.05356</cdr:x>
      <cdr:y>0.28947</cdr:y>
    </cdr:from>
    <cdr:to>
      <cdr:x>0.12449</cdr:x>
      <cdr:y>0.332</cdr:y>
    </cdr:to>
    <cdr:sp macro="" textlink="">
      <cdr:nvSpPr>
        <cdr:cNvPr id="3" name="2 Rectángulo"/>
        <cdr:cNvSpPr/>
      </cdr:nvSpPr>
      <cdr:spPr>
        <a:xfrm xmlns:a="http://schemas.openxmlformats.org/drawingml/2006/main">
          <a:off x="452057" y="1574345"/>
          <a:ext cx="598714" cy="231322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00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r>
            <a:rPr lang="es-EC" b="1">
              <a:ln>
                <a:noFill/>
              </a:ln>
              <a:solidFill>
                <a:sysClr val="windowText" lastClr="000000"/>
              </a:solidFill>
            </a:rPr>
            <a:t>2.872</a:t>
          </a:r>
        </a:p>
      </cdr:txBody>
    </cdr:sp>
  </cdr:relSizeAnchor>
  <cdr:relSizeAnchor xmlns:cdr="http://schemas.openxmlformats.org/drawingml/2006/chartDrawing">
    <cdr:from>
      <cdr:x>0.13255</cdr:x>
      <cdr:y>0.332</cdr:y>
    </cdr:from>
    <cdr:to>
      <cdr:x>0.20348</cdr:x>
      <cdr:y>0.37453</cdr:y>
    </cdr:to>
    <cdr:sp macro="" textlink="">
      <cdr:nvSpPr>
        <cdr:cNvPr id="4" name="3 Rectángulo"/>
        <cdr:cNvSpPr/>
      </cdr:nvSpPr>
      <cdr:spPr>
        <a:xfrm xmlns:a="http://schemas.openxmlformats.org/drawingml/2006/main">
          <a:off x="1118808" y="1805666"/>
          <a:ext cx="598714" cy="231322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00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r>
            <a:rPr lang="es-EC" b="1">
              <a:ln>
                <a:noFill/>
              </a:ln>
              <a:solidFill>
                <a:sysClr val="windowText" lastClr="000000"/>
              </a:solidFill>
            </a:rPr>
            <a:t>2.577</a:t>
          </a:r>
        </a:p>
      </cdr:txBody>
    </cdr:sp>
  </cdr:relSizeAnchor>
  <cdr:relSizeAnchor xmlns:cdr="http://schemas.openxmlformats.org/drawingml/2006/chartDrawing">
    <cdr:from>
      <cdr:x>0.21637</cdr:x>
      <cdr:y>0.28196</cdr:y>
    </cdr:from>
    <cdr:to>
      <cdr:x>0.28731</cdr:x>
      <cdr:y>0.32449</cdr:y>
    </cdr:to>
    <cdr:sp macro="" textlink="">
      <cdr:nvSpPr>
        <cdr:cNvPr id="5" name="4 Rectángulo"/>
        <cdr:cNvSpPr/>
      </cdr:nvSpPr>
      <cdr:spPr>
        <a:xfrm xmlns:a="http://schemas.openxmlformats.org/drawingml/2006/main">
          <a:off x="1826379" y="1533523"/>
          <a:ext cx="598714" cy="231322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00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r>
            <a:rPr lang="es-EC" b="1">
              <a:ln>
                <a:noFill/>
              </a:ln>
              <a:solidFill>
                <a:sysClr val="windowText" lastClr="000000"/>
              </a:solidFill>
            </a:rPr>
            <a:t>3.023</a:t>
          </a:r>
        </a:p>
      </cdr:txBody>
    </cdr:sp>
  </cdr:relSizeAnchor>
  <cdr:relSizeAnchor xmlns:cdr="http://schemas.openxmlformats.org/drawingml/2006/chartDrawing">
    <cdr:from>
      <cdr:x>0.2978</cdr:x>
      <cdr:y>0.28455</cdr:y>
    </cdr:from>
    <cdr:to>
      <cdr:x>0.36873</cdr:x>
      <cdr:y>0.32708</cdr:y>
    </cdr:to>
    <cdr:sp macro="" textlink="">
      <cdr:nvSpPr>
        <cdr:cNvPr id="6" name="1 Rectángulo"/>
        <cdr:cNvSpPr/>
      </cdr:nvSpPr>
      <cdr:spPr>
        <a:xfrm xmlns:a="http://schemas.openxmlformats.org/drawingml/2006/main">
          <a:off x="2513692" y="1547585"/>
          <a:ext cx="598714" cy="231322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00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b="1">
              <a:ln>
                <a:noFill/>
              </a:ln>
              <a:solidFill>
                <a:sysClr val="windowText" lastClr="000000"/>
              </a:solidFill>
            </a:rPr>
            <a:t>2.967</a:t>
          </a:r>
        </a:p>
      </cdr:txBody>
    </cdr:sp>
  </cdr:relSizeAnchor>
  <cdr:relSizeAnchor xmlns:cdr="http://schemas.openxmlformats.org/drawingml/2006/chartDrawing">
    <cdr:from>
      <cdr:x>0.37518</cdr:x>
      <cdr:y>0.26453</cdr:y>
    </cdr:from>
    <cdr:to>
      <cdr:x>0.44611</cdr:x>
      <cdr:y>0.30706</cdr:y>
    </cdr:to>
    <cdr:sp macro="" textlink="">
      <cdr:nvSpPr>
        <cdr:cNvPr id="7" name="1 Rectángulo"/>
        <cdr:cNvSpPr/>
      </cdr:nvSpPr>
      <cdr:spPr>
        <a:xfrm xmlns:a="http://schemas.openxmlformats.org/drawingml/2006/main">
          <a:off x="3166836" y="1438728"/>
          <a:ext cx="598714" cy="231322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00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b="1">
              <a:ln>
                <a:noFill/>
              </a:ln>
              <a:solidFill>
                <a:sysClr val="windowText" lastClr="000000"/>
              </a:solidFill>
            </a:rPr>
            <a:t>3.096</a:t>
          </a:r>
        </a:p>
      </cdr:txBody>
    </cdr:sp>
  </cdr:relSizeAnchor>
  <cdr:relSizeAnchor xmlns:cdr="http://schemas.openxmlformats.org/drawingml/2006/chartDrawing">
    <cdr:from>
      <cdr:x>0.45578</cdr:x>
      <cdr:y>0.28955</cdr:y>
    </cdr:from>
    <cdr:to>
      <cdr:x>0.52672</cdr:x>
      <cdr:y>0.33208</cdr:y>
    </cdr:to>
    <cdr:sp macro="" textlink="">
      <cdr:nvSpPr>
        <cdr:cNvPr id="9" name="1 Rectángulo"/>
        <cdr:cNvSpPr/>
      </cdr:nvSpPr>
      <cdr:spPr>
        <a:xfrm xmlns:a="http://schemas.openxmlformats.org/drawingml/2006/main">
          <a:off x="3847194" y="1574799"/>
          <a:ext cx="598714" cy="231322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00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b="1">
              <a:ln>
                <a:noFill/>
              </a:ln>
              <a:solidFill>
                <a:sysClr val="windowText" lastClr="000000"/>
              </a:solidFill>
            </a:rPr>
            <a:t>2.957</a:t>
          </a:r>
        </a:p>
      </cdr:txBody>
    </cdr:sp>
  </cdr:relSizeAnchor>
  <cdr:relSizeAnchor xmlns:cdr="http://schemas.openxmlformats.org/drawingml/2006/chartDrawing">
    <cdr:from>
      <cdr:x>0.53155</cdr:x>
      <cdr:y>0.28705</cdr:y>
    </cdr:from>
    <cdr:to>
      <cdr:x>0.60248</cdr:x>
      <cdr:y>0.32958</cdr:y>
    </cdr:to>
    <cdr:sp macro="" textlink="">
      <cdr:nvSpPr>
        <cdr:cNvPr id="10" name="1 Rectángulo"/>
        <cdr:cNvSpPr/>
      </cdr:nvSpPr>
      <cdr:spPr>
        <a:xfrm xmlns:a="http://schemas.openxmlformats.org/drawingml/2006/main">
          <a:off x="4486729" y="1561192"/>
          <a:ext cx="598714" cy="231322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00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b="1">
              <a:ln>
                <a:noFill/>
              </a:ln>
              <a:solidFill>
                <a:sysClr val="windowText" lastClr="000000"/>
              </a:solidFill>
            </a:rPr>
            <a:t>2.961</a:t>
          </a:r>
        </a:p>
      </cdr:txBody>
    </cdr:sp>
  </cdr:relSizeAnchor>
  <cdr:relSizeAnchor xmlns:cdr="http://schemas.openxmlformats.org/drawingml/2006/chartDrawing">
    <cdr:from>
      <cdr:x>0.61054</cdr:x>
      <cdr:y>0.28955</cdr:y>
    </cdr:from>
    <cdr:to>
      <cdr:x>0.68147</cdr:x>
      <cdr:y>0.33208</cdr:y>
    </cdr:to>
    <cdr:sp macro="" textlink="">
      <cdr:nvSpPr>
        <cdr:cNvPr id="11" name="1 Rectángulo"/>
        <cdr:cNvSpPr/>
      </cdr:nvSpPr>
      <cdr:spPr>
        <a:xfrm xmlns:a="http://schemas.openxmlformats.org/drawingml/2006/main">
          <a:off x="5153479" y="1574799"/>
          <a:ext cx="598714" cy="231322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00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b="1">
              <a:ln>
                <a:noFill/>
              </a:ln>
              <a:solidFill>
                <a:sysClr val="windowText" lastClr="000000"/>
              </a:solidFill>
            </a:rPr>
            <a:t>2.892</a:t>
          </a:r>
        </a:p>
      </cdr:txBody>
    </cdr:sp>
  </cdr:relSizeAnchor>
  <cdr:relSizeAnchor xmlns:cdr="http://schemas.openxmlformats.org/drawingml/2006/chartDrawing">
    <cdr:from>
      <cdr:x>0.69437</cdr:x>
      <cdr:y>0.30706</cdr:y>
    </cdr:from>
    <cdr:to>
      <cdr:x>0.7653</cdr:x>
      <cdr:y>0.3496</cdr:y>
    </cdr:to>
    <cdr:sp macro="" textlink="">
      <cdr:nvSpPr>
        <cdr:cNvPr id="12" name="1 Rectángulo"/>
        <cdr:cNvSpPr/>
      </cdr:nvSpPr>
      <cdr:spPr>
        <a:xfrm xmlns:a="http://schemas.openxmlformats.org/drawingml/2006/main">
          <a:off x="5861051" y="1670049"/>
          <a:ext cx="598714" cy="231322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00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b="1">
              <a:ln>
                <a:noFill/>
              </a:ln>
              <a:solidFill>
                <a:sysClr val="windowText" lastClr="000000"/>
              </a:solidFill>
            </a:rPr>
            <a:t>2.875</a:t>
          </a:r>
        </a:p>
      </cdr:txBody>
    </cdr:sp>
  </cdr:relSizeAnchor>
  <cdr:relSizeAnchor xmlns:cdr="http://schemas.openxmlformats.org/drawingml/2006/chartDrawing">
    <cdr:from>
      <cdr:x>0.76691</cdr:x>
      <cdr:y>0.27954</cdr:y>
    </cdr:from>
    <cdr:to>
      <cdr:x>0.83784</cdr:x>
      <cdr:y>0.32207</cdr:y>
    </cdr:to>
    <cdr:sp macro="" textlink="">
      <cdr:nvSpPr>
        <cdr:cNvPr id="13" name="1 Rectángulo"/>
        <cdr:cNvSpPr/>
      </cdr:nvSpPr>
      <cdr:spPr>
        <a:xfrm xmlns:a="http://schemas.openxmlformats.org/drawingml/2006/main">
          <a:off x="6473372" y="1520370"/>
          <a:ext cx="598714" cy="231322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00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b="1">
              <a:ln>
                <a:noFill/>
              </a:ln>
              <a:solidFill>
                <a:sysClr val="windowText" lastClr="000000"/>
              </a:solidFill>
            </a:rPr>
            <a:t>3.039</a:t>
          </a:r>
        </a:p>
      </cdr:txBody>
    </cdr:sp>
  </cdr:relSizeAnchor>
  <cdr:relSizeAnchor xmlns:cdr="http://schemas.openxmlformats.org/drawingml/2006/chartDrawing">
    <cdr:from>
      <cdr:x>0.84107</cdr:x>
      <cdr:y>0.28455</cdr:y>
    </cdr:from>
    <cdr:to>
      <cdr:x>0.912</cdr:x>
      <cdr:y>0.32708</cdr:y>
    </cdr:to>
    <cdr:sp macro="" textlink="">
      <cdr:nvSpPr>
        <cdr:cNvPr id="14" name="1 Rectángulo"/>
        <cdr:cNvSpPr/>
      </cdr:nvSpPr>
      <cdr:spPr>
        <a:xfrm xmlns:a="http://schemas.openxmlformats.org/drawingml/2006/main">
          <a:off x="7099301" y="1547584"/>
          <a:ext cx="598714" cy="231322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00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b="1">
              <a:ln>
                <a:noFill/>
              </a:ln>
              <a:solidFill>
                <a:sysClr val="windowText" lastClr="000000"/>
              </a:solidFill>
            </a:rPr>
            <a:t>3.001</a:t>
          </a:r>
        </a:p>
      </cdr:txBody>
    </cdr:sp>
  </cdr:relSizeAnchor>
  <cdr:relSizeAnchor xmlns:cdr="http://schemas.openxmlformats.org/drawingml/2006/chartDrawing">
    <cdr:from>
      <cdr:x>0.92812</cdr:x>
      <cdr:y>0.20449</cdr:y>
    </cdr:from>
    <cdr:to>
      <cdr:x>0.99905</cdr:x>
      <cdr:y>0.24702</cdr:y>
    </cdr:to>
    <cdr:sp macro="" textlink="">
      <cdr:nvSpPr>
        <cdr:cNvPr id="15" name="1 Rectángulo"/>
        <cdr:cNvSpPr/>
      </cdr:nvSpPr>
      <cdr:spPr>
        <a:xfrm xmlns:a="http://schemas.openxmlformats.org/drawingml/2006/main">
          <a:off x="7834087" y="1112157"/>
          <a:ext cx="598714" cy="231322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00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b="1">
              <a:ln>
                <a:noFill/>
              </a:ln>
              <a:solidFill>
                <a:sysClr val="windowText" lastClr="000000"/>
              </a:solidFill>
            </a:rPr>
            <a:t>3.446</a:t>
          </a:r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1095375</xdr:colOff>
      <xdr:row>4</xdr:row>
      <xdr:rowOff>225198</xdr:rowOff>
    </xdr:from>
    <xdr:to>
      <xdr:col>4</xdr:col>
      <xdr:colOff>83344</xdr:colOff>
      <xdr:row>11</xdr:row>
      <xdr:rowOff>151380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631030</xdr:colOff>
      <xdr:row>0</xdr:row>
      <xdr:rowOff>513640</xdr:rowOff>
    </xdr:to>
    <xdr:pic>
      <xdr:nvPicPr>
        <xdr:cNvPr id="7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727280" cy="513640"/>
        </a:xfrm>
        <a:prstGeom prst="rect">
          <a:avLst/>
        </a:prstGeom>
      </xdr:spPr>
    </xdr:pic>
    <xdr:clientData/>
  </xdr:twoCellAnchor>
</xdr:wsDr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0.38414</cdr:x>
      <cdr:y>0.11612</cdr:y>
    </cdr:from>
    <cdr:to>
      <cdr:x>0.59573</cdr:x>
      <cdr:y>0.1747</cdr:y>
    </cdr:to>
    <cdr:sp macro="" textlink="">
      <cdr:nvSpPr>
        <cdr:cNvPr id="3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59272" y="607784"/>
          <a:ext cx="1850315" cy="30664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endParaRPr kumimoji="0" lang="es-EC" sz="1400" b="1" i="0" u="none" strike="noStrike" cap="none" normalizeH="0" baseline="0" dirty="0" smtClean="0">
            <a:ln>
              <a:noFill/>
            </a:ln>
            <a:solidFill>
              <a:schemeClr val="tx1"/>
            </a:solidFill>
            <a:effectLst/>
            <a:latin typeface="+mn-lt"/>
            <a:ea typeface="Calibri" pitchFamily="34" charset="0"/>
            <a:cs typeface="Times New Roman" pitchFamily="18" charset="0"/>
          </a:endParaRPr>
        </a:p>
      </cdr:txBody>
    </cdr:sp>
  </cdr:relSizeAnchor>
</c:userShapes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299356</xdr:colOff>
      <xdr:row>1</xdr:row>
      <xdr:rowOff>346227</xdr:rowOff>
    </xdr:from>
    <xdr:to>
      <xdr:col>8</xdr:col>
      <xdr:colOff>476251</xdr:colOff>
      <xdr:row>11</xdr:row>
      <xdr:rowOff>349251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</xdr:row>
      <xdr:rowOff>4498</xdr:rowOff>
    </xdr:from>
    <xdr:to>
      <xdr:col>8</xdr:col>
      <xdr:colOff>285750</xdr:colOff>
      <xdr:row>2</xdr:row>
      <xdr:rowOff>431245</xdr:rowOff>
    </xdr:to>
    <xdr:sp macro="" textlink="">
      <xdr:nvSpPr>
        <xdr:cNvPr id="6" name="Rectangle 1"/>
        <xdr:cNvSpPr>
          <a:spLocks noChangeArrowheads="1"/>
        </xdr:cNvSpPr>
      </xdr:nvSpPr>
      <xdr:spPr bwMode="auto">
        <a:xfrm>
          <a:off x="0" y="499798"/>
          <a:ext cx="8534400" cy="92204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Gráfico No. 16</a:t>
          </a:r>
          <a:b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</a:b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Impericia e imprudencia del conductor y No respeta las señales de  tránsito, por mes -  Año 2015</a:t>
          </a:r>
        </a:p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cs typeface="Times New Roman" pitchFamily="18" charset="0"/>
            </a:rPr>
            <a:t>Total Nacional: 35.706</a:t>
          </a:r>
        </a:p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(Absolutos)</a:t>
          </a: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11906</xdr:colOff>
      <xdr:row>0</xdr:row>
      <xdr:rowOff>0</xdr:rowOff>
    </xdr:from>
    <xdr:to>
      <xdr:col>8</xdr:col>
      <xdr:colOff>500061</xdr:colOff>
      <xdr:row>1</xdr:row>
      <xdr:rowOff>1664</xdr:rowOff>
    </xdr:to>
    <xdr:pic>
      <xdr:nvPicPr>
        <xdr:cNvPr id="7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11906" y="0"/>
          <a:ext cx="8524874" cy="501727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232684</xdr:colOff>
      <xdr:row>7</xdr:row>
      <xdr:rowOff>166687</xdr:rowOff>
    </xdr:from>
    <xdr:to>
      <xdr:col>7</xdr:col>
      <xdr:colOff>774700</xdr:colOff>
      <xdr:row>33</xdr:row>
      <xdr:rowOff>119061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1457325</xdr:colOff>
      <xdr:row>2</xdr:row>
      <xdr:rowOff>170633</xdr:rowOff>
    </xdr:from>
    <xdr:to>
      <xdr:col>6</xdr:col>
      <xdr:colOff>403710</xdr:colOff>
      <xdr:row>7</xdr:row>
      <xdr:rowOff>102080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1457325" y="513533"/>
          <a:ext cx="6071085" cy="92204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Gráfico No. 17</a:t>
          </a:r>
        </a:p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Víctimas en</a:t>
          </a:r>
          <a:r>
            <a:rPr kumimoji="0" lang="es-EC" sz="1400" b="1" i="0" u="none" strike="noStrike" cap="none" normalizeH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 accidentes de tránsito</a:t>
          </a: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, ocurridos en el país</a:t>
          </a:r>
          <a:b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</a:b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Periodo: 2008-2015</a:t>
          </a:r>
        </a:p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(Absolutos)</a:t>
          </a: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11906</xdr:colOff>
      <xdr:row>2</xdr:row>
      <xdr:rowOff>152949</xdr:rowOff>
    </xdr:to>
    <xdr:pic>
      <xdr:nvPicPr>
        <xdr:cNvPr id="5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1"/>
          <a:ext cx="8667750" cy="510136"/>
        </a:xfrm>
        <a:prstGeom prst="rect">
          <a:avLst/>
        </a:prstGeom>
      </xdr:spPr>
    </xdr:pic>
    <xdr:clientData/>
  </xdr:twoCell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0.15126</cdr:x>
      <cdr:y>0.31041</cdr:y>
    </cdr:from>
    <cdr:to>
      <cdr:x>0.22555</cdr:x>
      <cdr:y>0.37865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265238" y="1408112"/>
          <a:ext cx="621392" cy="309563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sz="1100" b="1">
              <a:ln>
                <a:noFill/>
              </a:ln>
            </a:rPr>
            <a:t>20.524</a:t>
          </a:r>
        </a:p>
      </cdr:txBody>
    </cdr:sp>
  </cdr:relSizeAnchor>
  <cdr:relSizeAnchor xmlns:cdr="http://schemas.openxmlformats.org/drawingml/2006/chartDrawing">
    <cdr:from>
      <cdr:x>0.38044</cdr:x>
      <cdr:y>0.2238</cdr:y>
    </cdr:from>
    <cdr:to>
      <cdr:x>0.45473</cdr:x>
      <cdr:y>0.29204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3182144" y="1015207"/>
          <a:ext cx="621392" cy="309563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sz="1100" b="1">
              <a:ln>
                <a:noFill/>
              </a:ln>
            </a:rPr>
            <a:t>24.928</a:t>
          </a:r>
        </a:p>
      </cdr:txBody>
    </cdr:sp>
  </cdr:relSizeAnchor>
  <cdr:relSizeAnchor xmlns:cdr="http://schemas.openxmlformats.org/drawingml/2006/chartDrawing">
    <cdr:from>
      <cdr:x>0.61673</cdr:x>
      <cdr:y>0.13981</cdr:y>
    </cdr:from>
    <cdr:to>
      <cdr:x>0.69102</cdr:x>
      <cdr:y>0.20805</cdr:y>
    </cdr:to>
    <cdr:sp macro="" textlink="">
      <cdr:nvSpPr>
        <cdr:cNvPr id="4" name="1 CuadroTexto"/>
        <cdr:cNvSpPr txBox="1"/>
      </cdr:nvSpPr>
      <cdr:spPr>
        <a:xfrm xmlns:a="http://schemas.openxmlformats.org/drawingml/2006/main">
          <a:off x="5158581" y="634207"/>
          <a:ext cx="621392" cy="309563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sz="1100" b="1">
              <a:ln>
                <a:noFill/>
              </a:ln>
            </a:rPr>
            <a:t>29.990</a:t>
          </a:r>
        </a:p>
      </cdr:txBody>
    </cdr:sp>
  </cdr:relSizeAnchor>
  <cdr:relSizeAnchor xmlns:cdr="http://schemas.openxmlformats.org/drawingml/2006/chartDrawing">
    <cdr:from>
      <cdr:x>0.84306</cdr:x>
      <cdr:y>0.19493</cdr:y>
    </cdr:from>
    <cdr:to>
      <cdr:x>0.91735</cdr:x>
      <cdr:y>0.26317</cdr:y>
    </cdr:to>
    <cdr:sp macro="" textlink="">
      <cdr:nvSpPr>
        <cdr:cNvPr id="5" name="1 CuadroTexto"/>
        <cdr:cNvSpPr txBox="1"/>
      </cdr:nvSpPr>
      <cdr:spPr>
        <a:xfrm xmlns:a="http://schemas.openxmlformats.org/drawingml/2006/main">
          <a:off x="7051675" y="884237"/>
          <a:ext cx="621392" cy="309563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sz="1100" b="1">
              <a:ln>
                <a:noFill/>
              </a:ln>
            </a:rPr>
            <a:t>27.372</a:t>
          </a:r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195601</xdr:colOff>
      <xdr:row>3</xdr:row>
      <xdr:rowOff>19049</xdr:rowOff>
    </xdr:from>
    <xdr:to>
      <xdr:col>0</xdr:col>
      <xdr:colOff>2447925</xdr:colOff>
      <xdr:row>15</xdr:row>
      <xdr:rowOff>104774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</xdr:row>
      <xdr:rowOff>57150</xdr:rowOff>
    </xdr:from>
    <xdr:to>
      <xdr:col>8</xdr:col>
      <xdr:colOff>9525</xdr:colOff>
      <xdr:row>2</xdr:row>
      <xdr:rowOff>457200</xdr:rowOff>
    </xdr:to>
    <xdr:sp macro="" textlink="">
      <xdr:nvSpPr>
        <xdr:cNvPr id="11" name="Rectangle 1"/>
        <xdr:cNvSpPr>
          <a:spLocks noChangeArrowheads="1"/>
        </xdr:cNvSpPr>
      </xdr:nvSpPr>
      <xdr:spPr bwMode="auto">
        <a:xfrm>
          <a:off x="0" y="571500"/>
          <a:ext cx="8915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18</a:t>
          </a:r>
          <a:br>
            <a:rPr lang="es-EC" sz="1400" b="1">
              <a:latin typeface="+mn-lt"/>
              <a:ea typeface="Calibri" pitchFamily="34" charset="0"/>
              <a:cs typeface="Times New Roman" pitchFamily="18" charset="0"/>
            </a:rPr>
          </a:br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Víctimas en accidentes de tránsito</a:t>
          </a:r>
          <a:br>
            <a:rPr lang="es-EC" sz="1400" b="1">
              <a:latin typeface="+mn-lt"/>
              <a:ea typeface="Calibri" pitchFamily="34" charset="0"/>
              <a:cs typeface="Times New Roman" pitchFamily="18" charset="0"/>
            </a:rPr>
          </a:br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 Año 2015</a:t>
          </a:r>
        </a:p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Total</a:t>
          </a:r>
          <a:r>
            <a:rPr lang="es-EC" sz="1400" b="1" baseline="0">
              <a:latin typeface="+mn-lt"/>
              <a:ea typeface="Calibri" pitchFamily="34" charset="0"/>
              <a:cs typeface="Times New Roman" pitchFamily="18" charset="0"/>
            </a:rPr>
            <a:t> Nacional: 27.372</a:t>
          </a:r>
          <a:endParaRPr lang="es-EC" sz="1400" b="1">
            <a:latin typeface="+mn-lt"/>
            <a:ea typeface="Calibri" pitchFamily="34" charset="0"/>
            <a:cs typeface="Times New Roman" pitchFamily="18" charset="0"/>
          </a:endParaRPr>
        </a:p>
        <a:p>
          <a:pPr marL="0" marR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(Absolutos)</a:t>
          </a:r>
          <a:endParaRPr lang="es-EC" sz="1400">
            <a:effectLst/>
          </a:endParaRPr>
        </a:p>
      </xdr:txBody>
    </xdr:sp>
    <xdr:clientData/>
  </xdr:twoCellAnchor>
  <xdr:twoCellAnchor>
    <xdr:from>
      <xdr:col>0</xdr:col>
      <xdr:colOff>2564606</xdr:colOff>
      <xdr:row>3</xdr:row>
      <xdr:rowOff>11906</xdr:rowOff>
    </xdr:from>
    <xdr:to>
      <xdr:col>7</xdr:col>
      <xdr:colOff>592931</xdr:colOff>
      <xdr:row>15</xdr:row>
      <xdr:rowOff>69056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600075</xdr:colOff>
      <xdr:row>3</xdr:row>
      <xdr:rowOff>330996</xdr:rowOff>
    </xdr:from>
    <xdr:to>
      <xdr:col>7</xdr:col>
      <xdr:colOff>708332</xdr:colOff>
      <xdr:row>9</xdr:row>
      <xdr:rowOff>65383</xdr:rowOff>
    </xdr:to>
    <xdr:grpSp>
      <xdr:nvGrpSpPr>
        <xdr:cNvPr id="7" name="3 Grupo"/>
        <xdr:cNvGrpSpPr/>
      </xdr:nvGrpSpPr>
      <xdr:grpSpPr>
        <a:xfrm>
          <a:off x="7724775" y="1874046"/>
          <a:ext cx="1032182" cy="2820487"/>
          <a:chOff x="10390893" y="2953912"/>
          <a:chExt cx="1032182" cy="2816384"/>
        </a:xfrm>
      </xdr:grpSpPr>
      <xdr:sp macro="" textlink="">
        <xdr:nvSpPr>
          <xdr:cNvPr id="10" name="1 CuadroTexto"/>
          <xdr:cNvSpPr txBox="1"/>
        </xdr:nvSpPr>
        <xdr:spPr>
          <a:xfrm>
            <a:off x="10390893" y="2953912"/>
            <a:ext cx="954188" cy="24885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5pPr>
            <a:lvl6pPr marL="22860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6pPr>
            <a:lvl7pPr marL="27432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7pPr>
            <a:lvl8pPr marL="32004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8pPr>
            <a:lvl9pPr marL="36576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9pPr>
          </a:lstStyle>
          <a:p>
            <a:r>
              <a:rPr lang="es-EC" sz="1000" b="1"/>
              <a:t>  9.813</a:t>
            </a:r>
          </a:p>
        </xdr:txBody>
      </xdr:sp>
      <xdr:sp macro="" textlink="">
        <xdr:nvSpPr>
          <xdr:cNvPr id="13" name="8 CuadroTexto"/>
          <xdr:cNvSpPr txBox="1"/>
        </xdr:nvSpPr>
        <xdr:spPr>
          <a:xfrm>
            <a:off x="10432644" y="3808826"/>
            <a:ext cx="954188" cy="24885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5pPr>
            <a:lvl6pPr marL="22860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6pPr>
            <a:lvl7pPr marL="27432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7pPr>
            <a:lvl8pPr marL="32004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8pPr>
            <a:lvl9pPr marL="36576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9pPr>
          </a:lstStyle>
          <a:p>
            <a:r>
              <a:rPr lang="es-EC" sz="1000" b="1"/>
              <a:t>1.440</a:t>
            </a:r>
          </a:p>
        </xdr:txBody>
      </xdr:sp>
      <xdr:sp macro="" textlink="">
        <xdr:nvSpPr>
          <xdr:cNvPr id="14" name="9 CuadroTexto"/>
          <xdr:cNvSpPr txBox="1"/>
        </xdr:nvSpPr>
        <xdr:spPr>
          <a:xfrm>
            <a:off x="10449837" y="3368708"/>
            <a:ext cx="954188" cy="24885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5pPr>
            <a:lvl6pPr marL="22860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6pPr>
            <a:lvl7pPr marL="27432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7pPr>
            <a:lvl8pPr marL="32004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8pPr>
            <a:lvl9pPr marL="36576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9pPr>
          </a:lstStyle>
          <a:p>
            <a:r>
              <a:rPr lang="es-EC" sz="1000" b="1"/>
              <a:t>6.045</a:t>
            </a:r>
          </a:p>
        </xdr:txBody>
      </xdr:sp>
      <xdr:sp macro="" textlink="">
        <xdr:nvSpPr>
          <xdr:cNvPr id="15" name="10 CuadroTexto"/>
          <xdr:cNvSpPr txBox="1"/>
        </xdr:nvSpPr>
        <xdr:spPr>
          <a:xfrm>
            <a:off x="10459361" y="4233568"/>
            <a:ext cx="954188" cy="24885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5pPr>
            <a:lvl6pPr marL="22860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6pPr>
            <a:lvl7pPr marL="27432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7pPr>
            <a:lvl8pPr marL="32004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8pPr>
            <a:lvl9pPr marL="36576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9pPr>
          </a:lstStyle>
          <a:p>
            <a:r>
              <a:rPr lang="es-EC" sz="1000" b="1"/>
              <a:t>1.244</a:t>
            </a:r>
          </a:p>
        </xdr:txBody>
      </xdr:sp>
      <xdr:sp macro="" textlink="">
        <xdr:nvSpPr>
          <xdr:cNvPr id="16" name="11 CuadroTexto"/>
          <xdr:cNvSpPr txBox="1"/>
        </xdr:nvSpPr>
        <xdr:spPr>
          <a:xfrm>
            <a:off x="10440312" y="4686920"/>
            <a:ext cx="954188" cy="24885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5pPr>
            <a:lvl6pPr marL="22860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6pPr>
            <a:lvl7pPr marL="27432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7pPr>
            <a:lvl8pPr marL="32004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8pPr>
            <a:lvl9pPr marL="36576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9pPr>
          </a:lstStyle>
          <a:p>
            <a:r>
              <a:rPr lang="es-EC" sz="1000" b="1"/>
              <a:t>1.096</a:t>
            </a:r>
          </a:p>
        </xdr:txBody>
      </xdr:sp>
      <xdr:sp macro="" textlink="">
        <xdr:nvSpPr>
          <xdr:cNvPr id="17" name="12 CuadroTexto"/>
          <xdr:cNvSpPr txBox="1"/>
        </xdr:nvSpPr>
        <xdr:spPr>
          <a:xfrm>
            <a:off x="10459361" y="5137031"/>
            <a:ext cx="954188" cy="24885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5pPr>
            <a:lvl6pPr marL="22860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6pPr>
            <a:lvl7pPr marL="27432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7pPr>
            <a:lvl8pPr marL="32004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8pPr>
            <a:lvl9pPr marL="36576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9pPr>
          </a:lstStyle>
          <a:p>
            <a:r>
              <a:rPr lang="es-EC" sz="1000" b="1"/>
              <a:t>  988</a:t>
            </a:r>
          </a:p>
        </xdr:txBody>
      </xdr:sp>
      <xdr:sp macro="" textlink="">
        <xdr:nvSpPr>
          <xdr:cNvPr id="18" name="13 CuadroTexto"/>
          <xdr:cNvSpPr txBox="1"/>
        </xdr:nvSpPr>
        <xdr:spPr>
          <a:xfrm>
            <a:off x="10468887" y="5521445"/>
            <a:ext cx="954188" cy="24885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5pPr>
            <a:lvl6pPr marL="22860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6pPr>
            <a:lvl7pPr marL="27432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7pPr>
            <a:lvl8pPr marL="32004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8pPr>
            <a:lvl9pPr marL="36576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9pPr>
          </a:lstStyle>
          <a:p>
            <a:r>
              <a:rPr lang="es-EC" sz="1000" b="1"/>
              <a:t>6.746</a:t>
            </a:r>
          </a:p>
        </xdr:txBody>
      </xdr: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43046</xdr:colOff>
      <xdr:row>0</xdr:row>
      <xdr:rowOff>511969</xdr:rowOff>
    </xdr:to>
    <xdr:pic>
      <xdr:nvPicPr>
        <xdr:cNvPr id="19" name="Imagen 1"/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b="92715"/>
        <a:stretch/>
      </xdr:blipFill>
      <xdr:spPr>
        <a:xfrm>
          <a:off x="0" y="0"/>
          <a:ext cx="8698890" cy="511969"/>
        </a:xfrm>
        <a:prstGeom prst="rect">
          <a:avLst/>
        </a:prstGeom>
      </xdr:spPr>
    </xdr:pic>
    <xdr:clientData/>
  </xdr:twoCellAnchor>
  <xdr:twoCellAnchor>
    <xdr:from>
      <xdr:col>6</xdr:col>
      <xdr:colOff>514350</xdr:colOff>
      <xdr:row>3</xdr:row>
      <xdr:rowOff>42863</xdr:rowOff>
    </xdr:from>
    <xdr:to>
      <xdr:col>7</xdr:col>
      <xdr:colOff>546952</xdr:colOff>
      <xdr:row>3</xdr:row>
      <xdr:rowOff>297126</xdr:rowOff>
    </xdr:to>
    <xdr:sp macro="" textlink="">
      <xdr:nvSpPr>
        <xdr:cNvPr id="20" name="1 CuadroTexto"/>
        <xdr:cNvSpPr txBox="1"/>
      </xdr:nvSpPr>
      <xdr:spPr>
        <a:xfrm>
          <a:off x="7443788" y="1614488"/>
          <a:ext cx="925570" cy="254263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r>
            <a:rPr lang="es-EC" sz="1000" b="1"/>
            <a:t>    TOTAL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</xdr:row>
      <xdr:rowOff>53058</xdr:rowOff>
    </xdr:from>
    <xdr:to>
      <xdr:col>9</xdr:col>
      <xdr:colOff>771525</xdr:colOff>
      <xdr:row>8</xdr:row>
      <xdr:rowOff>22605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38100" y="624558"/>
          <a:ext cx="7591425" cy="92204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19</a:t>
          </a:r>
        </a:p>
        <a:p>
          <a:pPr algn="ctr"/>
          <a:r>
            <a:rPr lang="es-EC" sz="1400" b="1">
              <a:latin typeface="+mn-lt"/>
            </a:rPr>
            <a:t>Número de pasajeros transportados por</a:t>
          </a:r>
          <a:r>
            <a:rPr lang="es-EC" sz="1400" b="1" baseline="0">
              <a:latin typeface="+mn-lt"/>
            </a:rPr>
            <a:t> ferrocarril, según f</a:t>
          </a:r>
          <a:r>
            <a:rPr lang="es-EC" sz="1400" b="1">
              <a:latin typeface="+mn-lt"/>
            </a:rPr>
            <a:t>ilial  - Año</a:t>
          </a:r>
          <a:r>
            <a:rPr lang="es-EC" sz="1400" b="1" baseline="0">
              <a:latin typeface="+mn-lt"/>
            </a:rPr>
            <a:t> 2015</a:t>
          </a:r>
          <a:r>
            <a:rPr lang="es-EC" sz="1400" b="1">
              <a:latin typeface="+mn-lt"/>
            </a:rPr>
            <a:t> </a:t>
          </a:r>
          <a:endParaRPr lang="es-EC" sz="1400">
            <a:latin typeface="+mn-lt"/>
          </a:endParaRPr>
        </a:p>
        <a:p>
          <a:pPr algn="ctr"/>
          <a:r>
            <a:rPr lang="es-EC" sz="1400" b="1">
              <a:latin typeface="+mn-lt"/>
            </a:rPr>
            <a:t>Total: 131.319</a:t>
          </a:r>
        </a:p>
        <a:p>
          <a:pPr marL="0" marR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(Porcentaje)</a:t>
          </a:r>
          <a:endParaRPr lang="es-EC" sz="1400">
            <a:effectLst/>
          </a:endParaRPr>
        </a:p>
      </xdr:txBody>
    </xdr:sp>
    <xdr:clientData/>
  </xdr:twoCellAnchor>
  <xdr:twoCellAnchor>
    <xdr:from>
      <xdr:col>0</xdr:col>
      <xdr:colOff>609600</xdr:colOff>
      <xdr:row>8</xdr:row>
      <xdr:rowOff>128588</xdr:rowOff>
    </xdr:from>
    <xdr:to>
      <xdr:col>9</xdr:col>
      <xdr:colOff>1357313</xdr:colOff>
      <xdr:row>32</xdr:row>
      <xdr:rowOff>38100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31140</xdr:colOff>
      <xdr:row>2</xdr:row>
      <xdr:rowOff>130969</xdr:rowOff>
    </xdr:to>
    <xdr:pic>
      <xdr:nvPicPr>
        <xdr:cNvPr id="8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679840" cy="511969"/>
        </a:xfrm>
        <a:prstGeom prst="rect">
          <a:avLst/>
        </a:prstGeom>
      </xdr:spPr>
    </xdr:pic>
    <xdr:clientData/>
  </xdr:twoCellAnchor>
</xdr:wsDr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0.23876</cdr:x>
      <cdr:y>0.6541</cdr:y>
    </cdr:from>
    <cdr:to>
      <cdr:x>0.33003</cdr:x>
      <cdr:y>0.72051</cdr:y>
    </cdr:to>
    <cdr:sp macro="" textlink="">
      <cdr:nvSpPr>
        <cdr:cNvPr id="2" name="1 Rectángulo"/>
        <cdr:cNvSpPr/>
      </cdr:nvSpPr>
      <cdr:spPr>
        <a:xfrm xmlns:a="http://schemas.openxmlformats.org/drawingml/2006/main">
          <a:off x="1815962" y="2931342"/>
          <a:ext cx="694173" cy="2976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es-EC" b="1">
              <a:solidFill>
                <a:sysClr val="windowText" lastClr="000000"/>
              </a:solidFill>
            </a:rPr>
            <a:t>18,1%</a:t>
          </a:r>
        </a:p>
      </cdr:txBody>
    </cdr:sp>
  </cdr:relSizeAnchor>
  <cdr:relSizeAnchor xmlns:cdr="http://schemas.openxmlformats.org/drawingml/2006/chartDrawing">
    <cdr:from>
      <cdr:x>0.46434</cdr:x>
      <cdr:y>0.70209</cdr:y>
    </cdr:from>
    <cdr:to>
      <cdr:x>0.55446</cdr:x>
      <cdr:y>0.76851</cdr:y>
    </cdr:to>
    <cdr:sp macro="" textlink="">
      <cdr:nvSpPr>
        <cdr:cNvPr id="3" name="1 Rectángulo"/>
        <cdr:cNvSpPr/>
      </cdr:nvSpPr>
      <cdr:spPr>
        <a:xfrm xmlns:a="http://schemas.openxmlformats.org/drawingml/2006/main">
          <a:off x="3531651" y="3146438"/>
          <a:ext cx="685427" cy="2976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b="1">
              <a:solidFill>
                <a:sysClr val="windowText" lastClr="000000"/>
              </a:solidFill>
            </a:rPr>
            <a:t>12,8%</a:t>
          </a:r>
        </a:p>
      </cdr:txBody>
    </cdr:sp>
  </cdr:relSizeAnchor>
  <cdr:relSizeAnchor xmlns:cdr="http://schemas.openxmlformats.org/drawingml/2006/chartDrawing">
    <cdr:from>
      <cdr:x>0.7015</cdr:x>
      <cdr:y>0.69943</cdr:y>
    </cdr:from>
    <cdr:to>
      <cdr:x>0.7804</cdr:x>
      <cdr:y>0.76585</cdr:y>
    </cdr:to>
    <cdr:sp macro="" textlink="">
      <cdr:nvSpPr>
        <cdr:cNvPr id="4" name="1 Rectángulo"/>
        <cdr:cNvSpPr/>
      </cdr:nvSpPr>
      <cdr:spPr>
        <a:xfrm xmlns:a="http://schemas.openxmlformats.org/drawingml/2006/main">
          <a:off x="5335437" y="3134518"/>
          <a:ext cx="600090" cy="2976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b="1">
              <a:solidFill>
                <a:sysClr val="windowText" lastClr="000000"/>
              </a:solidFill>
            </a:rPr>
            <a:t>14,5%</a:t>
          </a:r>
        </a:p>
      </cdr:txBody>
    </cdr:sp>
  </cdr:relSizeAnchor>
  <cdr:relSizeAnchor xmlns:cdr="http://schemas.openxmlformats.org/drawingml/2006/chartDrawing">
    <cdr:from>
      <cdr:x>0.92745</cdr:x>
      <cdr:y>0.44173</cdr:y>
    </cdr:from>
    <cdr:to>
      <cdr:x>1</cdr:x>
      <cdr:y>0.50815</cdr:y>
    </cdr:to>
    <cdr:sp macro="" textlink="">
      <cdr:nvSpPr>
        <cdr:cNvPr id="5" name="1 Rectángulo"/>
        <cdr:cNvSpPr/>
      </cdr:nvSpPr>
      <cdr:spPr>
        <a:xfrm xmlns:a="http://schemas.openxmlformats.org/drawingml/2006/main">
          <a:off x="7153275" y="1979613"/>
          <a:ext cx="559594" cy="2976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b="1">
              <a:solidFill>
                <a:sysClr val="windowText" lastClr="000000"/>
              </a:solidFill>
            </a:rPr>
            <a:t>54,6%</a:t>
          </a:r>
        </a:p>
      </cdr:txBody>
    </cdr:sp>
  </cdr:relSizeAnchor>
  <cdr:relSizeAnchor xmlns:cdr="http://schemas.openxmlformats.org/drawingml/2006/chartDrawing">
    <cdr:from>
      <cdr:x>0.21645</cdr:x>
      <cdr:y>0.54534</cdr:y>
    </cdr:from>
    <cdr:to>
      <cdr:x>0.23805</cdr:x>
      <cdr:y>0.82164</cdr:y>
    </cdr:to>
    <cdr:sp macro="" textlink="">
      <cdr:nvSpPr>
        <cdr:cNvPr id="6" name="3 Cerrar llave"/>
        <cdr:cNvSpPr/>
      </cdr:nvSpPr>
      <cdr:spPr>
        <a:xfrm xmlns:a="http://schemas.openxmlformats.org/drawingml/2006/main">
          <a:off x="1646237" y="2443955"/>
          <a:ext cx="164306" cy="1238250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s-EC" sz="1100"/>
        </a:p>
      </cdr:txBody>
    </cdr:sp>
  </cdr:relSizeAnchor>
  <cdr:relSizeAnchor xmlns:cdr="http://schemas.openxmlformats.org/drawingml/2006/chartDrawing">
    <cdr:from>
      <cdr:x>0.45095</cdr:x>
      <cdr:y>0.64098</cdr:y>
    </cdr:from>
    <cdr:to>
      <cdr:x>0.46974</cdr:x>
      <cdr:y>0.81899</cdr:y>
    </cdr:to>
    <cdr:sp macro="" textlink="">
      <cdr:nvSpPr>
        <cdr:cNvPr id="7" name="4 Cerrar llave"/>
        <cdr:cNvSpPr/>
      </cdr:nvSpPr>
      <cdr:spPr>
        <a:xfrm xmlns:a="http://schemas.openxmlformats.org/drawingml/2006/main">
          <a:off x="3429796" y="2872579"/>
          <a:ext cx="142875" cy="797719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s-EC" sz="1100"/>
        </a:p>
      </cdr:txBody>
    </cdr:sp>
  </cdr:relSizeAnchor>
  <cdr:relSizeAnchor xmlns:cdr="http://schemas.openxmlformats.org/drawingml/2006/chartDrawing">
    <cdr:from>
      <cdr:x>0.90806</cdr:x>
      <cdr:y>0.10166</cdr:y>
    </cdr:from>
    <cdr:to>
      <cdr:x>0.9331</cdr:x>
      <cdr:y>0.81899</cdr:y>
    </cdr:to>
    <cdr:sp macro="" textlink="">
      <cdr:nvSpPr>
        <cdr:cNvPr id="8" name="5 Cerrar llave"/>
        <cdr:cNvSpPr/>
      </cdr:nvSpPr>
      <cdr:spPr>
        <a:xfrm xmlns:a="http://schemas.openxmlformats.org/drawingml/2006/main">
          <a:off x="6906420" y="455612"/>
          <a:ext cx="190501" cy="3214687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s-EC" sz="1100"/>
        </a:p>
      </cdr:txBody>
    </cdr:sp>
  </cdr:relSizeAnchor>
  <cdr:relSizeAnchor xmlns:cdr="http://schemas.openxmlformats.org/drawingml/2006/chartDrawing">
    <cdr:from>
      <cdr:x>0.68263</cdr:x>
      <cdr:y>0.62239</cdr:y>
    </cdr:from>
    <cdr:to>
      <cdr:x>0.70298</cdr:x>
      <cdr:y>0.82164</cdr:y>
    </cdr:to>
    <cdr:sp macro="" textlink="">
      <cdr:nvSpPr>
        <cdr:cNvPr id="9" name="6 Cerrar llave"/>
        <cdr:cNvSpPr/>
      </cdr:nvSpPr>
      <cdr:spPr>
        <a:xfrm xmlns:a="http://schemas.openxmlformats.org/drawingml/2006/main">
          <a:off x="5191919" y="2789237"/>
          <a:ext cx="154782" cy="892968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s-EC" sz="1100"/>
        </a:p>
      </cdr:txBody>
    </cdr:sp>
  </cdr:relSizeAnchor>
</c:userShapes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166686</xdr:colOff>
      <xdr:row>9</xdr:row>
      <xdr:rowOff>161924</xdr:rowOff>
    </xdr:from>
    <xdr:to>
      <xdr:col>8</xdr:col>
      <xdr:colOff>702468</xdr:colOff>
      <xdr:row>29</xdr:row>
      <xdr:rowOff>95250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</xdr:row>
      <xdr:rowOff>53898</xdr:rowOff>
    </xdr:from>
    <xdr:to>
      <xdr:col>9</xdr:col>
      <xdr:colOff>2382</xdr:colOff>
      <xdr:row>8</xdr:row>
      <xdr:rowOff>23445</xdr:rowOff>
    </xdr:to>
    <xdr:sp macro="" textlink="">
      <xdr:nvSpPr>
        <xdr:cNvPr id="7" name="Rectangle 1"/>
        <xdr:cNvSpPr>
          <a:spLocks noChangeArrowheads="1"/>
        </xdr:cNvSpPr>
      </xdr:nvSpPr>
      <xdr:spPr bwMode="auto">
        <a:xfrm>
          <a:off x="0" y="625398"/>
          <a:ext cx="8205788" cy="92204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20</a:t>
          </a:r>
        </a:p>
        <a:p>
          <a:pPr algn="ctr"/>
          <a:r>
            <a:rPr lang="es-EC" sz="1400" b="1">
              <a:latin typeface="+mn-lt"/>
            </a:rPr>
            <a:t>Número de pasajeros transportados por ferrocarril, según  mes -  Año</a:t>
          </a:r>
          <a:r>
            <a:rPr lang="es-EC" sz="1400" b="1" baseline="0">
              <a:latin typeface="+mn-lt"/>
            </a:rPr>
            <a:t> 2015</a:t>
          </a:r>
          <a:endParaRPr lang="es-EC" sz="1400">
            <a:latin typeface="+mn-lt"/>
          </a:endParaRPr>
        </a:p>
        <a:p>
          <a:pPr algn="ctr"/>
          <a:r>
            <a:rPr lang="es-EC" sz="1400" b="1">
              <a:latin typeface="+mn-lt"/>
            </a:rPr>
            <a:t>Total: 131.319 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100" b="0" i="0" baseline="0">
              <a:effectLst/>
              <a:latin typeface="+mn-lt"/>
              <a:ea typeface="+mn-ea"/>
              <a:cs typeface="+mn-cs"/>
            </a:rPr>
            <a:t>(Absolutos)</a:t>
          </a: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2</xdr:row>
      <xdr:rowOff>101807</xdr:rowOff>
    </xdr:to>
    <xdr:pic>
      <xdr:nvPicPr>
        <xdr:cNvPr id="5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203406" cy="482807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288131</xdr:rowOff>
    </xdr:from>
    <xdr:to>
      <xdr:col>5</xdr:col>
      <xdr:colOff>1333500</xdr:colOff>
      <xdr:row>8</xdr:row>
      <xdr:rowOff>15462</xdr:rowOff>
    </xdr:to>
    <xdr:sp macro="" textlink="">
      <xdr:nvSpPr>
        <xdr:cNvPr id="8" name="Rectangle 1"/>
        <xdr:cNvSpPr>
          <a:spLocks noChangeArrowheads="1"/>
        </xdr:cNvSpPr>
      </xdr:nvSpPr>
      <xdr:spPr bwMode="auto">
        <a:xfrm>
          <a:off x="0" y="840581"/>
          <a:ext cx="8362950" cy="75603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Calibri"/>
              <a:ea typeface="Calibri" pitchFamily="34" charset="0"/>
              <a:cs typeface="Times New Roman" pitchFamily="18" charset="0"/>
            </a:rPr>
            <a:t>Gráfico No. 21</a:t>
          </a:r>
        </a:p>
        <a:p>
          <a:pPr algn="ctr"/>
          <a:r>
            <a:rPr lang="es-EC" sz="1400" b="1"/>
            <a:t>Número de pasajeros transportados por</a:t>
          </a:r>
          <a:r>
            <a:rPr lang="es-EC" sz="1400" b="1" baseline="0"/>
            <a:t> ferrocarril, según r</a:t>
          </a:r>
          <a:r>
            <a:rPr lang="es-EC" sz="1400" b="1"/>
            <a:t>ango de edad y sexo - Año 2015</a:t>
          </a:r>
          <a:endParaRPr lang="es-EC" sz="1400"/>
        </a:p>
        <a:p>
          <a:pPr algn="ctr"/>
          <a:r>
            <a:rPr lang="es-EC" sz="1400" b="1"/>
            <a:t>Total: 131.319 </a:t>
          </a:r>
        </a:p>
        <a:p>
          <a:pPr marL="0" marR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ysClr val="windowText" lastClr="000000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endParaRPr lang="es-EC" sz="1400">
            <a:effectLst/>
          </a:endParaRPr>
        </a:p>
        <a:p>
          <a:pPr algn="ctr"/>
          <a:endParaRPr lang="es-EC" sz="1400"/>
        </a:p>
      </xdr:txBody>
    </xdr:sp>
    <xdr:clientData/>
  </xdr:twoCellAnchor>
  <xdr:twoCellAnchor>
    <xdr:from>
      <xdr:col>0</xdr:col>
      <xdr:colOff>38100</xdr:colOff>
      <xdr:row>8</xdr:row>
      <xdr:rowOff>28574</xdr:rowOff>
    </xdr:from>
    <xdr:to>
      <xdr:col>5</xdr:col>
      <xdr:colOff>1066800</xdr:colOff>
      <xdr:row>29</xdr:row>
      <xdr:rowOff>561975</xdr:rowOff>
    </xdr:to>
    <xdr:graphicFrame macro="">
      <xdr:nvGraphicFramePr>
        <xdr:cNvPr id="12" name="1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609604</xdr:colOff>
      <xdr:row>9</xdr:row>
      <xdr:rowOff>76201</xdr:rowOff>
    </xdr:from>
    <xdr:to>
      <xdr:col>5</xdr:col>
      <xdr:colOff>1257022</xdr:colOff>
      <xdr:row>28</xdr:row>
      <xdr:rowOff>66676</xdr:rowOff>
    </xdr:to>
    <xdr:grpSp>
      <xdr:nvGrpSpPr>
        <xdr:cNvPr id="13" name="2 Grupo"/>
        <xdr:cNvGrpSpPr/>
      </xdr:nvGrpSpPr>
      <xdr:grpSpPr>
        <a:xfrm>
          <a:off x="7455698" y="1909764"/>
          <a:ext cx="647418" cy="3609975"/>
          <a:chOff x="10546270" y="2540051"/>
          <a:chExt cx="1020203" cy="4251359"/>
        </a:xfrm>
      </xdr:grpSpPr>
      <xdr:grpSp>
        <xdr:nvGrpSpPr>
          <xdr:cNvPr id="14" name="1 Grupo"/>
          <xdr:cNvGrpSpPr/>
        </xdr:nvGrpSpPr>
        <xdr:grpSpPr>
          <a:xfrm>
            <a:off x="10546270" y="2540051"/>
            <a:ext cx="1020203" cy="3767014"/>
            <a:chOff x="10733361" y="827974"/>
            <a:chExt cx="1020203" cy="3767014"/>
          </a:xfrm>
        </xdr:grpSpPr>
        <xdr:grpSp>
          <xdr:nvGrpSpPr>
            <xdr:cNvPr id="16" name="2 Grupo"/>
            <xdr:cNvGrpSpPr/>
          </xdr:nvGrpSpPr>
          <xdr:grpSpPr>
            <a:xfrm>
              <a:off x="10733361" y="827974"/>
              <a:ext cx="1020203" cy="2826333"/>
              <a:chOff x="10211222" y="1082204"/>
              <a:chExt cx="1020203" cy="2843556"/>
            </a:xfrm>
          </xdr:grpSpPr>
          <xdr:sp macro="" textlink="">
            <xdr:nvSpPr>
              <xdr:cNvPr id="19" name="1 CuadroTexto"/>
              <xdr:cNvSpPr txBox="1"/>
            </xdr:nvSpPr>
            <xdr:spPr>
              <a:xfrm>
                <a:off x="10225136" y="1082204"/>
                <a:ext cx="954189" cy="364981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s-ES"/>
                </a:defPPr>
                <a:lvl1pPr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1pPr>
                <a:lvl2pPr marL="4572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2pPr>
                <a:lvl3pPr marL="9144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3pPr>
                <a:lvl4pPr marL="13716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4pPr>
                <a:lvl5pPr marL="18288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5pPr>
                <a:lvl6pPr marL="22860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6pPr>
                <a:lvl7pPr marL="27432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7pPr>
                <a:lvl8pPr marL="32004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8pPr>
                <a:lvl9pPr marL="36576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9pPr>
              </a:lstStyle>
              <a:p>
                <a:r>
                  <a:rPr lang="es-EC" sz="1050" b="1"/>
                  <a:t>11.292</a:t>
                </a:r>
              </a:p>
            </xdr:txBody>
          </xdr:sp>
          <xdr:sp macro="" textlink="">
            <xdr:nvSpPr>
              <xdr:cNvPr id="20" name="1 CuadroTexto"/>
              <xdr:cNvSpPr txBox="1"/>
            </xdr:nvSpPr>
            <xdr:spPr>
              <a:xfrm>
                <a:off x="10225147" y="1571567"/>
                <a:ext cx="954189" cy="364981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s-ES"/>
                </a:defPPr>
                <a:lvl1pPr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1pPr>
                <a:lvl2pPr marL="4572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2pPr>
                <a:lvl3pPr marL="9144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3pPr>
                <a:lvl4pPr marL="13716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4pPr>
                <a:lvl5pPr marL="18288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5pPr>
                <a:lvl6pPr marL="22860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6pPr>
                <a:lvl7pPr marL="27432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7pPr>
                <a:lvl8pPr marL="32004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8pPr>
                <a:lvl9pPr marL="36576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9pPr>
              </a:lstStyle>
              <a:p>
                <a:r>
                  <a:rPr lang="es-EC" sz="1050" b="1"/>
                  <a:t>17.095</a:t>
                </a:r>
              </a:p>
            </xdr:txBody>
          </xdr:sp>
          <xdr:sp macro="" textlink="">
            <xdr:nvSpPr>
              <xdr:cNvPr id="21" name="1 CuadroTexto"/>
              <xdr:cNvSpPr txBox="1"/>
            </xdr:nvSpPr>
            <xdr:spPr>
              <a:xfrm>
                <a:off x="10277236" y="2031328"/>
                <a:ext cx="954189" cy="364981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s-ES"/>
                </a:defPPr>
                <a:lvl1pPr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1pPr>
                <a:lvl2pPr marL="4572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2pPr>
                <a:lvl3pPr marL="9144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3pPr>
                <a:lvl4pPr marL="13716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4pPr>
                <a:lvl5pPr marL="18288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5pPr>
                <a:lvl6pPr marL="22860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6pPr>
                <a:lvl7pPr marL="27432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7pPr>
                <a:lvl8pPr marL="32004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8pPr>
                <a:lvl9pPr marL="36576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9pPr>
              </a:lstStyle>
              <a:p>
                <a:r>
                  <a:rPr lang="es-EC" sz="1050" b="1"/>
                  <a:t>17.757</a:t>
                </a:r>
              </a:p>
            </xdr:txBody>
          </xdr:sp>
          <xdr:sp macro="" textlink="">
            <xdr:nvSpPr>
              <xdr:cNvPr id="22" name="1 CuadroTexto"/>
              <xdr:cNvSpPr txBox="1"/>
            </xdr:nvSpPr>
            <xdr:spPr>
              <a:xfrm>
                <a:off x="10211222" y="3080732"/>
                <a:ext cx="954190" cy="364981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s-ES"/>
                </a:defPPr>
                <a:lvl1pPr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1pPr>
                <a:lvl2pPr marL="4572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2pPr>
                <a:lvl3pPr marL="9144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3pPr>
                <a:lvl4pPr marL="13716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4pPr>
                <a:lvl5pPr marL="18288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5pPr>
                <a:lvl6pPr marL="22860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6pPr>
                <a:lvl7pPr marL="27432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7pPr>
                <a:lvl8pPr marL="32004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8pPr>
                <a:lvl9pPr marL="36576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9pPr>
              </a:lstStyle>
              <a:p>
                <a:r>
                  <a:rPr lang="es-EC" sz="1050" b="1"/>
                  <a:t>15.282</a:t>
                </a:r>
              </a:p>
            </xdr:txBody>
          </xdr:sp>
          <xdr:sp macro="" textlink="">
            <xdr:nvSpPr>
              <xdr:cNvPr id="23" name="1 CuadroTexto"/>
              <xdr:cNvSpPr txBox="1"/>
            </xdr:nvSpPr>
            <xdr:spPr>
              <a:xfrm>
                <a:off x="10245870" y="3560779"/>
                <a:ext cx="954190" cy="364981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s-ES"/>
                </a:defPPr>
                <a:lvl1pPr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1pPr>
                <a:lvl2pPr marL="4572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2pPr>
                <a:lvl3pPr marL="9144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3pPr>
                <a:lvl4pPr marL="13716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4pPr>
                <a:lvl5pPr marL="18288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5pPr>
                <a:lvl6pPr marL="22860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6pPr>
                <a:lvl7pPr marL="27432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7pPr>
                <a:lvl8pPr marL="32004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8pPr>
                <a:lvl9pPr marL="36576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9pPr>
              </a:lstStyle>
              <a:p>
                <a:r>
                  <a:rPr lang="es-EC" sz="1050" b="1"/>
                  <a:t>17.704</a:t>
                </a:r>
              </a:p>
            </xdr:txBody>
          </xdr:sp>
        </xdr:grpSp>
        <xdr:sp macro="" textlink="">
          <xdr:nvSpPr>
            <xdr:cNvPr id="17" name="1 CuadroTexto"/>
            <xdr:cNvSpPr txBox="1"/>
          </xdr:nvSpPr>
          <xdr:spPr>
            <a:xfrm>
              <a:off x="10768011" y="3790878"/>
              <a:ext cx="954190" cy="36277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s-ES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5pPr>
              <a:lvl6pPr marL="2286000" algn="l" defTabSz="457200" rtl="0" eaLnBrk="1" latinLnBrk="0" hangingPunct="1"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6pPr>
              <a:lvl7pPr marL="2743200" algn="l" defTabSz="457200" rtl="0" eaLnBrk="1" latinLnBrk="0" hangingPunct="1"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7pPr>
              <a:lvl8pPr marL="3200400" algn="l" defTabSz="457200" rtl="0" eaLnBrk="1" latinLnBrk="0" hangingPunct="1"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8pPr>
              <a:lvl9pPr marL="3657600" algn="l" defTabSz="457200" rtl="0" eaLnBrk="1" latinLnBrk="0" hangingPunct="1"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9pPr>
            </a:lstStyle>
            <a:p>
              <a:r>
                <a:rPr lang="es-EC" sz="1050" b="1"/>
                <a:t>19.272</a:t>
              </a:r>
            </a:p>
          </xdr:txBody>
        </xdr:sp>
        <xdr:sp macro="" textlink="">
          <xdr:nvSpPr>
            <xdr:cNvPr id="18" name="1 CuadroTexto"/>
            <xdr:cNvSpPr txBox="1"/>
          </xdr:nvSpPr>
          <xdr:spPr>
            <a:xfrm>
              <a:off x="10762284" y="4232218"/>
              <a:ext cx="954189" cy="36277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s-ES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5pPr>
              <a:lvl6pPr marL="2286000" algn="l" defTabSz="457200" rtl="0" eaLnBrk="1" latinLnBrk="0" hangingPunct="1"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6pPr>
              <a:lvl7pPr marL="2743200" algn="l" defTabSz="457200" rtl="0" eaLnBrk="1" latinLnBrk="0" hangingPunct="1"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7pPr>
              <a:lvl8pPr marL="3200400" algn="l" defTabSz="457200" rtl="0" eaLnBrk="1" latinLnBrk="0" hangingPunct="1"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8pPr>
              <a:lvl9pPr marL="3657600" algn="l" defTabSz="457200" rtl="0" eaLnBrk="1" latinLnBrk="0" hangingPunct="1"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9pPr>
            </a:lstStyle>
            <a:p>
              <a:r>
                <a:rPr lang="es-EC" sz="1050" b="1"/>
                <a:t>11.846</a:t>
              </a:r>
            </a:p>
          </xdr:txBody>
        </xdr:sp>
      </xdr:grpSp>
      <xdr:sp macro="" textlink="">
        <xdr:nvSpPr>
          <xdr:cNvPr id="15" name="1 CuadroTexto"/>
          <xdr:cNvSpPr txBox="1"/>
        </xdr:nvSpPr>
        <xdr:spPr>
          <a:xfrm>
            <a:off x="10600369" y="6428640"/>
            <a:ext cx="954189" cy="36277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5pPr>
            <a:lvl6pPr marL="22860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6pPr>
            <a:lvl7pPr marL="27432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7pPr>
            <a:lvl8pPr marL="32004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8pPr>
            <a:lvl9pPr marL="36576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9pPr>
          </a:lstStyle>
          <a:p>
            <a:r>
              <a:rPr lang="es-EC" sz="1050" b="1"/>
              <a:t>  3.146</a:t>
            </a:r>
          </a:p>
        </xdr:txBody>
      </xdr:sp>
    </xdr:grpSp>
    <xdr:clientData/>
  </xdr:twoCellAnchor>
  <xdr:twoCellAnchor>
    <xdr:from>
      <xdr:col>5</xdr:col>
      <xdr:colOff>638175</xdr:colOff>
      <xdr:row>7</xdr:row>
      <xdr:rowOff>142876</xdr:rowOff>
    </xdr:from>
    <xdr:to>
      <xdr:col>5</xdr:col>
      <xdr:colOff>1243701</xdr:colOff>
      <xdr:row>8</xdr:row>
      <xdr:rowOff>143597</xdr:rowOff>
    </xdr:to>
    <xdr:sp macro="" textlink="">
      <xdr:nvSpPr>
        <xdr:cNvPr id="24" name="1 CuadroTexto"/>
        <xdr:cNvSpPr txBox="1"/>
      </xdr:nvSpPr>
      <xdr:spPr>
        <a:xfrm>
          <a:off x="7667625" y="1543051"/>
          <a:ext cx="605526" cy="181696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r>
            <a:rPr lang="es-EC" sz="1050" b="1"/>
            <a:t>Total</a:t>
          </a:r>
        </a:p>
        <a:p>
          <a:endParaRPr lang="es-EC" sz="1050" b="1"/>
        </a:p>
      </xdr:txBody>
    </xdr:sp>
    <xdr:clientData/>
  </xdr:twoCellAnchor>
  <xdr:twoCellAnchor>
    <xdr:from>
      <xdr:col>5</xdr:col>
      <xdr:colOff>609605</xdr:colOff>
      <xdr:row>15</xdr:row>
      <xdr:rowOff>152401</xdr:rowOff>
    </xdr:from>
    <xdr:to>
      <xdr:col>5</xdr:col>
      <xdr:colOff>1215132</xdr:colOff>
      <xdr:row>17</xdr:row>
      <xdr:rowOff>47188</xdr:rowOff>
    </xdr:to>
    <xdr:sp macro="" textlink="">
      <xdr:nvSpPr>
        <xdr:cNvPr id="26" name="1 CuadroTexto"/>
        <xdr:cNvSpPr txBox="1"/>
      </xdr:nvSpPr>
      <xdr:spPr>
        <a:xfrm>
          <a:off x="7639055" y="3000376"/>
          <a:ext cx="605527" cy="256737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r>
            <a:rPr lang="es-EC" sz="1050" b="1"/>
            <a:t>17.925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11907</xdr:colOff>
      <xdr:row>2</xdr:row>
      <xdr:rowOff>99705</xdr:rowOff>
    </xdr:to>
    <xdr:pic>
      <xdr:nvPicPr>
        <xdr:cNvPr id="25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167688" cy="480705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2</xdr:row>
      <xdr:rowOff>67303</xdr:rowOff>
    </xdr:from>
    <xdr:to>
      <xdr:col>7</xdr:col>
      <xdr:colOff>771525</xdr:colOff>
      <xdr:row>6</xdr:row>
      <xdr:rowOff>38100</xdr:rowOff>
    </xdr:to>
    <xdr:sp macro="" textlink="">
      <xdr:nvSpPr>
        <xdr:cNvPr id="5" name="Rectangle 1"/>
        <xdr:cNvSpPr>
          <a:spLocks noChangeArrowheads="1"/>
        </xdr:cNvSpPr>
      </xdr:nvSpPr>
      <xdr:spPr bwMode="auto">
        <a:xfrm>
          <a:off x="66675" y="429253"/>
          <a:ext cx="6238875" cy="103759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22</a:t>
          </a:r>
        </a:p>
        <a:p>
          <a:pPr algn="ctr"/>
          <a:r>
            <a:rPr lang="es-EC" sz="1400" b="1">
              <a:latin typeface="+mn-lt"/>
            </a:rPr>
            <a:t>Número de pasajeros transportados por ferrocarril, según sexo</a:t>
          </a:r>
          <a:r>
            <a:rPr lang="es-EC" sz="1400" b="1" baseline="0">
              <a:latin typeface="+mn-lt"/>
            </a:rPr>
            <a:t> - Año 2015</a:t>
          </a:r>
          <a:endParaRPr lang="es-EC" sz="1400">
            <a:latin typeface="+mn-lt"/>
          </a:endParaRPr>
        </a:p>
        <a:p>
          <a:pPr algn="ctr"/>
          <a:r>
            <a:rPr lang="es-EC" sz="1400" b="1">
              <a:latin typeface="+mn-lt"/>
            </a:rPr>
            <a:t>Total: 131.319</a:t>
          </a:r>
        </a:p>
        <a:p>
          <a:pPr algn="ctr"/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7</xdr:col>
      <xdr:colOff>857250</xdr:colOff>
      <xdr:row>1</xdr:row>
      <xdr:rowOff>178789</xdr:rowOff>
    </xdr:to>
    <xdr:pic>
      <xdr:nvPicPr>
        <xdr:cNvPr id="11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b="92715"/>
        <a:stretch/>
      </xdr:blipFill>
      <xdr:spPr>
        <a:xfrm>
          <a:off x="0" y="1"/>
          <a:ext cx="6274594" cy="369288"/>
        </a:xfrm>
        <a:prstGeom prst="rect">
          <a:avLst/>
        </a:prstGeom>
      </xdr:spPr>
    </xdr:pic>
    <xdr:clientData/>
  </xdr:twoCellAnchor>
  <xdr:twoCellAnchor>
    <xdr:from>
      <xdr:col>0</xdr:col>
      <xdr:colOff>253999</xdr:colOff>
      <xdr:row>6</xdr:row>
      <xdr:rowOff>52917</xdr:rowOff>
    </xdr:from>
    <xdr:to>
      <xdr:col>7</xdr:col>
      <xdr:colOff>677333</xdr:colOff>
      <xdr:row>23</xdr:row>
      <xdr:rowOff>10583</xdr:rowOff>
    </xdr:to>
    <xdr:graphicFrame macro="">
      <xdr:nvGraphicFramePr>
        <xdr:cNvPr id="12" name="1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202406</xdr:colOff>
      <xdr:row>8</xdr:row>
      <xdr:rowOff>83344</xdr:rowOff>
    </xdr:from>
    <xdr:to>
      <xdr:col>4</xdr:col>
      <xdr:colOff>1536700</xdr:colOff>
      <xdr:row>31</xdr:row>
      <xdr:rowOff>88901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12701</xdr:colOff>
      <xdr:row>3</xdr:row>
      <xdr:rowOff>99097</xdr:rowOff>
    </xdr:from>
    <xdr:to>
      <xdr:col>4</xdr:col>
      <xdr:colOff>1628776</xdr:colOff>
      <xdr:row>8</xdr:row>
      <xdr:rowOff>68644</xdr:rowOff>
    </xdr:to>
    <xdr:sp macro="" textlink="">
      <xdr:nvSpPr>
        <xdr:cNvPr id="7" name="Rectangle 1"/>
        <xdr:cNvSpPr>
          <a:spLocks noChangeArrowheads="1"/>
        </xdr:cNvSpPr>
      </xdr:nvSpPr>
      <xdr:spPr bwMode="auto">
        <a:xfrm>
          <a:off x="12701" y="670597"/>
          <a:ext cx="8259763" cy="92204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23</a:t>
          </a:r>
        </a:p>
        <a:p>
          <a:pPr algn="ctr"/>
          <a:r>
            <a:rPr lang="es-EC" sz="1400" b="1">
              <a:latin typeface="+mn-lt"/>
            </a:rPr>
            <a:t>Número de pasajeros transportados por ferrocarril, según grupos de edad - Año 2015</a:t>
          </a:r>
          <a:endParaRPr lang="es-EC" sz="1400">
            <a:latin typeface="+mn-lt"/>
          </a:endParaRPr>
        </a:p>
        <a:p>
          <a:pPr algn="ctr"/>
          <a:r>
            <a:rPr lang="es-EC" sz="1400" b="1">
              <a:latin typeface="+mn-lt"/>
            </a:rPr>
            <a:t>Total:</a:t>
          </a:r>
          <a:r>
            <a:rPr lang="es-EC" sz="1400" b="1" baseline="0">
              <a:latin typeface="+mn-lt"/>
            </a:rPr>
            <a:t> 131.319</a:t>
          </a:r>
        </a:p>
        <a:p>
          <a:pPr algn="ctr"/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5</xdr:col>
      <xdr:colOff>0</xdr:colOff>
      <xdr:row>2</xdr:row>
      <xdr:rowOff>106013</xdr:rowOff>
    </xdr:to>
    <xdr:pic>
      <xdr:nvPicPr>
        <xdr:cNvPr id="8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1"/>
          <a:ext cx="8274844" cy="487012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117418</xdr:rowOff>
    </xdr:from>
    <xdr:to>
      <xdr:col>11</xdr:col>
      <xdr:colOff>0</xdr:colOff>
      <xdr:row>8</xdr:row>
      <xdr:rowOff>139440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0" y="688918"/>
          <a:ext cx="8893969" cy="114121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24</a:t>
          </a:r>
        </a:p>
        <a:p>
          <a:pPr algn="ctr"/>
          <a:r>
            <a:rPr lang="es-EC" sz="1400" b="1">
              <a:latin typeface="+mn-lt"/>
            </a:rPr>
            <a:t>Número de pasajeros extranjeros transportados por</a:t>
          </a:r>
          <a:r>
            <a:rPr lang="es-EC" sz="1400" b="1" baseline="0">
              <a:latin typeface="+mn-lt"/>
            </a:rPr>
            <a:t> ferrocarril, </a:t>
          </a:r>
          <a:r>
            <a:rPr lang="es-EC" sz="1400" b="1">
              <a:latin typeface="+mn-lt"/>
            </a:rPr>
            <a:t>según nacionalidad - Año 2015</a:t>
          </a:r>
          <a:endParaRPr lang="es-EC" sz="1400">
            <a:latin typeface="+mn-lt"/>
          </a:endParaRPr>
        </a:p>
        <a:p>
          <a:pPr algn="ctr"/>
          <a:r>
            <a:rPr lang="es-EC" sz="1400" b="1">
              <a:latin typeface="+mn-lt"/>
            </a:rPr>
            <a:t>Total: 131.319</a:t>
          </a:r>
        </a:p>
        <a:p>
          <a:pPr marL="0" marR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endParaRPr lang="es-EC" sz="1400" b="0" i="0" kern="1200" baseline="0">
            <a:solidFill>
              <a:schemeClr val="tx1"/>
            </a:solidFill>
            <a:effectLst/>
            <a:latin typeface="+mn-lt"/>
            <a:ea typeface="ＭＳ Ｐゴシック" charset="0"/>
            <a:cs typeface="ＭＳ Ｐゴシック" charset="0"/>
          </a:endParaRPr>
        </a:p>
        <a:p>
          <a:pPr marL="0" marR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190500</xdr:colOff>
      <xdr:row>5</xdr:row>
      <xdr:rowOff>175260</xdr:rowOff>
    </xdr:from>
    <xdr:to>
      <xdr:col>10</xdr:col>
      <xdr:colOff>304800</xdr:colOff>
      <xdr:row>29</xdr:row>
      <xdr:rowOff>0</xdr:rowOff>
    </xdr:to>
    <xdr:sp macro="" textlink="">
      <xdr:nvSpPr>
        <xdr:cNvPr id="37891" name="AutoShape 3"/>
        <xdr:cNvSpPr>
          <a:spLocks noChangeAspect="1" noChangeArrowheads="1"/>
        </xdr:cNvSpPr>
      </xdr:nvSpPr>
      <xdr:spPr bwMode="auto">
        <a:xfrm>
          <a:off x="190500" y="1257300"/>
          <a:ext cx="8039100" cy="4549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190500</xdr:colOff>
      <xdr:row>5</xdr:row>
      <xdr:rowOff>175260</xdr:rowOff>
    </xdr:from>
    <xdr:to>
      <xdr:col>10</xdr:col>
      <xdr:colOff>304800</xdr:colOff>
      <xdr:row>29</xdr:row>
      <xdr:rowOff>0</xdr:rowOff>
    </xdr:to>
    <xdr:sp macro="" textlink="">
      <xdr:nvSpPr>
        <xdr:cNvPr id="37969" name="AutoShape 81"/>
        <xdr:cNvSpPr>
          <a:spLocks noChangeAspect="1" noChangeArrowheads="1"/>
        </xdr:cNvSpPr>
      </xdr:nvSpPr>
      <xdr:spPr bwMode="auto">
        <a:xfrm>
          <a:off x="190500" y="1257300"/>
          <a:ext cx="8039100" cy="4549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2380</xdr:colOff>
      <xdr:row>2</xdr:row>
      <xdr:rowOff>142450</xdr:rowOff>
    </xdr:to>
    <xdr:pic>
      <xdr:nvPicPr>
        <xdr:cNvPr id="26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b="92715"/>
        <a:stretch/>
      </xdr:blipFill>
      <xdr:spPr>
        <a:xfrm>
          <a:off x="0" y="0"/>
          <a:ext cx="8893968" cy="523450"/>
        </a:xfrm>
        <a:prstGeom prst="rect">
          <a:avLst/>
        </a:prstGeom>
      </xdr:spPr>
    </xdr:pic>
    <xdr:clientData/>
  </xdr:twoCellAnchor>
  <xdr:twoCellAnchor>
    <xdr:from>
      <xdr:col>0</xdr:col>
      <xdr:colOff>178594</xdr:colOff>
      <xdr:row>8</xdr:row>
      <xdr:rowOff>119062</xdr:rowOff>
    </xdr:from>
    <xdr:to>
      <xdr:col>10</xdr:col>
      <xdr:colOff>1083469</xdr:colOff>
      <xdr:row>27</xdr:row>
      <xdr:rowOff>166687</xdr:rowOff>
    </xdr:to>
    <xdr:graphicFrame macro="">
      <xdr:nvGraphicFramePr>
        <xdr:cNvPr id="28" name="2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223520</xdr:colOff>
      <xdr:row>14</xdr:row>
      <xdr:rowOff>95249</xdr:rowOff>
    </xdr:from>
    <xdr:to>
      <xdr:col>6</xdr:col>
      <xdr:colOff>500062</xdr:colOff>
      <xdr:row>30</xdr:row>
      <xdr:rowOff>47624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</xdr:row>
      <xdr:rowOff>108585</xdr:rowOff>
    </xdr:from>
    <xdr:to>
      <xdr:col>10</xdr:col>
      <xdr:colOff>719138</xdr:colOff>
      <xdr:row>7</xdr:row>
      <xdr:rowOff>46295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0" y="661035"/>
          <a:ext cx="8624888" cy="66161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25</a:t>
          </a:r>
        </a:p>
        <a:p>
          <a:pPr algn="ctr"/>
          <a:r>
            <a:rPr lang="es-EC" sz="1400" b="1">
              <a:latin typeface="+mn-lt"/>
            </a:rPr>
            <a:t>Entrada y salida internacional de pasajeros mediante transporte</a:t>
          </a:r>
          <a:r>
            <a:rPr lang="es-EC" sz="1400" b="1" baseline="0">
              <a:latin typeface="+mn-lt"/>
            </a:rPr>
            <a:t> a</a:t>
          </a:r>
          <a:r>
            <a:rPr lang="es-EC" sz="1400" b="1">
              <a:latin typeface="+mn-lt"/>
            </a:rPr>
            <a:t>éreo</a:t>
          </a:r>
          <a:r>
            <a:rPr lang="es-EC" sz="1400" b="1" baseline="0">
              <a:latin typeface="+mn-lt"/>
            </a:rPr>
            <a:t> </a:t>
          </a:r>
          <a:r>
            <a:rPr lang="es-EC" sz="1400" b="1">
              <a:latin typeface="+mn-lt"/>
            </a:rPr>
            <a:t>- Año</a:t>
          </a:r>
          <a:r>
            <a:rPr lang="es-EC" sz="1400" b="1" baseline="0">
              <a:latin typeface="+mn-lt"/>
            </a:rPr>
            <a:t> 2015</a:t>
          </a:r>
          <a:r>
            <a:rPr lang="es-EC" sz="1400" b="1">
              <a:latin typeface="+mn-lt"/>
            </a:rPr>
            <a:t> </a:t>
          </a:r>
        </a:p>
        <a:p>
          <a:pPr marL="0" marR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r>
            <a:rPr lang="es-EC" sz="1400" b="1">
              <a:latin typeface="+mn-lt"/>
            </a:rPr>
            <a:t> </a:t>
          </a:r>
          <a:endParaRPr lang="es-EC" sz="1400">
            <a:latin typeface="+mn-lt"/>
          </a:endParaRPr>
        </a:p>
      </xdr:txBody>
    </xdr:sp>
    <xdr:clientData/>
  </xdr:twoCellAnchor>
  <xdr:twoCellAnchor>
    <xdr:from>
      <xdr:col>0</xdr:col>
      <xdr:colOff>354124</xdr:colOff>
      <xdr:row>30</xdr:row>
      <xdr:rowOff>178594</xdr:rowOff>
    </xdr:from>
    <xdr:to>
      <xdr:col>6</xdr:col>
      <xdr:colOff>619124</xdr:colOff>
      <xdr:row>47</xdr:row>
      <xdr:rowOff>138790</xdr:rowOff>
    </xdr:to>
    <xdr:graphicFrame macro="">
      <xdr:nvGraphicFramePr>
        <xdr:cNvPr id="13" name="1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757533</xdr:colOff>
      <xdr:row>2</xdr:row>
      <xdr:rowOff>119063</xdr:rowOff>
    </xdr:to>
    <xdr:pic>
      <xdr:nvPicPr>
        <xdr:cNvPr id="8" name="Imagen 1"/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b="92715"/>
        <a:stretch/>
      </xdr:blipFill>
      <xdr:spPr>
        <a:xfrm>
          <a:off x="0" y="0"/>
          <a:ext cx="8496596" cy="500063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82549</xdr:colOff>
      <xdr:row>8</xdr:row>
      <xdr:rowOff>110596</xdr:rowOff>
    </xdr:from>
    <xdr:to>
      <xdr:col>10</xdr:col>
      <xdr:colOff>663574</xdr:colOff>
      <xdr:row>32</xdr:row>
      <xdr:rowOff>29633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</xdr:row>
      <xdr:rowOff>161924</xdr:rowOff>
    </xdr:from>
    <xdr:to>
      <xdr:col>10</xdr:col>
      <xdr:colOff>759959</xdr:colOff>
      <xdr:row>8</xdr:row>
      <xdr:rowOff>161924</xdr:rowOff>
    </xdr:to>
    <xdr:sp macro="" textlink="">
      <xdr:nvSpPr>
        <xdr:cNvPr id="8" name="Rectangle 1"/>
        <xdr:cNvSpPr>
          <a:spLocks noChangeArrowheads="1"/>
        </xdr:cNvSpPr>
      </xdr:nvSpPr>
      <xdr:spPr bwMode="auto">
        <a:xfrm>
          <a:off x="0" y="523874"/>
          <a:ext cx="8665709" cy="10953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26 </a:t>
          </a:r>
        </a:p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Entrada</a:t>
          </a:r>
          <a:r>
            <a:rPr lang="es-EC" sz="1400" b="1" baseline="0">
              <a:latin typeface="+mn-lt"/>
              <a:ea typeface="Calibri" pitchFamily="34" charset="0"/>
              <a:cs typeface="Times New Roman" pitchFamily="18" charset="0"/>
            </a:rPr>
            <a:t> Regular Internacional de pasajeros a Quito, Guayaquil, Manta y Esmeraldas, </a:t>
          </a:r>
        </a:p>
        <a:p>
          <a:pPr algn="ctr"/>
          <a:r>
            <a:rPr lang="es-EC" sz="1400" b="1" baseline="0">
              <a:latin typeface="+mn-lt"/>
              <a:ea typeface="Calibri" pitchFamily="34" charset="0"/>
              <a:cs typeface="Times New Roman" pitchFamily="18" charset="0"/>
            </a:rPr>
            <a:t>según ciudad de origen - Año 2015</a:t>
          </a:r>
        </a:p>
        <a:p>
          <a:pPr algn="ctr"/>
          <a:r>
            <a:rPr lang="es-EC" sz="1400" b="1" baseline="0">
              <a:latin typeface="+mn-lt"/>
              <a:ea typeface="Calibri" pitchFamily="34" charset="0"/>
              <a:cs typeface="Times New Roman" pitchFamily="18" charset="0"/>
            </a:rPr>
            <a:t>Total: 1.962.663</a:t>
          </a:r>
        </a:p>
        <a:p>
          <a:pPr algn="ctr"/>
          <a:r>
            <a:rPr lang="es-EC" sz="1100" b="0" baseline="0">
              <a:latin typeface="+mn-lt"/>
              <a:ea typeface="Calibri" pitchFamily="34" charset="0"/>
              <a:cs typeface="Times New Roman" pitchFamily="18" charset="0"/>
            </a:rPr>
            <a:t>(Porcentajes)</a:t>
          </a:r>
          <a:endParaRPr lang="es-EC" sz="1100" b="0">
            <a:latin typeface="+mn-lt"/>
            <a:ea typeface="Calibri" pitchFamily="34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757533</xdr:colOff>
      <xdr:row>2</xdr:row>
      <xdr:rowOff>119063</xdr:rowOff>
    </xdr:to>
    <xdr:pic>
      <xdr:nvPicPr>
        <xdr:cNvPr id="5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496596" cy="500063"/>
        </a:xfrm>
        <a:prstGeom prst="rect">
          <a:avLst/>
        </a:prstGeom>
      </xdr:spPr>
    </xdr:pic>
    <xdr:clientData/>
  </xdr:twoCellAnchor>
  <xdr:twoCellAnchor>
    <xdr:from>
      <xdr:col>9</xdr:col>
      <xdr:colOff>227135</xdr:colOff>
      <xdr:row>12</xdr:row>
      <xdr:rowOff>14654</xdr:rowOff>
    </xdr:from>
    <xdr:to>
      <xdr:col>9</xdr:col>
      <xdr:colOff>402981</xdr:colOff>
      <xdr:row>12</xdr:row>
      <xdr:rowOff>14654</xdr:rowOff>
    </xdr:to>
    <xdr:cxnSp macro="">
      <xdr:nvCxnSpPr>
        <xdr:cNvPr id="7" name="6 Conector recto de flecha"/>
        <xdr:cNvCxnSpPr/>
      </xdr:nvCxnSpPr>
      <xdr:spPr>
        <a:xfrm flipH="1">
          <a:off x="7151077" y="2300654"/>
          <a:ext cx="17584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0.18786</cdr:x>
      <cdr:y>0.4424</cdr:y>
    </cdr:from>
    <cdr:to>
      <cdr:x>0.24532</cdr:x>
      <cdr:y>0.49831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556904" y="1986829"/>
          <a:ext cx="476252" cy="2511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18,0%</a:t>
          </a:r>
        </a:p>
      </cdr:txBody>
    </cdr:sp>
  </cdr:relSizeAnchor>
  <cdr:relSizeAnchor xmlns:cdr="http://schemas.openxmlformats.org/drawingml/2006/chartDrawing">
    <cdr:from>
      <cdr:x>0.16813</cdr:x>
      <cdr:y>0.22453</cdr:y>
    </cdr:from>
    <cdr:to>
      <cdr:x>0.19634</cdr:x>
      <cdr:y>0.71811</cdr:y>
    </cdr:to>
    <cdr:sp macro="" textlink="">
      <cdr:nvSpPr>
        <cdr:cNvPr id="3" name="2 Cerrar llave"/>
        <cdr:cNvSpPr/>
      </cdr:nvSpPr>
      <cdr:spPr>
        <a:xfrm xmlns:a="http://schemas.openxmlformats.org/drawingml/2006/main">
          <a:off x="1396663" y="1008373"/>
          <a:ext cx="234336" cy="2216686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0.59419</cdr:x>
      <cdr:y>0.53538</cdr:y>
    </cdr:from>
    <cdr:to>
      <cdr:x>0.62157</cdr:x>
      <cdr:y>0.72153</cdr:y>
    </cdr:to>
    <cdr:sp macro="" textlink="">
      <cdr:nvSpPr>
        <cdr:cNvPr id="4" name="1 Cerrar llave"/>
        <cdr:cNvSpPr/>
      </cdr:nvSpPr>
      <cdr:spPr>
        <a:xfrm xmlns:a="http://schemas.openxmlformats.org/drawingml/2006/main">
          <a:off x="4935851" y="2404396"/>
          <a:ext cx="227441" cy="836006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0.48762</cdr:x>
      <cdr:y>0.43425</cdr:y>
    </cdr:from>
    <cdr:to>
      <cdr:x>0.51186</cdr:x>
      <cdr:y>0.72067</cdr:y>
    </cdr:to>
    <cdr:sp macro="" textlink="">
      <cdr:nvSpPr>
        <cdr:cNvPr id="5" name="1 Cerrar llave"/>
        <cdr:cNvSpPr/>
      </cdr:nvSpPr>
      <cdr:spPr>
        <a:xfrm xmlns:a="http://schemas.openxmlformats.org/drawingml/2006/main">
          <a:off x="4050588" y="1950249"/>
          <a:ext cx="201358" cy="1286322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0.37814</cdr:x>
      <cdr:y>0.33978</cdr:y>
    </cdr:from>
    <cdr:to>
      <cdr:x>0.40761</cdr:x>
      <cdr:y>0.72646</cdr:y>
    </cdr:to>
    <cdr:sp macro="" textlink="">
      <cdr:nvSpPr>
        <cdr:cNvPr id="6" name="1 Cerrar llave"/>
        <cdr:cNvSpPr/>
      </cdr:nvSpPr>
      <cdr:spPr>
        <a:xfrm xmlns:a="http://schemas.openxmlformats.org/drawingml/2006/main">
          <a:off x="3141186" y="1525979"/>
          <a:ext cx="244803" cy="1736595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0.2729</cdr:x>
      <cdr:y>0.25345</cdr:y>
    </cdr:from>
    <cdr:to>
      <cdr:x>0.29954</cdr:x>
      <cdr:y>0.72732</cdr:y>
    </cdr:to>
    <cdr:sp macro="" textlink="">
      <cdr:nvSpPr>
        <cdr:cNvPr id="7" name="1 Cerrar llave"/>
        <cdr:cNvSpPr/>
      </cdr:nvSpPr>
      <cdr:spPr>
        <a:xfrm xmlns:a="http://schemas.openxmlformats.org/drawingml/2006/main">
          <a:off x="2266952" y="1138237"/>
          <a:ext cx="221250" cy="2128168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0.29291</cdr:x>
      <cdr:y>0.46788</cdr:y>
    </cdr:from>
    <cdr:to>
      <cdr:x>0.35226</cdr:x>
      <cdr:y>0.52081</cdr:y>
    </cdr:to>
    <cdr:sp macro="" textlink="">
      <cdr:nvSpPr>
        <cdr:cNvPr id="8" name="1 CuadroTexto"/>
        <cdr:cNvSpPr txBox="1"/>
      </cdr:nvSpPr>
      <cdr:spPr>
        <a:xfrm xmlns:a="http://schemas.openxmlformats.org/drawingml/2006/main">
          <a:off x="2433144" y="2101265"/>
          <a:ext cx="493012" cy="2377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17,1</a:t>
          </a:r>
          <a:r>
            <a:rPr lang="es-EC" sz="1000" b="1">
              <a:solidFill>
                <a:sysClr val="windowText" lastClr="000000"/>
              </a:solidFill>
            </a:rPr>
            <a:t>%</a:t>
          </a:r>
        </a:p>
      </cdr:txBody>
    </cdr:sp>
  </cdr:relSizeAnchor>
  <cdr:relSizeAnchor xmlns:cdr="http://schemas.openxmlformats.org/drawingml/2006/chartDrawing">
    <cdr:from>
      <cdr:x>0.39716</cdr:x>
      <cdr:y>0.50901</cdr:y>
    </cdr:from>
    <cdr:to>
      <cdr:x>0.4565</cdr:x>
      <cdr:y>0.56194</cdr:y>
    </cdr:to>
    <cdr:sp macro="" textlink="">
      <cdr:nvSpPr>
        <cdr:cNvPr id="9" name="1 CuadroTexto"/>
        <cdr:cNvSpPr txBox="1"/>
      </cdr:nvSpPr>
      <cdr:spPr>
        <a:xfrm xmlns:a="http://schemas.openxmlformats.org/drawingml/2006/main">
          <a:off x="3299184" y="2285983"/>
          <a:ext cx="492929" cy="2377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14,0</a:t>
          </a:r>
          <a:r>
            <a:rPr lang="es-EC" sz="1000" b="1">
              <a:solidFill>
                <a:sysClr val="windowText" lastClr="000000"/>
              </a:solidFill>
            </a:rPr>
            <a:t>%</a:t>
          </a:r>
        </a:p>
      </cdr:txBody>
    </cdr:sp>
  </cdr:relSizeAnchor>
  <cdr:relSizeAnchor xmlns:cdr="http://schemas.openxmlformats.org/drawingml/2006/chartDrawing">
    <cdr:from>
      <cdr:x>0.50037</cdr:x>
      <cdr:y>0.54758</cdr:y>
    </cdr:from>
    <cdr:to>
      <cdr:x>0.55971</cdr:x>
      <cdr:y>0.6005</cdr:y>
    </cdr:to>
    <cdr:sp macro="" textlink="">
      <cdr:nvSpPr>
        <cdr:cNvPr id="10" name="1 CuadroTexto"/>
        <cdr:cNvSpPr txBox="1"/>
      </cdr:nvSpPr>
      <cdr:spPr>
        <a:xfrm xmlns:a="http://schemas.openxmlformats.org/drawingml/2006/main">
          <a:off x="4156501" y="2459202"/>
          <a:ext cx="492929" cy="2376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10,5</a:t>
          </a:r>
          <a:r>
            <a:rPr lang="es-EC" sz="1000" b="1">
              <a:solidFill>
                <a:sysClr val="windowText" lastClr="000000"/>
              </a:solidFill>
            </a:rPr>
            <a:t>%</a:t>
          </a:r>
        </a:p>
      </cdr:txBody>
    </cdr:sp>
  </cdr:relSizeAnchor>
  <cdr:relSizeAnchor xmlns:cdr="http://schemas.openxmlformats.org/drawingml/2006/chartDrawing">
    <cdr:from>
      <cdr:x>0.61008</cdr:x>
      <cdr:y>0.59771</cdr:y>
    </cdr:from>
    <cdr:to>
      <cdr:x>0.66942</cdr:x>
      <cdr:y>0.65063</cdr:y>
    </cdr:to>
    <cdr:sp macro="" textlink="">
      <cdr:nvSpPr>
        <cdr:cNvPr id="11" name="1 CuadroTexto"/>
        <cdr:cNvSpPr txBox="1"/>
      </cdr:nvSpPr>
      <cdr:spPr>
        <a:xfrm xmlns:a="http://schemas.openxmlformats.org/drawingml/2006/main">
          <a:off x="5067846" y="2684338"/>
          <a:ext cx="492929" cy="2376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6,9</a:t>
          </a:r>
          <a:r>
            <a:rPr lang="es-EC" sz="1000" b="1">
              <a:solidFill>
                <a:sysClr val="windowText" lastClr="000000"/>
              </a:solidFill>
            </a:rPr>
            <a:t>%</a:t>
          </a:r>
        </a:p>
      </cdr:txBody>
    </cdr:sp>
  </cdr:relSizeAnchor>
  <cdr:relSizeAnchor xmlns:cdr="http://schemas.openxmlformats.org/drawingml/2006/chartDrawing">
    <cdr:from>
      <cdr:x>0.69717</cdr:x>
      <cdr:y>0.55852</cdr:y>
    </cdr:from>
    <cdr:to>
      <cdr:x>0.72475</cdr:x>
      <cdr:y>0.72452</cdr:y>
    </cdr:to>
    <cdr:sp macro="" textlink="">
      <cdr:nvSpPr>
        <cdr:cNvPr id="12" name="1 Cerrar llave"/>
        <cdr:cNvSpPr/>
      </cdr:nvSpPr>
      <cdr:spPr>
        <a:xfrm xmlns:a="http://schemas.openxmlformats.org/drawingml/2006/main">
          <a:off x="5791306" y="2508319"/>
          <a:ext cx="229104" cy="745512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0.71456</cdr:x>
      <cdr:y>0.60691</cdr:y>
    </cdr:from>
    <cdr:to>
      <cdr:x>0.7739</cdr:x>
      <cdr:y>0.65984</cdr:y>
    </cdr:to>
    <cdr:sp macro="" textlink="">
      <cdr:nvSpPr>
        <cdr:cNvPr id="13" name="1 CuadroTexto"/>
        <cdr:cNvSpPr txBox="1"/>
      </cdr:nvSpPr>
      <cdr:spPr>
        <a:xfrm xmlns:a="http://schemas.openxmlformats.org/drawingml/2006/main">
          <a:off x="5935747" y="2725670"/>
          <a:ext cx="492929" cy="2377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6,3</a:t>
          </a:r>
          <a:r>
            <a:rPr lang="es-EC" sz="1000" b="1">
              <a:solidFill>
                <a:sysClr val="windowText" lastClr="000000"/>
              </a:solidFill>
            </a:rPr>
            <a:t>%</a:t>
          </a:r>
        </a:p>
      </cdr:txBody>
    </cdr:sp>
  </cdr:relSizeAnchor>
  <cdr:relSizeAnchor xmlns:cdr="http://schemas.openxmlformats.org/drawingml/2006/chartDrawing">
    <cdr:from>
      <cdr:x>0.80607</cdr:x>
      <cdr:y>0.57736</cdr:y>
    </cdr:from>
    <cdr:to>
      <cdr:x>0.83282</cdr:x>
      <cdr:y>0.7213</cdr:y>
    </cdr:to>
    <cdr:sp macro="" textlink="">
      <cdr:nvSpPr>
        <cdr:cNvPr id="14" name="1 Cerrar llave"/>
        <cdr:cNvSpPr/>
      </cdr:nvSpPr>
      <cdr:spPr>
        <a:xfrm xmlns:a="http://schemas.openxmlformats.org/drawingml/2006/main">
          <a:off x="6695873" y="2592945"/>
          <a:ext cx="222209" cy="646440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0.82135</cdr:x>
      <cdr:y>0.62084</cdr:y>
    </cdr:from>
    <cdr:to>
      <cdr:x>0.8807</cdr:x>
      <cdr:y>0.67377</cdr:y>
    </cdr:to>
    <cdr:sp macro="" textlink="">
      <cdr:nvSpPr>
        <cdr:cNvPr id="15" name="1 CuadroTexto"/>
        <cdr:cNvSpPr txBox="1"/>
      </cdr:nvSpPr>
      <cdr:spPr>
        <a:xfrm xmlns:a="http://schemas.openxmlformats.org/drawingml/2006/main">
          <a:off x="6822869" y="2788215"/>
          <a:ext cx="493012" cy="2377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5,4</a:t>
          </a:r>
          <a:r>
            <a:rPr lang="es-EC" sz="1000" b="1">
              <a:solidFill>
                <a:sysClr val="windowText" lastClr="000000"/>
              </a:solidFill>
            </a:rPr>
            <a:t>%</a:t>
          </a:r>
        </a:p>
      </cdr:txBody>
    </cdr:sp>
  </cdr:relSizeAnchor>
  <cdr:relSizeAnchor xmlns:cdr="http://schemas.openxmlformats.org/drawingml/2006/chartDrawing">
    <cdr:from>
      <cdr:x>0.91113</cdr:x>
      <cdr:y>0.11141</cdr:y>
    </cdr:from>
    <cdr:to>
      <cdr:x>0.93642</cdr:x>
      <cdr:y>0.71403</cdr:y>
    </cdr:to>
    <cdr:sp macro="" textlink="">
      <cdr:nvSpPr>
        <cdr:cNvPr id="16" name="1 Cerrar llave"/>
        <cdr:cNvSpPr/>
      </cdr:nvSpPr>
      <cdr:spPr>
        <a:xfrm xmlns:a="http://schemas.openxmlformats.org/drawingml/2006/main">
          <a:off x="7568608" y="500348"/>
          <a:ext cx="210081" cy="2706389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0.92802</cdr:x>
      <cdr:y>0.3914</cdr:y>
    </cdr:from>
    <cdr:to>
      <cdr:x>0.98736</cdr:x>
      <cdr:y>0.44433</cdr:y>
    </cdr:to>
    <cdr:sp macro="" textlink="">
      <cdr:nvSpPr>
        <cdr:cNvPr id="17" name="1 CuadroTexto"/>
        <cdr:cNvSpPr txBox="1"/>
      </cdr:nvSpPr>
      <cdr:spPr>
        <a:xfrm xmlns:a="http://schemas.openxmlformats.org/drawingml/2006/main">
          <a:off x="7708928" y="1757792"/>
          <a:ext cx="492929" cy="2377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20,7</a:t>
          </a:r>
          <a:r>
            <a:rPr lang="es-EC" sz="1000" b="1">
              <a:solidFill>
                <a:sysClr val="windowText" lastClr="000000"/>
              </a:solidFill>
            </a:rPr>
            <a:t>%</a:t>
          </a:r>
        </a:p>
      </cdr:txBody>
    </cdr:sp>
  </cdr:relSizeAnchor>
  <cdr:relSizeAnchor xmlns:cdr="http://schemas.openxmlformats.org/drawingml/2006/chartDrawing">
    <cdr:from>
      <cdr:x>0.85339</cdr:x>
      <cdr:y>0.08631</cdr:y>
    </cdr:from>
    <cdr:to>
      <cdr:x>0.90032</cdr:x>
      <cdr:y>0.10589</cdr:y>
    </cdr:to>
    <cdr:sp macro="" textlink="">
      <cdr:nvSpPr>
        <cdr:cNvPr id="21" name="20 Conector angular"/>
        <cdr:cNvSpPr/>
      </cdr:nvSpPr>
      <cdr:spPr>
        <a:xfrm xmlns:a="http://schemas.openxmlformats.org/drawingml/2006/main" rot="10800000">
          <a:off x="7100280" y="387626"/>
          <a:ext cx="390462" cy="87935"/>
        </a:xfrm>
        <a:prstGeom xmlns:a="http://schemas.openxmlformats.org/drawingml/2006/main" prst="bentConnector3">
          <a:avLst>
            <a:gd name="adj1" fmla="val 50000"/>
          </a:avLst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0.18756</cdr:x>
      <cdr:y>0.22193</cdr:y>
    </cdr:from>
    <cdr:to>
      <cdr:x>0.24909</cdr:x>
      <cdr:y>0.27495</cdr:y>
    </cdr:to>
    <cdr:sp macro="" textlink="">
      <cdr:nvSpPr>
        <cdr:cNvPr id="22" name="21 CuadroTexto"/>
        <cdr:cNvSpPr txBox="1"/>
      </cdr:nvSpPr>
      <cdr:spPr>
        <a:xfrm xmlns:a="http://schemas.openxmlformats.org/drawingml/2006/main">
          <a:off x="1560514" y="996685"/>
          <a:ext cx="511968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C" sz="1100"/>
        </a:p>
      </cdr:txBody>
    </cdr:sp>
  </cdr:relSizeAnchor>
</c:userShapes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161925</xdr:rowOff>
    </xdr:from>
    <xdr:to>
      <xdr:col>10</xdr:col>
      <xdr:colOff>759959</xdr:colOff>
      <xdr:row>8</xdr:row>
      <xdr:rowOff>45208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0" y="527685"/>
          <a:ext cx="8684759" cy="98818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27</a:t>
          </a:r>
        </a:p>
        <a:p>
          <a:pPr algn="ctr"/>
          <a:r>
            <a:rPr lang="es-EC" sz="1400" b="1" baseline="0">
              <a:latin typeface="+mn-lt"/>
              <a:ea typeface="Calibri" pitchFamily="34" charset="0"/>
              <a:cs typeface="Times New Roman" pitchFamily="18" charset="0"/>
            </a:rPr>
            <a:t>Salida Regular Internacional de pasajeros a Quito, Guayaquil, Manta y Esmeraldas, según ciudad de destino </a:t>
          </a:r>
        </a:p>
        <a:p>
          <a:pPr algn="ctr"/>
          <a:r>
            <a:rPr lang="es-EC" sz="1400" b="1" baseline="0">
              <a:latin typeface="+mn-lt"/>
              <a:ea typeface="Calibri" pitchFamily="34" charset="0"/>
              <a:cs typeface="Times New Roman" pitchFamily="18" charset="0"/>
            </a:rPr>
            <a:t>Año 2015</a:t>
          </a:r>
        </a:p>
        <a:p>
          <a:pPr algn="ctr"/>
          <a:r>
            <a:rPr lang="es-EC" sz="1400" b="1" baseline="0">
              <a:latin typeface="+mn-lt"/>
              <a:ea typeface="Calibri" pitchFamily="34" charset="0"/>
              <a:cs typeface="Times New Roman" pitchFamily="18" charset="0"/>
            </a:rPr>
            <a:t>Total: 1.951.106</a:t>
          </a:r>
        </a:p>
        <a:p>
          <a:pPr algn="ctr"/>
          <a:r>
            <a:rPr lang="es-EC" sz="1100" b="0" baseline="0">
              <a:latin typeface="+mn-lt"/>
              <a:ea typeface="Calibri" pitchFamily="34" charset="0"/>
              <a:cs typeface="Times New Roman" pitchFamily="18" charset="0"/>
            </a:rPr>
            <a:t>(Porcentajes)</a:t>
          </a:r>
          <a:endParaRPr lang="es-EC" sz="1100" b="0">
            <a:latin typeface="+mn-lt"/>
            <a:ea typeface="Calibri" pitchFamily="34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114299</xdr:colOff>
      <xdr:row>8</xdr:row>
      <xdr:rowOff>100012</xdr:rowOff>
    </xdr:from>
    <xdr:to>
      <xdr:col>10</xdr:col>
      <xdr:colOff>695324</xdr:colOff>
      <xdr:row>32</xdr:row>
      <xdr:rowOff>19049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757533</xdr:colOff>
      <xdr:row>2</xdr:row>
      <xdr:rowOff>119063</xdr:rowOff>
    </xdr:to>
    <xdr:pic>
      <xdr:nvPicPr>
        <xdr:cNvPr id="6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496596" cy="500063"/>
        </a:xfrm>
        <a:prstGeom prst="rect">
          <a:avLst/>
        </a:prstGeom>
      </xdr:spPr>
    </xdr:pic>
    <xdr:clientData/>
  </xdr:twoCellAnchor>
</xdr:wsDr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0.48655</cdr:x>
      <cdr:y>0.54083</cdr:y>
    </cdr:from>
    <cdr:to>
      <cdr:x>0.54392</cdr:x>
      <cdr:y>0.59674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048124" y="2428874"/>
          <a:ext cx="477312" cy="251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10,2%</a:t>
          </a:r>
        </a:p>
      </cdr:txBody>
    </cdr:sp>
  </cdr:relSizeAnchor>
  <cdr:relSizeAnchor xmlns:cdr="http://schemas.openxmlformats.org/drawingml/2006/chartDrawing">
    <cdr:from>
      <cdr:x>0.59244</cdr:x>
      <cdr:y>0.59385</cdr:y>
    </cdr:from>
    <cdr:to>
      <cdr:x>0.64981</cdr:x>
      <cdr:y>0.64976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4929186" y="2667000"/>
          <a:ext cx="477312" cy="251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6,9%</a:t>
          </a:r>
        </a:p>
      </cdr:txBody>
    </cdr:sp>
  </cdr:relSizeAnchor>
  <cdr:relSizeAnchor xmlns:cdr="http://schemas.openxmlformats.org/drawingml/2006/chartDrawing">
    <cdr:from>
      <cdr:x>0.70693</cdr:x>
      <cdr:y>0.58855</cdr:y>
    </cdr:from>
    <cdr:to>
      <cdr:x>0.76429</cdr:x>
      <cdr:y>0.64446</cdr:y>
    </cdr:to>
    <cdr:sp macro="" textlink="">
      <cdr:nvSpPr>
        <cdr:cNvPr id="4" name="1 CuadroTexto"/>
        <cdr:cNvSpPr txBox="1"/>
      </cdr:nvSpPr>
      <cdr:spPr>
        <a:xfrm xmlns:a="http://schemas.openxmlformats.org/drawingml/2006/main">
          <a:off x="5881687" y="2643188"/>
          <a:ext cx="477312" cy="251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6,7%</a:t>
          </a:r>
        </a:p>
      </cdr:txBody>
    </cdr:sp>
  </cdr:relSizeAnchor>
  <cdr:relSizeAnchor xmlns:cdr="http://schemas.openxmlformats.org/drawingml/2006/chartDrawing">
    <cdr:from>
      <cdr:x>0.81139</cdr:x>
      <cdr:y>0.60711</cdr:y>
    </cdr:from>
    <cdr:to>
      <cdr:x>0.86876</cdr:x>
      <cdr:y>0.66302</cdr:y>
    </cdr:to>
    <cdr:sp macro="" textlink="">
      <cdr:nvSpPr>
        <cdr:cNvPr id="5" name="1 CuadroTexto"/>
        <cdr:cNvSpPr txBox="1"/>
      </cdr:nvSpPr>
      <cdr:spPr>
        <a:xfrm xmlns:a="http://schemas.openxmlformats.org/drawingml/2006/main">
          <a:off x="6750844" y="2726532"/>
          <a:ext cx="477312" cy="251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5,3%</a:t>
          </a:r>
        </a:p>
      </cdr:txBody>
    </cdr:sp>
  </cdr:relSizeAnchor>
  <cdr:relSizeAnchor xmlns:cdr="http://schemas.openxmlformats.org/drawingml/2006/chartDrawing">
    <cdr:from>
      <cdr:x>0.93732</cdr:x>
      <cdr:y>0.3579</cdr:y>
    </cdr:from>
    <cdr:to>
      <cdr:x>0.99469</cdr:x>
      <cdr:y>0.41381</cdr:y>
    </cdr:to>
    <cdr:sp macro="" textlink="">
      <cdr:nvSpPr>
        <cdr:cNvPr id="6" name="1 CuadroTexto"/>
        <cdr:cNvSpPr txBox="1"/>
      </cdr:nvSpPr>
      <cdr:spPr>
        <a:xfrm xmlns:a="http://schemas.openxmlformats.org/drawingml/2006/main">
          <a:off x="7798594" y="1607343"/>
          <a:ext cx="477312" cy="251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22,3%</a:t>
          </a:r>
        </a:p>
      </cdr:txBody>
    </cdr:sp>
  </cdr:relSizeAnchor>
  <cdr:relSizeAnchor xmlns:cdr="http://schemas.openxmlformats.org/drawingml/2006/chartDrawing">
    <cdr:from>
      <cdr:x>0.85467</cdr:x>
      <cdr:y>0.07905</cdr:y>
    </cdr:from>
    <cdr:to>
      <cdr:x>0.9016</cdr:x>
      <cdr:y>0.09863</cdr:y>
    </cdr:to>
    <cdr:sp macro="" textlink="">
      <cdr:nvSpPr>
        <cdr:cNvPr id="7" name="1 Conector angular"/>
        <cdr:cNvSpPr/>
      </cdr:nvSpPr>
      <cdr:spPr>
        <a:xfrm xmlns:a="http://schemas.openxmlformats.org/drawingml/2006/main" rot="10800000">
          <a:off x="7083137" y="355022"/>
          <a:ext cx="388953" cy="87924"/>
        </a:xfrm>
        <a:prstGeom xmlns:a="http://schemas.openxmlformats.org/drawingml/2006/main" prst="bentConnector3">
          <a:avLst>
            <a:gd name="adj1" fmla="val 50000"/>
          </a:avLst>
        </a:prstGeom>
        <a:noFill xmlns:a="http://schemas.openxmlformats.org/drawingml/2006/main"/>
        <a:ln xmlns:a="http://schemas.openxmlformats.org/drawingml/2006/main"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arrow"/>
        </a:ln>
        <a:effectLst xmlns:a="http://schemas.openxmlformats.org/drawingml/2006/main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0.85028</cdr:x>
      <cdr:y>0.12619</cdr:y>
    </cdr:from>
    <cdr:to>
      <cdr:x>0.87222</cdr:x>
      <cdr:y>0.12619</cdr:y>
    </cdr:to>
    <cdr:sp macro="" textlink="">
      <cdr:nvSpPr>
        <cdr:cNvPr id="9" name="8 Conector recto de flecha"/>
        <cdr:cNvSpPr/>
      </cdr:nvSpPr>
      <cdr:spPr>
        <a:xfrm xmlns:a="http://schemas.openxmlformats.org/drawingml/2006/main" flipH="1">
          <a:off x="7046769" y="566738"/>
          <a:ext cx="181841" cy="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0.15034</cdr:x>
      <cdr:y>0.43125</cdr:y>
    </cdr:from>
    <cdr:to>
      <cdr:x>0.20771</cdr:x>
      <cdr:y>0.48716</cdr:y>
    </cdr:to>
    <cdr:sp macro="" textlink="">
      <cdr:nvSpPr>
        <cdr:cNvPr id="10" name="1 CuadroTexto"/>
        <cdr:cNvSpPr txBox="1"/>
      </cdr:nvSpPr>
      <cdr:spPr>
        <a:xfrm xmlns:a="http://schemas.openxmlformats.org/drawingml/2006/main">
          <a:off x="1248833" y="1936750"/>
          <a:ext cx="476553" cy="251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17,4%</a:t>
          </a:r>
        </a:p>
      </cdr:txBody>
    </cdr:sp>
  </cdr:relSizeAnchor>
  <cdr:relSizeAnchor xmlns:cdr="http://schemas.openxmlformats.org/drawingml/2006/chartDrawing">
    <cdr:from>
      <cdr:x>0.90648</cdr:x>
      <cdr:y>0.07777</cdr:y>
    </cdr:from>
    <cdr:to>
      <cdr:x>0.94084</cdr:x>
      <cdr:y>0.71641</cdr:y>
    </cdr:to>
    <cdr:sp macro="" textlink="">
      <cdr:nvSpPr>
        <cdr:cNvPr id="11" name="1 Cerrar llave"/>
        <cdr:cNvSpPr/>
      </cdr:nvSpPr>
      <cdr:spPr>
        <a:xfrm xmlns:a="http://schemas.openxmlformats.org/drawingml/2006/main">
          <a:off x="7530042" y="349250"/>
          <a:ext cx="285401" cy="2868195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0.57874</cdr:x>
      <cdr:y>0.5258</cdr:y>
    </cdr:from>
    <cdr:to>
      <cdr:x>0.6058</cdr:x>
      <cdr:y>0.71854</cdr:y>
    </cdr:to>
    <cdr:sp macro="" textlink="">
      <cdr:nvSpPr>
        <cdr:cNvPr id="12" name="1 Cerrar llave"/>
        <cdr:cNvSpPr/>
      </cdr:nvSpPr>
      <cdr:spPr>
        <a:xfrm xmlns:a="http://schemas.openxmlformats.org/drawingml/2006/main">
          <a:off x="4807480" y="2361407"/>
          <a:ext cx="224812" cy="865563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0.68607</cdr:x>
      <cdr:y>0.52315</cdr:y>
    </cdr:from>
    <cdr:to>
      <cdr:x>0.71686</cdr:x>
      <cdr:y>0.71132</cdr:y>
    </cdr:to>
    <cdr:sp macro="" textlink="">
      <cdr:nvSpPr>
        <cdr:cNvPr id="13" name="1 Cerrar llave"/>
        <cdr:cNvSpPr/>
      </cdr:nvSpPr>
      <cdr:spPr>
        <a:xfrm xmlns:a="http://schemas.openxmlformats.org/drawingml/2006/main">
          <a:off x="5699124" y="2349500"/>
          <a:ext cx="255768" cy="845085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0.79915</cdr:x>
      <cdr:y>0.56292</cdr:y>
    </cdr:from>
    <cdr:to>
      <cdr:x>0.82392</cdr:x>
      <cdr:y>0.70814</cdr:y>
    </cdr:to>
    <cdr:sp macro="" textlink="">
      <cdr:nvSpPr>
        <cdr:cNvPr id="14" name="1 Cerrar llave"/>
        <cdr:cNvSpPr/>
      </cdr:nvSpPr>
      <cdr:spPr>
        <a:xfrm xmlns:a="http://schemas.openxmlformats.org/drawingml/2006/main">
          <a:off x="6638397" y="2528094"/>
          <a:ext cx="205761" cy="652204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0.13378</cdr:x>
      <cdr:y>0.2147</cdr:y>
    </cdr:from>
    <cdr:to>
      <cdr:x>0.16198</cdr:x>
      <cdr:y>0.70828</cdr:y>
    </cdr:to>
    <cdr:sp macro="" textlink="">
      <cdr:nvSpPr>
        <cdr:cNvPr id="15" name="1 Cerrar llave"/>
        <cdr:cNvSpPr/>
      </cdr:nvSpPr>
      <cdr:spPr>
        <a:xfrm xmlns:a="http://schemas.openxmlformats.org/drawingml/2006/main">
          <a:off x="1111250" y="964247"/>
          <a:ext cx="234336" cy="2216686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0.24605</cdr:x>
      <cdr:y>0.24361</cdr:y>
    </cdr:from>
    <cdr:to>
      <cdr:x>0.26808</cdr:x>
      <cdr:y>0.70039</cdr:y>
    </cdr:to>
    <cdr:sp macro="" textlink="">
      <cdr:nvSpPr>
        <cdr:cNvPr id="16" name="1 Cerrar llave"/>
        <cdr:cNvSpPr/>
      </cdr:nvSpPr>
      <cdr:spPr>
        <a:xfrm xmlns:a="http://schemas.openxmlformats.org/drawingml/2006/main">
          <a:off x="2043906" y="1094050"/>
          <a:ext cx="183008" cy="2051427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0.35196</cdr:x>
      <cdr:y>0.29339</cdr:y>
    </cdr:from>
    <cdr:to>
      <cdr:x>0.38087</cdr:x>
      <cdr:y>0.70192</cdr:y>
    </cdr:to>
    <cdr:sp macro="" textlink="">
      <cdr:nvSpPr>
        <cdr:cNvPr id="17" name="1 Cerrar llave"/>
        <cdr:cNvSpPr/>
      </cdr:nvSpPr>
      <cdr:spPr>
        <a:xfrm xmlns:a="http://schemas.openxmlformats.org/drawingml/2006/main">
          <a:off x="2923647" y="1317625"/>
          <a:ext cx="240158" cy="1834732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0.46582</cdr:x>
      <cdr:y>0.41799</cdr:y>
    </cdr:from>
    <cdr:to>
      <cdr:x>0.49547</cdr:x>
      <cdr:y>0.71274</cdr:y>
    </cdr:to>
    <cdr:sp macro="" textlink="">
      <cdr:nvSpPr>
        <cdr:cNvPr id="18" name="1 Cerrar llave"/>
        <cdr:cNvSpPr/>
      </cdr:nvSpPr>
      <cdr:spPr>
        <a:xfrm xmlns:a="http://schemas.openxmlformats.org/drawingml/2006/main">
          <a:off x="3869533" y="1877218"/>
          <a:ext cx="246242" cy="1323717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0.25481</cdr:x>
      <cdr:y>0.44303</cdr:y>
    </cdr:from>
    <cdr:to>
      <cdr:x>0.31218</cdr:x>
      <cdr:y>0.49894</cdr:y>
    </cdr:to>
    <cdr:sp macro="" textlink="">
      <cdr:nvSpPr>
        <cdr:cNvPr id="19" name="1 CuadroTexto"/>
        <cdr:cNvSpPr txBox="1"/>
      </cdr:nvSpPr>
      <cdr:spPr>
        <a:xfrm xmlns:a="http://schemas.openxmlformats.org/drawingml/2006/main">
          <a:off x="2116667" y="1989667"/>
          <a:ext cx="476553" cy="251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16,5%</a:t>
          </a:r>
        </a:p>
      </cdr:txBody>
    </cdr:sp>
  </cdr:relSizeAnchor>
  <cdr:relSizeAnchor xmlns:cdr="http://schemas.openxmlformats.org/drawingml/2006/chartDrawing">
    <cdr:from>
      <cdr:x>0.36693</cdr:x>
      <cdr:y>0.47602</cdr:y>
    </cdr:from>
    <cdr:to>
      <cdr:x>0.42429</cdr:x>
      <cdr:y>0.53193</cdr:y>
    </cdr:to>
    <cdr:sp macro="" textlink="">
      <cdr:nvSpPr>
        <cdr:cNvPr id="20" name="1 CuadroTexto"/>
        <cdr:cNvSpPr txBox="1"/>
      </cdr:nvSpPr>
      <cdr:spPr>
        <a:xfrm xmlns:a="http://schemas.openxmlformats.org/drawingml/2006/main">
          <a:off x="3048000" y="2137834"/>
          <a:ext cx="476553" cy="251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14,6%</a:t>
          </a:r>
        </a:p>
      </cdr:txBody>
    </cdr:sp>
  </cdr:relSizeAnchor>
</c:userShapes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476250</xdr:colOff>
      <xdr:row>9</xdr:row>
      <xdr:rowOff>71439</xdr:rowOff>
    </xdr:from>
    <xdr:to>
      <xdr:col>10</xdr:col>
      <xdr:colOff>452438</xdr:colOff>
      <xdr:row>31</xdr:row>
      <xdr:rowOff>95251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154781</xdr:colOff>
      <xdr:row>9</xdr:row>
      <xdr:rowOff>71438</xdr:rowOff>
    </xdr:from>
    <xdr:to>
      <xdr:col>5</xdr:col>
      <xdr:colOff>357189</xdr:colOff>
      <xdr:row>31</xdr:row>
      <xdr:rowOff>47625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3</xdr:row>
      <xdr:rowOff>37283</xdr:rowOff>
    </xdr:from>
    <xdr:to>
      <xdr:col>11</xdr:col>
      <xdr:colOff>0</xdr:colOff>
      <xdr:row>8</xdr:row>
      <xdr:rowOff>6830</xdr:rowOff>
    </xdr:to>
    <xdr:sp macro="" textlink="">
      <xdr:nvSpPr>
        <xdr:cNvPr id="5" name="Rectangle 1"/>
        <xdr:cNvSpPr>
          <a:spLocks noChangeArrowheads="1"/>
        </xdr:cNvSpPr>
      </xdr:nvSpPr>
      <xdr:spPr bwMode="auto">
        <a:xfrm>
          <a:off x="19050" y="608783"/>
          <a:ext cx="8482013" cy="92204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/>
            <a:t>Gráfico No. 28</a:t>
          </a:r>
          <a:endParaRPr lang="es-EC" sz="1400"/>
        </a:p>
        <a:p>
          <a:pPr algn="ctr"/>
          <a:r>
            <a:rPr lang="es-EC" sz="1400" b="1"/>
            <a:t>Tráfico Aéreo Internacional </a:t>
          </a:r>
        </a:p>
        <a:p>
          <a:pPr algn="ctr"/>
          <a:r>
            <a:rPr lang="es-EC" sz="1400" b="1"/>
            <a:t>Entrada y Salida de carga - Año 2015</a:t>
          </a:r>
        </a:p>
        <a:p>
          <a:pPr marL="0" marR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endParaRPr lang="es-EC" sz="1400"/>
        </a:p>
      </xdr:txBody>
    </xdr:sp>
    <xdr:clientData/>
  </xdr:twoCellAnchor>
  <xdr:twoCellAnchor>
    <xdr:from>
      <xdr:col>1</xdr:col>
      <xdr:colOff>342901</xdr:colOff>
      <xdr:row>9</xdr:row>
      <xdr:rowOff>23384</xdr:rowOff>
    </xdr:from>
    <xdr:to>
      <xdr:col>4</xdr:col>
      <xdr:colOff>107156</xdr:colOff>
      <xdr:row>13</xdr:row>
      <xdr:rowOff>11205</xdr:rowOff>
    </xdr:to>
    <xdr:sp macro="" textlink="">
      <xdr:nvSpPr>
        <xdr:cNvPr id="6" name="Rectangle 1"/>
        <xdr:cNvSpPr>
          <a:spLocks noChangeArrowheads="1"/>
        </xdr:cNvSpPr>
      </xdr:nvSpPr>
      <xdr:spPr bwMode="auto">
        <a:xfrm>
          <a:off x="1116807" y="1737884"/>
          <a:ext cx="2085974" cy="74982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/>
            <a:t>Entrada de carga</a:t>
          </a:r>
        </a:p>
        <a:p>
          <a:pPr algn="ctr"/>
          <a:r>
            <a:rPr lang="es-EC" sz="1400" b="1"/>
            <a:t>Total:</a:t>
          </a:r>
          <a:r>
            <a:rPr lang="es-EC" sz="1400" b="1" baseline="0"/>
            <a:t>  42.251 Tm.</a:t>
          </a:r>
          <a:endParaRPr lang="es-EC" sz="1400"/>
        </a:p>
      </xdr:txBody>
    </xdr:sp>
    <xdr:clientData/>
  </xdr:twoCellAnchor>
  <xdr:twoCellAnchor>
    <xdr:from>
      <xdr:col>6</xdr:col>
      <xdr:colOff>790574</xdr:colOff>
      <xdr:row>9</xdr:row>
      <xdr:rowOff>142490</xdr:rowOff>
    </xdr:from>
    <xdr:to>
      <xdr:col>9</xdr:col>
      <xdr:colOff>76200</xdr:colOff>
      <xdr:row>12</xdr:row>
      <xdr:rowOff>101648</xdr:rowOff>
    </xdr:to>
    <xdr:sp macro="" textlink="">
      <xdr:nvSpPr>
        <xdr:cNvPr id="7" name="Rectangle 1"/>
        <xdr:cNvSpPr>
          <a:spLocks noChangeArrowheads="1"/>
        </xdr:cNvSpPr>
      </xdr:nvSpPr>
      <xdr:spPr bwMode="auto">
        <a:xfrm>
          <a:off x="5434012" y="1856990"/>
          <a:ext cx="1916907" cy="53065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/>
            <a:t>Salida de carga</a:t>
          </a:r>
        </a:p>
        <a:p>
          <a:pPr algn="ctr"/>
          <a:r>
            <a:rPr lang="es-EC" sz="1400" b="1"/>
            <a:t>Total: 183.450 Tm.</a:t>
          </a:r>
          <a:endParaRPr lang="es-EC" sz="14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519408</xdr:colOff>
      <xdr:row>2</xdr:row>
      <xdr:rowOff>119063</xdr:rowOff>
    </xdr:to>
    <xdr:pic>
      <xdr:nvPicPr>
        <xdr:cNvPr id="8" name="Imagen 1"/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b="92715"/>
        <a:stretch/>
      </xdr:blipFill>
      <xdr:spPr>
        <a:xfrm>
          <a:off x="0" y="0"/>
          <a:ext cx="8496596" cy="500063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65313</xdr:colOff>
      <xdr:row>0</xdr:row>
      <xdr:rowOff>609601</xdr:rowOff>
    </xdr:from>
    <xdr:to>
      <xdr:col>6</xdr:col>
      <xdr:colOff>653142</xdr:colOff>
      <xdr:row>1</xdr:row>
      <xdr:rowOff>742950</xdr:rowOff>
    </xdr:to>
    <xdr:sp macro="" textlink="">
      <xdr:nvSpPr>
        <xdr:cNvPr id="4" name="1 CuadroTexto"/>
        <xdr:cNvSpPr txBox="1"/>
      </xdr:nvSpPr>
      <xdr:spPr>
        <a:xfrm>
          <a:off x="65313" y="609601"/>
          <a:ext cx="8588829" cy="1104899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/>
            <a:t>Gráfico</a:t>
          </a:r>
          <a:r>
            <a:rPr lang="es-EC" sz="1400" b="1" baseline="0"/>
            <a:t> No. 29</a:t>
          </a:r>
        </a:p>
        <a:p>
          <a:pPr algn="ctr"/>
          <a:r>
            <a:rPr lang="es-EC" sz="1400" b="1"/>
            <a:t>Entrada Regular Internacional de Carga a Quito, Guayaquil y Latacunga, según ciudades de origen - Año 2015</a:t>
          </a:r>
        </a:p>
        <a:p>
          <a:pPr algn="ctr"/>
          <a:r>
            <a:rPr lang="es-EC" sz="1400" b="1"/>
            <a:t>Total</a:t>
          </a:r>
          <a:r>
            <a:rPr lang="es-EC" sz="1400" b="1" baseline="0"/>
            <a:t> </a:t>
          </a:r>
          <a:r>
            <a:rPr lang="es-EC" sz="1400" b="1"/>
            <a:t>25.693 Tm.</a:t>
          </a:r>
        </a:p>
        <a:p>
          <a:pPr marL="0" marR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r>
            <a:rPr lang="es-EC" sz="1100" b="1" kern="120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 </a:t>
          </a:r>
          <a:endParaRPr lang="es-EC" sz="1400">
            <a:effectLst/>
          </a:endParaRPr>
        </a:p>
      </xdr:txBody>
    </xdr:sp>
    <xdr:clientData/>
  </xdr:twoCellAnchor>
  <xdr:twoCellAnchor>
    <xdr:from>
      <xdr:col>0</xdr:col>
      <xdr:colOff>133349</xdr:colOff>
      <xdr:row>1</xdr:row>
      <xdr:rowOff>623887</xdr:rowOff>
    </xdr:from>
    <xdr:to>
      <xdr:col>6</xdr:col>
      <xdr:colOff>619124</xdr:colOff>
      <xdr:row>5</xdr:row>
      <xdr:rowOff>885824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11907</xdr:colOff>
      <xdr:row>0</xdr:row>
      <xdr:rowOff>497523</xdr:rowOff>
    </xdr:to>
    <xdr:pic>
      <xdr:nvPicPr>
        <xdr:cNvPr id="6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453438" cy="497523"/>
        </a:xfrm>
        <a:prstGeom prst="rect">
          <a:avLst/>
        </a:prstGeom>
      </xdr:spPr>
    </xdr:pic>
    <xdr:clientData/>
  </xdr:twoCellAnchor>
</xdr:wsDr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0.15408</cdr:x>
      <cdr:y>0.12068</cdr:y>
    </cdr:from>
    <cdr:to>
      <cdr:x>0.18286</cdr:x>
      <cdr:y>0.64342</cdr:y>
    </cdr:to>
    <cdr:sp macro="" textlink="">
      <cdr:nvSpPr>
        <cdr:cNvPr id="2" name="1 Cerrar llave"/>
        <cdr:cNvSpPr/>
      </cdr:nvSpPr>
      <cdr:spPr>
        <a:xfrm xmlns:a="http://schemas.openxmlformats.org/drawingml/2006/main">
          <a:off x="1274885" y="505558"/>
          <a:ext cx="238125" cy="2189834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0.92878</cdr:x>
      <cdr:y>0.47836</cdr:y>
    </cdr:from>
    <cdr:to>
      <cdr:x>0.95308</cdr:x>
      <cdr:y>0.64934</cdr:y>
    </cdr:to>
    <cdr:sp macro="" textlink="">
      <cdr:nvSpPr>
        <cdr:cNvPr id="3" name="1 Cerrar llave"/>
        <cdr:cNvSpPr/>
      </cdr:nvSpPr>
      <cdr:spPr>
        <a:xfrm xmlns:a="http://schemas.openxmlformats.org/drawingml/2006/main">
          <a:off x="7685025" y="2003913"/>
          <a:ext cx="200999" cy="716278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0.13548</cdr:x>
      <cdr:y>0.40206</cdr:y>
    </cdr:from>
    <cdr:to>
      <cdr:x>0.15949</cdr:x>
      <cdr:y>0.52415</cdr:y>
    </cdr:to>
    <cdr:sp macro="" textlink="">
      <cdr:nvSpPr>
        <cdr:cNvPr id="4" name="1 Cerrar llave"/>
        <cdr:cNvSpPr/>
      </cdr:nvSpPr>
      <cdr:spPr>
        <a:xfrm xmlns:a="http://schemas.openxmlformats.org/drawingml/2006/main">
          <a:off x="1121019" y="1684276"/>
          <a:ext cx="198617" cy="511490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0.2875</cdr:x>
      <cdr:y>0.5237</cdr:y>
    </cdr:from>
    <cdr:to>
      <cdr:x>0.31151</cdr:x>
      <cdr:y>0.6458</cdr:y>
    </cdr:to>
    <cdr:sp macro="" textlink="">
      <cdr:nvSpPr>
        <cdr:cNvPr id="5" name="1 Cerrar llave"/>
        <cdr:cNvSpPr/>
      </cdr:nvSpPr>
      <cdr:spPr>
        <a:xfrm xmlns:a="http://schemas.openxmlformats.org/drawingml/2006/main">
          <a:off x="2378870" y="2193863"/>
          <a:ext cx="198617" cy="511490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0.54547</cdr:x>
      <cdr:y>0.56777</cdr:y>
    </cdr:from>
    <cdr:to>
      <cdr:x>0.57034</cdr:x>
      <cdr:y>0.64763</cdr:y>
    </cdr:to>
    <cdr:sp macro="" textlink="">
      <cdr:nvSpPr>
        <cdr:cNvPr id="6" name="1 Cerrar llave"/>
        <cdr:cNvSpPr/>
      </cdr:nvSpPr>
      <cdr:spPr>
        <a:xfrm xmlns:a="http://schemas.openxmlformats.org/drawingml/2006/main">
          <a:off x="4513385" y="2378502"/>
          <a:ext cx="205761" cy="334543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0.67181</cdr:x>
      <cdr:y>0.57967</cdr:y>
    </cdr:from>
    <cdr:to>
      <cdr:x>0.69668</cdr:x>
      <cdr:y>0.65953</cdr:y>
    </cdr:to>
    <cdr:sp macro="" textlink="">
      <cdr:nvSpPr>
        <cdr:cNvPr id="7" name="1 Cerrar llave"/>
        <cdr:cNvSpPr/>
      </cdr:nvSpPr>
      <cdr:spPr>
        <a:xfrm xmlns:a="http://schemas.openxmlformats.org/drawingml/2006/main">
          <a:off x="5558755" y="2428326"/>
          <a:ext cx="205761" cy="334543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0.79928</cdr:x>
      <cdr:y>0.58833</cdr:y>
    </cdr:from>
    <cdr:to>
      <cdr:x>0.82069</cdr:x>
      <cdr:y>0.65568</cdr:y>
    </cdr:to>
    <cdr:sp macro="" textlink="">
      <cdr:nvSpPr>
        <cdr:cNvPr id="8" name="1 Cerrar llave"/>
        <cdr:cNvSpPr/>
      </cdr:nvSpPr>
      <cdr:spPr>
        <a:xfrm xmlns:a="http://schemas.openxmlformats.org/drawingml/2006/main">
          <a:off x="6613463" y="2464593"/>
          <a:ext cx="177187" cy="282155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0.42746</cdr:x>
      <cdr:y>0.56576</cdr:y>
    </cdr:from>
    <cdr:to>
      <cdr:x>0.48514</cdr:x>
      <cdr:y>0.6257</cdr:y>
    </cdr:to>
    <cdr:sp macro="" textlink="">
      <cdr:nvSpPr>
        <cdr:cNvPr id="9" name="1 CuadroTexto"/>
        <cdr:cNvSpPr txBox="1"/>
      </cdr:nvSpPr>
      <cdr:spPr>
        <a:xfrm xmlns:a="http://schemas.openxmlformats.org/drawingml/2006/main">
          <a:off x="3536891" y="2370076"/>
          <a:ext cx="477312" cy="251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9,4%</a:t>
          </a:r>
        </a:p>
      </cdr:txBody>
    </cdr:sp>
  </cdr:relSizeAnchor>
  <cdr:relSizeAnchor xmlns:cdr="http://schemas.openxmlformats.org/drawingml/2006/chartDrawing">
    <cdr:from>
      <cdr:x>0.56143</cdr:x>
      <cdr:y>0.577</cdr:y>
    </cdr:from>
    <cdr:to>
      <cdr:x>0.61912</cdr:x>
      <cdr:y>0.63694</cdr:y>
    </cdr:to>
    <cdr:sp macro="" textlink="">
      <cdr:nvSpPr>
        <cdr:cNvPr id="10" name="1 CuadroTexto"/>
        <cdr:cNvSpPr txBox="1"/>
      </cdr:nvSpPr>
      <cdr:spPr>
        <a:xfrm xmlns:a="http://schemas.openxmlformats.org/drawingml/2006/main">
          <a:off x="4645451" y="2417152"/>
          <a:ext cx="477312" cy="251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7,5%</a:t>
          </a:r>
        </a:p>
      </cdr:txBody>
    </cdr:sp>
  </cdr:relSizeAnchor>
  <cdr:relSizeAnchor xmlns:cdr="http://schemas.openxmlformats.org/drawingml/2006/chartDrawing">
    <cdr:from>
      <cdr:x>0.68622</cdr:x>
      <cdr:y>0.59064</cdr:y>
    </cdr:from>
    <cdr:to>
      <cdr:x>0.74391</cdr:x>
      <cdr:y>0.65058</cdr:y>
    </cdr:to>
    <cdr:sp macro="" textlink="">
      <cdr:nvSpPr>
        <cdr:cNvPr id="11" name="1 CuadroTexto"/>
        <cdr:cNvSpPr txBox="1"/>
      </cdr:nvSpPr>
      <cdr:spPr>
        <a:xfrm xmlns:a="http://schemas.openxmlformats.org/drawingml/2006/main">
          <a:off x="5677999" y="2474302"/>
          <a:ext cx="477312" cy="251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4,2%</a:t>
          </a:r>
        </a:p>
      </cdr:txBody>
    </cdr:sp>
  </cdr:relSizeAnchor>
  <cdr:relSizeAnchor xmlns:cdr="http://schemas.openxmlformats.org/drawingml/2006/chartDrawing">
    <cdr:from>
      <cdr:x>0.81127</cdr:x>
      <cdr:y>0.59131</cdr:y>
    </cdr:from>
    <cdr:to>
      <cdr:x>0.86895</cdr:x>
      <cdr:y>0.65125</cdr:y>
    </cdr:to>
    <cdr:sp macro="" textlink="">
      <cdr:nvSpPr>
        <cdr:cNvPr id="12" name="1 CuadroTexto"/>
        <cdr:cNvSpPr txBox="1"/>
      </cdr:nvSpPr>
      <cdr:spPr>
        <a:xfrm xmlns:a="http://schemas.openxmlformats.org/drawingml/2006/main">
          <a:off x="6717606" y="2482869"/>
          <a:ext cx="477665" cy="2516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3,9%</a:t>
          </a:r>
        </a:p>
      </cdr:txBody>
    </cdr:sp>
  </cdr:relSizeAnchor>
  <cdr:relSizeAnchor xmlns:cdr="http://schemas.openxmlformats.org/drawingml/2006/chartDrawing">
    <cdr:from>
      <cdr:x>0.94176</cdr:x>
      <cdr:y>0.53594</cdr:y>
    </cdr:from>
    <cdr:to>
      <cdr:x>1</cdr:x>
      <cdr:y>0.59719</cdr:y>
    </cdr:to>
    <cdr:sp macro="" textlink="">
      <cdr:nvSpPr>
        <cdr:cNvPr id="13" name="1 CuadroTexto"/>
        <cdr:cNvSpPr txBox="1"/>
      </cdr:nvSpPr>
      <cdr:spPr>
        <a:xfrm xmlns:a="http://schemas.openxmlformats.org/drawingml/2006/main">
          <a:off x="7872998" y="2245151"/>
          <a:ext cx="481892" cy="2565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13,4%</a:t>
          </a:r>
        </a:p>
      </cdr:txBody>
    </cdr:sp>
  </cdr:relSizeAnchor>
  <cdr:relSizeAnchor xmlns:cdr="http://schemas.openxmlformats.org/drawingml/2006/chartDrawing">
    <cdr:from>
      <cdr:x>0.41353</cdr:x>
      <cdr:y>0.53345</cdr:y>
    </cdr:from>
    <cdr:to>
      <cdr:x>0.43753</cdr:x>
      <cdr:y>0.65555</cdr:y>
    </cdr:to>
    <cdr:sp macro="" textlink="">
      <cdr:nvSpPr>
        <cdr:cNvPr id="14" name="1 Cerrar llave"/>
        <cdr:cNvSpPr/>
      </cdr:nvSpPr>
      <cdr:spPr>
        <a:xfrm xmlns:a="http://schemas.openxmlformats.org/drawingml/2006/main">
          <a:off x="3421673" y="2234712"/>
          <a:ext cx="198617" cy="511490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0.17606</cdr:x>
      <cdr:y>0.35722</cdr:y>
    </cdr:from>
    <cdr:to>
      <cdr:x>0.23375</cdr:x>
      <cdr:y>0.41716</cdr:y>
    </cdr:to>
    <cdr:sp macro="" textlink="">
      <cdr:nvSpPr>
        <cdr:cNvPr id="15" name="1 CuadroTexto"/>
        <cdr:cNvSpPr txBox="1"/>
      </cdr:nvSpPr>
      <cdr:spPr>
        <a:xfrm xmlns:a="http://schemas.openxmlformats.org/drawingml/2006/main">
          <a:off x="1457325" y="1495425"/>
          <a:ext cx="477481" cy="2509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51,0%</a:t>
          </a:r>
        </a:p>
      </cdr:txBody>
    </cdr:sp>
  </cdr:relSizeAnchor>
  <cdr:relSizeAnchor xmlns:cdr="http://schemas.openxmlformats.org/drawingml/2006/chartDrawing">
    <cdr:from>
      <cdr:x>0.30725</cdr:x>
      <cdr:y>0.55745</cdr:y>
    </cdr:from>
    <cdr:to>
      <cdr:x>0.36492</cdr:x>
      <cdr:y>0.61743</cdr:y>
    </cdr:to>
    <cdr:sp macro="" textlink="">
      <cdr:nvSpPr>
        <cdr:cNvPr id="16" name="1 CuadroTexto"/>
        <cdr:cNvSpPr txBox="1"/>
      </cdr:nvSpPr>
      <cdr:spPr>
        <a:xfrm xmlns:a="http://schemas.openxmlformats.org/drawingml/2006/main">
          <a:off x="2543175" y="2333625"/>
          <a:ext cx="477312" cy="251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ysClr val="windowText" lastClr="000000"/>
              </a:solidFill>
            </a:rPr>
            <a:t>10,5%</a:t>
          </a:r>
        </a:p>
      </cdr:txBody>
    </cdr:sp>
  </cdr:relSizeAnchor>
  <cdr:relSizeAnchor xmlns:cdr="http://schemas.openxmlformats.org/drawingml/2006/chartDrawing">
    <cdr:from>
      <cdr:x>0.86484</cdr:x>
      <cdr:y>0.55085</cdr:y>
    </cdr:from>
    <cdr:to>
      <cdr:x>0.88689</cdr:x>
      <cdr:y>0.55274</cdr:y>
    </cdr:to>
    <cdr:sp macro="" textlink="">
      <cdr:nvSpPr>
        <cdr:cNvPr id="18" name="17 Conector recto de flecha"/>
        <cdr:cNvSpPr/>
      </cdr:nvSpPr>
      <cdr:spPr>
        <a:xfrm xmlns:a="http://schemas.openxmlformats.org/drawingml/2006/main" flipH="1" flipV="1">
          <a:off x="7161214" y="2312988"/>
          <a:ext cx="182562" cy="793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0.87903</cdr:x>
      <cdr:y>0.46881</cdr:y>
    </cdr:from>
    <cdr:to>
      <cdr:x>0.90778</cdr:x>
      <cdr:y>0.51701</cdr:y>
    </cdr:to>
    <cdr:cxnSp macro="">
      <cdr:nvCxnSpPr>
        <cdr:cNvPr id="19" name="45 Conector angular"/>
        <cdr:cNvCxnSpPr/>
      </cdr:nvCxnSpPr>
      <cdr:spPr>
        <a:xfrm xmlns:a="http://schemas.openxmlformats.org/drawingml/2006/main" rot="10800000">
          <a:off x="7278688" y="1968500"/>
          <a:ext cx="238125" cy="202407"/>
        </a:xfrm>
        <a:prstGeom xmlns:a="http://schemas.openxmlformats.org/drawingml/2006/main" prst="bentConnector3">
          <a:avLst>
            <a:gd name="adj1" fmla="val 50000"/>
          </a:avLst>
        </a:prstGeom>
        <a:noFill xmlns:a="http://schemas.openxmlformats.org/drawingml/2006/main"/>
        <a:ln xmlns:a="http://schemas.openxmlformats.org/drawingml/2006/main"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arrow"/>
        </a:ln>
        <a:effectLst xmlns:a="http://schemas.openxmlformats.org/drawingml/2006/main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65313</xdr:colOff>
      <xdr:row>0</xdr:row>
      <xdr:rowOff>609601</xdr:rowOff>
    </xdr:from>
    <xdr:to>
      <xdr:col>6</xdr:col>
      <xdr:colOff>653142</xdr:colOff>
      <xdr:row>1</xdr:row>
      <xdr:rowOff>742950</xdr:rowOff>
    </xdr:to>
    <xdr:sp macro="" textlink="">
      <xdr:nvSpPr>
        <xdr:cNvPr id="2" name="1 CuadroTexto"/>
        <xdr:cNvSpPr txBox="1"/>
      </xdr:nvSpPr>
      <xdr:spPr>
        <a:xfrm>
          <a:off x="65313" y="609601"/>
          <a:ext cx="8596449" cy="1108709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/>
            <a:t>Gráfico</a:t>
          </a:r>
          <a:r>
            <a:rPr lang="es-EC" sz="1400" b="1" baseline="0"/>
            <a:t> No. 30</a:t>
          </a:r>
        </a:p>
        <a:p>
          <a:pPr algn="ctr"/>
          <a:r>
            <a:rPr lang="es-EC" sz="1400" b="1"/>
            <a:t>Salida Regular Internacional de Carga de Quito, Guayaquil y Esmeraldas, según ciudades de origen - Año 2015</a:t>
          </a:r>
        </a:p>
        <a:p>
          <a:pPr algn="ctr"/>
          <a:r>
            <a:rPr lang="es-EC" sz="1400" b="1"/>
            <a:t>Total</a:t>
          </a:r>
          <a:r>
            <a:rPr lang="es-EC" sz="1400" b="1" baseline="0"/>
            <a:t> </a:t>
          </a:r>
          <a:r>
            <a:rPr lang="es-EC" sz="1400" b="1"/>
            <a:t>74.010 Tm.</a:t>
          </a:r>
        </a:p>
        <a:p>
          <a:pPr marL="0" marR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r>
            <a:rPr lang="es-EC" sz="1100" b="1" kern="120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 </a:t>
          </a:r>
          <a:endParaRPr lang="es-EC" sz="1400">
            <a:effectLst/>
          </a:endParaRPr>
        </a:p>
      </xdr:txBody>
    </xdr:sp>
    <xdr:clientData/>
  </xdr:twoCellAnchor>
  <xdr:twoCellAnchor>
    <xdr:from>
      <xdr:col>0</xdr:col>
      <xdr:colOff>133349</xdr:colOff>
      <xdr:row>1</xdr:row>
      <xdr:rowOff>623887</xdr:rowOff>
    </xdr:from>
    <xdr:to>
      <xdr:col>6</xdr:col>
      <xdr:colOff>500062</xdr:colOff>
      <xdr:row>5</xdr:row>
      <xdr:rowOff>885824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631031</xdr:colOff>
      <xdr:row>0</xdr:row>
      <xdr:rowOff>495421</xdr:rowOff>
    </xdr:to>
    <xdr:pic>
      <xdr:nvPicPr>
        <xdr:cNvPr id="6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0"/>
          <a:ext cx="8417719" cy="495421"/>
        </a:xfrm>
        <a:prstGeom prst="rect">
          <a:avLst/>
        </a:prstGeom>
      </xdr:spPr>
    </xdr:pic>
    <xdr:clientData/>
  </xdr:twoCellAnchor>
</xdr:wsDr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0.93498</cdr:x>
      <cdr:y>0.46171</cdr:y>
    </cdr:from>
    <cdr:to>
      <cdr:x>0.96101</cdr:x>
      <cdr:y>0.642</cdr:y>
    </cdr:to>
    <cdr:sp macro="" textlink="">
      <cdr:nvSpPr>
        <cdr:cNvPr id="2" name="1 Cerrar llave"/>
        <cdr:cNvSpPr/>
      </cdr:nvSpPr>
      <cdr:spPr>
        <a:xfrm xmlns:a="http://schemas.openxmlformats.org/drawingml/2006/main">
          <a:off x="7623274" y="1924051"/>
          <a:ext cx="212188" cy="751263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0.12061</cdr:x>
      <cdr:y>0.10743</cdr:y>
    </cdr:from>
    <cdr:to>
      <cdr:x>0.14796</cdr:x>
      <cdr:y>0.64171</cdr:y>
    </cdr:to>
    <cdr:sp macro="" textlink="">
      <cdr:nvSpPr>
        <cdr:cNvPr id="3" name="1 Cerrar llave"/>
        <cdr:cNvSpPr/>
      </cdr:nvSpPr>
      <cdr:spPr>
        <a:xfrm xmlns:a="http://schemas.openxmlformats.org/drawingml/2006/main">
          <a:off x="997746" y="447674"/>
          <a:ext cx="226218" cy="2226469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0.23863</cdr:x>
      <cdr:y>0.12457</cdr:y>
    </cdr:from>
    <cdr:to>
      <cdr:x>0.26454</cdr:x>
      <cdr:y>0.656</cdr:y>
    </cdr:to>
    <cdr:sp macro="" textlink="">
      <cdr:nvSpPr>
        <cdr:cNvPr id="4" name="1 Cerrar llave"/>
        <cdr:cNvSpPr/>
      </cdr:nvSpPr>
      <cdr:spPr>
        <a:xfrm xmlns:a="http://schemas.openxmlformats.org/drawingml/2006/main">
          <a:off x="1974056" y="519113"/>
          <a:ext cx="214312" cy="2214564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0.35164</cdr:x>
      <cdr:y>0.516</cdr:y>
    </cdr:from>
    <cdr:to>
      <cdr:x>0.38002</cdr:x>
      <cdr:y>0.64314</cdr:y>
    </cdr:to>
    <cdr:sp macro="" textlink="">
      <cdr:nvSpPr>
        <cdr:cNvPr id="5" name="1 Cerrar llave"/>
        <cdr:cNvSpPr/>
      </cdr:nvSpPr>
      <cdr:spPr>
        <a:xfrm xmlns:a="http://schemas.openxmlformats.org/drawingml/2006/main">
          <a:off x="2867026" y="2150268"/>
          <a:ext cx="231431" cy="529807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0.47312</cdr:x>
      <cdr:y>0.53886</cdr:y>
    </cdr:from>
    <cdr:to>
      <cdr:x>0.49656</cdr:x>
      <cdr:y>0.64885</cdr:y>
    </cdr:to>
    <cdr:sp macro="" textlink="">
      <cdr:nvSpPr>
        <cdr:cNvPr id="6" name="1 Cerrar llave"/>
        <cdr:cNvSpPr/>
      </cdr:nvSpPr>
      <cdr:spPr>
        <a:xfrm xmlns:a="http://schemas.openxmlformats.org/drawingml/2006/main">
          <a:off x="3857576" y="2245520"/>
          <a:ext cx="191063" cy="458369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0.58968</cdr:x>
      <cdr:y>0.536</cdr:y>
    </cdr:from>
    <cdr:to>
      <cdr:x>0.61312</cdr:x>
      <cdr:y>0.64885</cdr:y>
    </cdr:to>
    <cdr:sp macro="" textlink="">
      <cdr:nvSpPr>
        <cdr:cNvPr id="7" name="1 Cerrar llave"/>
        <cdr:cNvSpPr/>
      </cdr:nvSpPr>
      <cdr:spPr>
        <a:xfrm xmlns:a="http://schemas.openxmlformats.org/drawingml/2006/main">
          <a:off x="4807930" y="2233612"/>
          <a:ext cx="191065" cy="470276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0.7004</cdr:x>
      <cdr:y>0.55029</cdr:y>
    </cdr:from>
    <cdr:to>
      <cdr:x>0.72528</cdr:x>
      <cdr:y>0.65171</cdr:y>
    </cdr:to>
    <cdr:sp macro="" textlink="">
      <cdr:nvSpPr>
        <cdr:cNvPr id="8" name="1 Cerrar llave"/>
        <cdr:cNvSpPr/>
      </cdr:nvSpPr>
      <cdr:spPr>
        <a:xfrm xmlns:a="http://schemas.openxmlformats.org/drawingml/2006/main">
          <a:off x="5710660" y="2293145"/>
          <a:ext cx="202800" cy="422650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0.81984</cdr:x>
      <cdr:y>0.55314</cdr:y>
    </cdr:from>
    <cdr:to>
      <cdr:x>0.84183</cdr:x>
      <cdr:y>0.64028</cdr:y>
    </cdr:to>
    <cdr:sp macro="" textlink="">
      <cdr:nvSpPr>
        <cdr:cNvPr id="9" name="1 Cerrar llave"/>
        <cdr:cNvSpPr/>
      </cdr:nvSpPr>
      <cdr:spPr>
        <a:xfrm xmlns:a="http://schemas.openxmlformats.org/drawingml/2006/main">
          <a:off x="6684484" y="2305050"/>
          <a:ext cx="179330" cy="363119"/>
        </a:xfrm>
        <a:prstGeom xmlns:a="http://schemas.openxmlformats.org/drawingml/2006/main" prst="righ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0.13817</cdr:x>
      <cdr:y>0.34857</cdr:y>
    </cdr:from>
    <cdr:to>
      <cdr:x>0.19587</cdr:x>
      <cdr:y>0.40883</cdr:y>
    </cdr:to>
    <cdr:sp macro="" textlink="">
      <cdr:nvSpPr>
        <cdr:cNvPr id="10" name="1 CuadroTexto"/>
        <cdr:cNvSpPr txBox="1"/>
      </cdr:nvSpPr>
      <cdr:spPr>
        <a:xfrm xmlns:a="http://schemas.openxmlformats.org/drawingml/2006/main">
          <a:off x="1143000" y="1452562"/>
          <a:ext cx="477312" cy="251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31,7%</a:t>
          </a:r>
        </a:p>
      </cdr:txBody>
    </cdr:sp>
  </cdr:relSizeAnchor>
  <cdr:relSizeAnchor xmlns:cdr="http://schemas.openxmlformats.org/drawingml/2006/chartDrawing">
    <cdr:from>
      <cdr:x>0.25475</cdr:x>
      <cdr:y>0.36</cdr:y>
    </cdr:from>
    <cdr:to>
      <cdr:x>0.31245</cdr:x>
      <cdr:y>0.42025</cdr:y>
    </cdr:to>
    <cdr:sp macro="" textlink="">
      <cdr:nvSpPr>
        <cdr:cNvPr id="11" name="1 CuadroTexto"/>
        <cdr:cNvSpPr txBox="1"/>
      </cdr:nvSpPr>
      <cdr:spPr>
        <a:xfrm xmlns:a="http://schemas.openxmlformats.org/drawingml/2006/main">
          <a:off x="2107406" y="1500187"/>
          <a:ext cx="477312" cy="251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29,9%</a:t>
          </a:r>
        </a:p>
      </cdr:txBody>
    </cdr:sp>
  </cdr:relSizeAnchor>
  <cdr:relSizeAnchor xmlns:cdr="http://schemas.openxmlformats.org/drawingml/2006/chartDrawing">
    <cdr:from>
      <cdr:x>0.36837</cdr:x>
      <cdr:y>0.55429</cdr:y>
    </cdr:from>
    <cdr:to>
      <cdr:x>0.42607</cdr:x>
      <cdr:y>0.61454</cdr:y>
    </cdr:to>
    <cdr:sp macro="" textlink="">
      <cdr:nvSpPr>
        <cdr:cNvPr id="12" name="1 CuadroTexto"/>
        <cdr:cNvSpPr txBox="1"/>
      </cdr:nvSpPr>
      <cdr:spPr>
        <a:xfrm xmlns:a="http://schemas.openxmlformats.org/drawingml/2006/main">
          <a:off x="3003476" y="2309830"/>
          <a:ext cx="470452" cy="2510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7,1%</a:t>
          </a:r>
        </a:p>
      </cdr:txBody>
    </cdr:sp>
  </cdr:relSizeAnchor>
  <cdr:relSizeAnchor xmlns:cdr="http://schemas.openxmlformats.org/drawingml/2006/chartDrawing">
    <cdr:from>
      <cdr:x>0.48349</cdr:x>
      <cdr:y>0.56571</cdr:y>
    </cdr:from>
    <cdr:to>
      <cdr:x>0.54119</cdr:x>
      <cdr:y>0.62597</cdr:y>
    </cdr:to>
    <cdr:sp macro="" textlink="">
      <cdr:nvSpPr>
        <cdr:cNvPr id="13" name="1 CuadroTexto"/>
        <cdr:cNvSpPr txBox="1"/>
      </cdr:nvSpPr>
      <cdr:spPr>
        <a:xfrm xmlns:a="http://schemas.openxmlformats.org/drawingml/2006/main">
          <a:off x="3942067" y="2357438"/>
          <a:ext cx="470442" cy="251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6,1%</a:t>
          </a:r>
        </a:p>
      </cdr:txBody>
    </cdr:sp>
  </cdr:relSizeAnchor>
  <cdr:relSizeAnchor xmlns:cdr="http://schemas.openxmlformats.org/drawingml/2006/chartDrawing">
    <cdr:from>
      <cdr:x>0.60144</cdr:x>
      <cdr:y>0.56571</cdr:y>
    </cdr:from>
    <cdr:to>
      <cdr:x>0.65914</cdr:x>
      <cdr:y>0.62597</cdr:y>
    </cdr:to>
    <cdr:sp macro="" textlink="">
      <cdr:nvSpPr>
        <cdr:cNvPr id="14" name="1 CuadroTexto"/>
        <cdr:cNvSpPr txBox="1"/>
      </cdr:nvSpPr>
      <cdr:spPr>
        <a:xfrm xmlns:a="http://schemas.openxmlformats.org/drawingml/2006/main">
          <a:off x="4903813" y="2357438"/>
          <a:ext cx="470442" cy="251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5,6%</a:t>
          </a:r>
        </a:p>
      </cdr:txBody>
    </cdr:sp>
  </cdr:relSizeAnchor>
  <cdr:relSizeAnchor xmlns:cdr="http://schemas.openxmlformats.org/drawingml/2006/chartDrawing">
    <cdr:from>
      <cdr:x>0.71514</cdr:x>
      <cdr:y>0.58</cdr:y>
    </cdr:from>
    <cdr:to>
      <cdr:x>0.77284</cdr:x>
      <cdr:y>0.64026</cdr:y>
    </cdr:to>
    <cdr:sp macro="" textlink="">
      <cdr:nvSpPr>
        <cdr:cNvPr id="15" name="1 CuadroTexto"/>
        <cdr:cNvSpPr txBox="1"/>
      </cdr:nvSpPr>
      <cdr:spPr>
        <a:xfrm xmlns:a="http://schemas.openxmlformats.org/drawingml/2006/main">
          <a:off x="5830830" y="2416950"/>
          <a:ext cx="470452" cy="2511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4,8%</a:t>
          </a:r>
        </a:p>
      </cdr:txBody>
    </cdr:sp>
  </cdr:relSizeAnchor>
  <cdr:relSizeAnchor xmlns:cdr="http://schemas.openxmlformats.org/drawingml/2006/chartDrawing">
    <cdr:from>
      <cdr:x>0.83312</cdr:x>
      <cdr:y>0.56571</cdr:y>
    </cdr:from>
    <cdr:to>
      <cdr:x>0.89082</cdr:x>
      <cdr:y>0.62597</cdr:y>
    </cdr:to>
    <cdr:sp macro="" textlink="">
      <cdr:nvSpPr>
        <cdr:cNvPr id="16" name="1 CuadroTexto"/>
        <cdr:cNvSpPr txBox="1"/>
      </cdr:nvSpPr>
      <cdr:spPr>
        <a:xfrm xmlns:a="http://schemas.openxmlformats.org/drawingml/2006/main">
          <a:off x="6792787" y="2357438"/>
          <a:ext cx="470442" cy="2510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4,4%</a:t>
          </a:r>
        </a:p>
      </cdr:txBody>
    </cdr:sp>
  </cdr:relSizeAnchor>
  <cdr:relSizeAnchor xmlns:cdr="http://schemas.openxmlformats.org/drawingml/2006/chartDrawing">
    <cdr:from>
      <cdr:x>0.9423</cdr:x>
      <cdr:y>0.51428</cdr:y>
    </cdr:from>
    <cdr:to>
      <cdr:x>1</cdr:x>
      <cdr:y>0.57454</cdr:y>
    </cdr:to>
    <cdr:sp macro="" textlink="">
      <cdr:nvSpPr>
        <cdr:cNvPr id="17" name="1 CuadroTexto"/>
        <cdr:cNvSpPr txBox="1"/>
      </cdr:nvSpPr>
      <cdr:spPr>
        <a:xfrm xmlns:a="http://schemas.openxmlformats.org/drawingml/2006/main">
          <a:off x="7706762" y="2143119"/>
          <a:ext cx="470451" cy="2511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900" b="1">
              <a:solidFill>
                <a:schemeClr val="tx1"/>
              </a:solidFill>
            </a:rPr>
            <a:t>10,4%</a:t>
          </a:r>
        </a:p>
      </cdr:txBody>
    </cdr:sp>
  </cdr:relSizeAnchor>
</c:userShapes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6</xdr:row>
      <xdr:rowOff>297657</xdr:rowOff>
    </xdr:from>
    <xdr:to>
      <xdr:col>7</xdr:col>
      <xdr:colOff>642939</xdr:colOff>
      <xdr:row>10</xdr:row>
      <xdr:rowOff>309564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195262</xdr:colOff>
      <xdr:row>2</xdr:row>
      <xdr:rowOff>142875</xdr:rowOff>
    </xdr:from>
    <xdr:to>
      <xdr:col>7</xdr:col>
      <xdr:colOff>742951</xdr:colOff>
      <xdr:row>6</xdr:row>
      <xdr:rowOff>71439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</xdr:row>
      <xdr:rowOff>47624</xdr:rowOff>
    </xdr:from>
    <xdr:to>
      <xdr:col>7</xdr:col>
      <xdr:colOff>821531</xdr:colOff>
      <xdr:row>2</xdr:row>
      <xdr:rowOff>83344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0" y="595312"/>
          <a:ext cx="8012906" cy="58340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ysClr val="windowText" lastClr="000000"/>
              </a:solidFill>
              <a:effectLst/>
              <a:latin typeface="Calibri"/>
              <a:ea typeface="Calibri" pitchFamily="34" charset="0"/>
              <a:cs typeface="Times New Roman" pitchFamily="18" charset="0"/>
            </a:rPr>
            <a:t>Gráfico No. 31</a:t>
          </a:r>
          <a:br>
            <a:rPr kumimoji="0" lang="es-EC" sz="1400" b="1" i="0" u="none" strike="noStrike" cap="none" normalizeH="0" baseline="0">
              <a:ln>
                <a:noFill/>
              </a:ln>
              <a:solidFill>
                <a:sysClr val="windowText" lastClr="000000"/>
              </a:solidFill>
              <a:effectLst/>
              <a:latin typeface="Calibri"/>
              <a:ea typeface="Calibri" pitchFamily="34" charset="0"/>
              <a:cs typeface="Times New Roman" pitchFamily="18" charset="0"/>
            </a:rPr>
          </a:br>
          <a:r>
            <a:rPr kumimoji="0" lang="es-EC" sz="1400" b="1" i="0" u="none" strike="noStrike" cap="none" normalizeH="0" baseline="0">
              <a:ln>
                <a:noFill/>
              </a:ln>
              <a:solidFill>
                <a:sysClr val="windowText" lastClr="000000"/>
              </a:solidFill>
              <a:effectLst/>
              <a:latin typeface="Calibri"/>
              <a:ea typeface="Calibri" pitchFamily="34" charset="0"/>
              <a:cs typeface="Times New Roman" pitchFamily="18" charset="0"/>
            </a:rPr>
            <a:t>Número de naves entradas, según entidades portuarias</a:t>
          </a:r>
          <a:r>
            <a:rPr kumimoji="0" lang="es-EC" sz="1400" b="0" i="0" u="none" strike="noStrike" cap="none" normalizeH="0" baseline="0">
              <a:ln>
                <a:noFill/>
              </a:ln>
              <a:solidFill>
                <a:sysClr val="windowText" lastClr="000000"/>
              </a:solidFill>
              <a:effectLst/>
              <a:latin typeface="Calibri"/>
              <a:ea typeface="+mn-ea"/>
              <a:cs typeface="Arial" pitchFamily="34" charset="0"/>
            </a:rPr>
            <a:t>  - </a:t>
          </a:r>
          <a:r>
            <a:rPr kumimoji="0" lang="es-EC" sz="1400" b="1" i="0" u="none" strike="noStrike" cap="none" normalizeH="0" baseline="0">
              <a:ln>
                <a:noFill/>
              </a:ln>
              <a:solidFill>
                <a:sysClr val="windowText" lastClr="000000"/>
              </a:solidFill>
              <a:effectLst/>
              <a:latin typeface="Calibri"/>
              <a:ea typeface="+mn-ea"/>
              <a:cs typeface="Times New Roman" pitchFamily="18" charset="0"/>
            </a:rPr>
            <a:t>A</a:t>
          </a:r>
          <a:r>
            <a:rPr kumimoji="0" lang="es-EC" sz="1400" b="1" i="0" u="none" strike="noStrike" cap="none" normalizeH="0" baseline="0">
              <a:ln>
                <a:noFill/>
              </a:ln>
              <a:solidFill>
                <a:sysClr val="windowText" lastClr="000000"/>
              </a:solidFill>
              <a:effectLst/>
              <a:latin typeface="Calibri"/>
              <a:ea typeface="Calibri" pitchFamily="34" charset="0"/>
              <a:cs typeface="Times New Roman" pitchFamily="18" charset="0"/>
            </a:rPr>
            <a:t>ño 2015</a:t>
          </a: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ysClr val="windowText" lastClr="000000"/>
              </a:solidFill>
              <a:effectLst/>
              <a:latin typeface="Calibri"/>
              <a:cs typeface="Times New Roman" pitchFamily="18" charset="0"/>
            </a:rPr>
            <a:t>Total Nacional: 2.731</a:t>
          </a: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lang="es-EC" sz="1100" b="0" i="0" baseline="0">
              <a:effectLst/>
              <a:latin typeface="+mn-lt"/>
              <a:ea typeface="+mn-ea"/>
              <a:cs typeface="+mn-cs"/>
            </a:rPr>
            <a:t>(Porcentajes y Absolutos)</a:t>
          </a:r>
          <a:r>
            <a:rPr lang="es-EC" sz="1100" b="1">
              <a:effectLst/>
              <a:latin typeface="+mn-lt"/>
              <a:ea typeface="+mn-ea"/>
              <a:cs typeface="+mn-cs"/>
            </a:rPr>
            <a:t> </a:t>
          </a: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11906</xdr:colOff>
      <xdr:row>0</xdr:row>
      <xdr:rowOff>473699</xdr:rowOff>
    </xdr:to>
    <xdr:pic>
      <xdr:nvPicPr>
        <xdr:cNvPr id="6" name="Imagen 1"/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b="92715"/>
        <a:stretch/>
      </xdr:blipFill>
      <xdr:spPr>
        <a:xfrm>
          <a:off x="0" y="1"/>
          <a:ext cx="8048625" cy="473698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85383</xdr:colOff>
      <xdr:row>9</xdr:row>
      <xdr:rowOff>120763</xdr:rowOff>
    </xdr:from>
    <xdr:to>
      <xdr:col>8</xdr:col>
      <xdr:colOff>841941</xdr:colOff>
      <xdr:row>30</xdr:row>
      <xdr:rowOff>104435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85726</xdr:colOff>
      <xdr:row>3</xdr:row>
      <xdr:rowOff>104259</xdr:rowOff>
    </xdr:from>
    <xdr:to>
      <xdr:col>9</xdr:col>
      <xdr:colOff>9525</xdr:colOff>
      <xdr:row>8</xdr:row>
      <xdr:rowOff>0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85726" y="652899"/>
          <a:ext cx="8442959" cy="81014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Gráfico No. 32</a:t>
          </a:r>
          <a:b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</a:b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Carga Entrada y Salida por las Entidades Portuarias - Año 2015</a:t>
          </a:r>
        </a:p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cs typeface="Times New Roman" pitchFamily="18" charset="0"/>
            </a:rPr>
            <a:t>Total Nacional: 43.880.175 Tm.</a:t>
          </a:r>
        </a:p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s-EC" sz="1100" b="0" i="0" kern="1200" baseline="0">
              <a:solidFill>
                <a:schemeClr val="tx1"/>
              </a:solidFill>
              <a:effectLst/>
              <a:latin typeface="Calibri" charset="0"/>
              <a:ea typeface="ＭＳ Ｐゴシック" charset="0"/>
              <a:cs typeface="ＭＳ Ｐゴシック" charset="0"/>
            </a:rPr>
            <a:t>(Porcentajes)</a:t>
          </a:r>
          <a:endParaRPr lang="es-EC" sz="1400">
            <a:effectLst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9</xdr:col>
      <xdr:colOff>0</xdr:colOff>
      <xdr:row>2</xdr:row>
      <xdr:rowOff>106013</xdr:rowOff>
    </xdr:to>
    <xdr:pic>
      <xdr:nvPicPr>
        <xdr:cNvPr id="5" name="Imagen 1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0" y="1"/>
          <a:ext cx="8274844" cy="4870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41"/>
  <sheetViews>
    <sheetView showGridLines="0" tabSelected="1" zoomScale="80" zoomScaleNormal="80" zoomScaleSheetLayoutView="80" zoomScalePageLayoutView="25" workbookViewId="0"/>
  </sheetViews>
  <sheetFormatPr baseColWidth="10" defaultColWidth="11.42578125" defaultRowHeight="15"/>
  <cols>
    <col min="1" max="1" width="175.7109375" style="24" customWidth="1"/>
    <col min="2" max="16384" width="11.42578125" style="24"/>
  </cols>
  <sheetData>
    <row r="3" spans="1:1" ht="31.9" customHeight="1"/>
    <row r="4" spans="1:1" ht="25.15" customHeight="1">
      <c r="A4" s="23" t="s">
        <v>178</v>
      </c>
    </row>
    <row r="5" spans="1:1" ht="25.15" customHeight="1">
      <c r="A5" s="21" t="s">
        <v>173</v>
      </c>
    </row>
    <row r="6" spans="1:1" ht="30" customHeight="1">
      <c r="A6" s="22" t="s">
        <v>274</v>
      </c>
    </row>
    <row r="7" spans="1:1" ht="30" customHeight="1">
      <c r="A7" s="22" t="s">
        <v>273</v>
      </c>
    </row>
    <row r="8" spans="1:1" ht="30" customHeight="1">
      <c r="A8" s="22" t="s">
        <v>272</v>
      </c>
    </row>
    <row r="9" spans="1:1" ht="30" customHeight="1">
      <c r="A9" s="22" t="s">
        <v>271</v>
      </c>
    </row>
    <row r="10" spans="1:1" ht="30" customHeight="1">
      <c r="A10" s="22" t="s">
        <v>270</v>
      </c>
    </row>
    <row r="11" spans="1:1" ht="30" customHeight="1">
      <c r="A11" s="22" t="s">
        <v>269</v>
      </c>
    </row>
    <row r="12" spans="1:1" ht="30" customHeight="1">
      <c r="A12" s="22" t="s">
        <v>268</v>
      </c>
    </row>
    <row r="13" spans="1:1" ht="30" customHeight="1">
      <c r="A13" s="22" t="s">
        <v>267</v>
      </c>
    </row>
    <row r="14" spans="1:1" ht="30" customHeight="1">
      <c r="A14" s="21" t="s">
        <v>174</v>
      </c>
    </row>
    <row r="15" spans="1:1" ht="30" customHeight="1">
      <c r="A15" s="22" t="s">
        <v>295</v>
      </c>
    </row>
    <row r="16" spans="1:1" ht="30" customHeight="1">
      <c r="A16" s="22" t="s">
        <v>266</v>
      </c>
    </row>
    <row r="17" spans="1:1" ht="30" customHeight="1">
      <c r="A17" s="22" t="s">
        <v>265</v>
      </c>
    </row>
    <row r="18" spans="1:1" ht="30" customHeight="1">
      <c r="A18" s="22" t="s">
        <v>283</v>
      </c>
    </row>
    <row r="19" spans="1:1" ht="30" customHeight="1">
      <c r="A19" s="22" t="s">
        <v>324</v>
      </c>
    </row>
    <row r="20" spans="1:1" ht="30" customHeight="1">
      <c r="A20" s="22" t="s">
        <v>284</v>
      </c>
    </row>
    <row r="21" spans="1:1" ht="30" customHeight="1">
      <c r="A21" s="22" t="s">
        <v>285</v>
      </c>
    </row>
    <row r="22" spans="1:1" ht="30" customHeight="1">
      <c r="A22" s="22" t="s">
        <v>286</v>
      </c>
    </row>
    <row r="23" spans="1:1" ht="30" customHeight="1">
      <c r="A23" s="22" t="s">
        <v>287</v>
      </c>
    </row>
    <row r="24" spans="1:1" ht="30" customHeight="1">
      <c r="A24" s="22" t="s">
        <v>288</v>
      </c>
    </row>
    <row r="25" spans="1:1" ht="30" customHeight="1">
      <c r="A25" s="21" t="s">
        <v>175</v>
      </c>
    </row>
    <row r="26" spans="1:1" ht="30" customHeight="1">
      <c r="A26" s="22" t="s">
        <v>325</v>
      </c>
    </row>
    <row r="27" spans="1:1" ht="30" customHeight="1">
      <c r="A27" s="22" t="s">
        <v>326</v>
      </c>
    </row>
    <row r="28" spans="1:1" ht="30" customHeight="1">
      <c r="A28" s="22" t="s">
        <v>327</v>
      </c>
    </row>
    <row r="29" spans="1:1" ht="30" customHeight="1">
      <c r="A29" s="22" t="s">
        <v>328</v>
      </c>
    </row>
    <row r="30" spans="1:1" ht="30" customHeight="1">
      <c r="A30" s="22" t="s">
        <v>329</v>
      </c>
    </row>
    <row r="31" spans="1:1" ht="30" customHeight="1">
      <c r="A31" s="22" t="s">
        <v>330</v>
      </c>
    </row>
    <row r="32" spans="1:1" ht="30" customHeight="1">
      <c r="A32" s="21" t="s">
        <v>176</v>
      </c>
    </row>
    <row r="33" spans="1:1" ht="30" customHeight="1">
      <c r="A33" s="22" t="s">
        <v>331</v>
      </c>
    </row>
    <row r="34" spans="1:1" ht="30" customHeight="1">
      <c r="A34" s="22" t="s">
        <v>289</v>
      </c>
    </row>
    <row r="35" spans="1:1" ht="30" customHeight="1">
      <c r="A35" s="22" t="s">
        <v>290</v>
      </c>
    </row>
    <row r="36" spans="1:1" ht="30" customHeight="1">
      <c r="A36" s="22" t="s">
        <v>291</v>
      </c>
    </row>
    <row r="37" spans="1:1" ht="30" customHeight="1">
      <c r="A37" s="22" t="s">
        <v>292</v>
      </c>
    </row>
    <row r="38" spans="1:1" ht="30" customHeight="1">
      <c r="A38" s="22" t="s">
        <v>293</v>
      </c>
    </row>
    <row r="39" spans="1:1" ht="30" customHeight="1">
      <c r="A39" s="21" t="s">
        <v>177</v>
      </c>
    </row>
    <row r="40" spans="1:1" ht="30" customHeight="1">
      <c r="A40" s="22" t="s">
        <v>294</v>
      </c>
    </row>
    <row r="41" spans="1:1" ht="30" customHeight="1">
      <c r="A41" s="22" t="s">
        <v>332</v>
      </c>
    </row>
  </sheetData>
  <hyperlinks>
    <hyperlink ref="A41" location="'GRÁFICO 32'!A1" display="GRÁFICO NO. 32 CARGA ENTRADA Y SALIDA, POR PUERTOS - AÑO 2015"/>
    <hyperlink ref="A40" location="'GRÁFICO 31'!A1" display="GRÁFICO NO. 31 NÚMERO DE NAVES ENTRADAS Y SALIDAS, SEGÚN ENTIDADES PORTUARIAS - AÑO 2015"/>
    <hyperlink ref="A38" location="'GRÁFICO 30'!A1" display="GRÁFICO NO. 30 SALIDA REGULAR INTERNACIONAL DE CARGA DE QUITO, GUAYAQUIL Y ESMERALDAS, SEGÚN CIUDADES DE DESTINO - AÑO 2015"/>
    <hyperlink ref="A37" location="'GRÁFICO 29'!A1" display="GRÁFICO NO. 29 ENTRADA REGULAR INTERNACIONAL DE CARGA A QUITO, GUAYAQUIL Y LATACUNGA, SEGÚN CIUDADES DE ORIGEN - AÑO 2015"/>
    <hyperlink ref="A36" location="'GRÁFICO 28'!A1" display="GRÁFICO NO. 28 TRÁFICO AÉREO INTERNACIONAL ENTRADA Y SALIDA DE CARGA - AÑO 2015"/>
    <hyperlink ref="A35" location="'GRÁFICO 27'!A1" display="GRÁFICO NO. 27  SALIDA REGULAR INTERNACIONAL DE PASAJEROS DE QUITO, GUAYAQUIL, MANTA Y ESMERALDAS, SEGÚN CIUDAD DE DESTINO - AÑO 2015"/>
    <hyperlink ref="A34" location="'GRÁFICO 26'!A1" display="GRÁFICO NO. 26 ENTRADA REGULAR INTERNACIONAL DE PASAJEROS A QUITO, GUAYAQUIL, MANTA Y ESMERALDAS, SEGÚN CIUDAD DE ORIGEN - AÑO 2015"/>
    <hyperlink ref="A33" location="'GRÁFICO 25'!A1" display="GRÁFICO NO. 25 TRÁFICO AÉREO INTERNACIONAL. ENTRADA Y SALIDA INTERNACIONAL DE PASAJEROS - AÑO 2015"/>
    <hyperlink ref="A31" location="'GRÁFICO 24'!A1" display="GRÁFICO NO. 24 FERROCARRILES DEL ECUADOR. NÚMERO DE PASAJEROS EXTRANJEROS TRANSPORTADOS POR NACIONALIDAD  - AÑO 2015"/>
    <hyperlink ref="A30" location="'GRÁFICO 23'!A1" display="GRÁFICO NO. 23 FERROCARRILES DEL ECUADOR. NÚMERO DE PASAJEROS TRANSPORTADOS POR GRUPOS DE EDAD - AÑO 2015"/>
    <hyperlink ref="A29" location="'GRÁFICO 22'!A1" display="GRÁFICO NO. 22 FERROCARRILES DEL ECUADOR. NÚMERO DE PASAJEROS TRANSPORTADOS POR SEXO  - AÑO 2015"/>
    <hyperlink ref="A28" location="'GRÁFICO 21'!A1" display="GRÁFICO NO. 21 FERROCARRILES DEL ECUADOR. NÚMERO DE PASAJEROS TRANSPORTADOS POR RANGO DE EDAD Y SEXO - AÑO 2015"/>
    <hyperlink ref="A27" location="'GRÁFICO 20'!A1" display="GRÁFICO NO. 20 FERROCARRILES DEL ECUADOR. NÚMERO DE PASAJEROS TRANSPORTADOS POR MES - AÑO 2015"/>
    <hyperlink ref="A26" location="'GRÁFICO 19'!A1" display="GRÁFICO NO. 19 FERROCARRILES DEL ECUADOR. NÚMERO DE PASAJEROS TRANSPORTADOS (NACIONAL Y EXTRANJEROS) POR FILIAL - AÑO 2015"/>
    <hyperlink ref="A24" location="'GRÁFICO 18'!A1" display="GRÁFICO NO. 18. VÍCTIMAS EN ACCIDENTES DE TRÁNSITO - AÑO 2015"/>
    <hyperlink ref="A23" location="'GRÁFICO 17'!A1" display="GRÁFICO NO. 17. VÍCTIMAS EN ACCIDENTES DE TRÁNSITO, OCURRIDOS EN EL PAÍS - PERIODO 2008-2015"/>
    <hyperlink ref="A22" location="'GRÁFICO 16'!A1" display="GRÁFICO NO. 16 IMPERICIA E IMPRUDENCIA DEL CONDUCTOR Y NO RESPETA LAS SEÑALES DE TRÁNSITO, POR MES - AÑO 2015"/>
    <hyperlink ref="A21" location="'GRÁFICO 15'!A1" display="GRÁFICO NO. 15 ACCIDENTES DE TRÁNSITO, SEGÚN CAUSA - AÑO 2015"/>
    <hyperlink ref="A20" location="'GRÁFICO 14'!A1" display="GRÁFICO NO. 14 ATROPELLOS, CHOQUES Y ESTRELLAMIENTOS, SEGÚN MESES .- AÑO 2015   "/>
    <hyperlink ref="A19" location="'GRÁFICO 13'!A1" display="GRÁFICO NO. 13 ACCIDENTES DE TRÁNSITO POR PRINCIPALES PROVINCIA SEGÚN CLASE - AÑO 2015"/>
    <hyperlink ref="A18" location="'GRÁFICO 12'!A1" display="GRÁFICO NO. 12 ACCIDENTES DE TRÁNSITO, SEGÚN CLASE - AÑO 2015 "/>
    <hyperlink ref="A17" location="'GRÁFICO 11'!A1" display="Gráfico No. 11 Accidentes de Tránsito, según meses.-Año 2014   "/>
    <hyperlink ref="A16" location="'GRÁFICO 10'!A1" display="Gráfico No. 10 Automóviles Matriculados, según Marcas Año 2014"/>
    <hyperlink ref="A15" location="'GRÁFICO 9'!A1" display="Gráfico No. 9 Accidentes de Tránsito en el país."/>
    <hyperlink ref="A13" location="'GRÁFICO 8'!A1" display="Gráfico No. 8 Automóviles Matriculados, según Marcas Año 2014"/>
    <hyperlink ref="A12" location="'GRÁFICO 7'!A1" display="Gráfico No. 7 Vehículos Matriculados, según Marcas Año 2014"/>
    <hyperlink ref="A11" location="'GRÁFICO 6'!A1" display="Gráfico No.6 Vehículos Matriculados por Modelo, según provincia  Año 2014"/>
    <hyperlink ref="A10" location="'GRÁFICO 5'!A1" display="Gráfico No. 5 Vehículos Matriculados, por Modelo Año 2014"/>
    <hyperlink ref="A9" location="'GRÁFICO 4'!A1" display="Gráfico No. 4 Vehículos Matriculados, según Clase Año 2014"/>
    <hyperlink ref="A8" location="'GRÁFICO 3'!A1" display="Gráfico No. 3 Vehículos Matriculados, según Clase Año 2014"/>
    <hyperlink ref="A7" location="'GRÁFICO 2'!A1" display="Gráfico No. 2 Vehículos Matriculados, según Uso Año 2014"/>
    <hyperlink ref="A6" location="'GRÁFICO 1'!A1" display="Gráfico No. 1  Vehículos Matriculados, Año 2014 "/>
  </hyperlinks>
  <pageMargins left="0.39370078740157483" right="0.39370078740157483" top="0.39370078740157483" bottom="0.39370078740157483" header="0.31496062992125984" footer="0.31496062992125984"/>
  <pageSetup paperSize="9" scale="54" orientation="landscape" r:id="rId1"/>
  <rowBreaks count="1" manualBreakCount="1">
    <brk id="3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showGridLines="0" zoomScale="80" zoomScaleNormal="80" zoomScaleSheetLayoutView="80" workbookViewId="0">
      <selection activeCell="G1" sqref="G1"/>
    </sheetView>
  </sheetViews>
  <sheetFormatPr baseColWidth="10" defaultColWidth="12.5703125" defaultRowHeight="15"/>
  <cols>
    <col min="1" max="1" width="27.7109375" style="1" customWidth="1"/>
    <col min="2" max="2" width="18" style="2" customWidth="1"/>
    <col min="3" max="5" width="24.28515625" style="1" customWidth="1"/>
    <col min="6" max="6" width="6.85546875" style="1" customWidth="1"/>
    <col min="7" max="16384" width="12.5703125" style="1"/>
  </cols>
  <sheetData>
    <row r="1" spans="1:7" ht="41.25" customHeight="1"/>
    <row r="2" spans="1:7" ht="18.75">
      <c r="A2" s="33"/>
      <c r="B2" s="1"/>
      <c r="C2" s="90" t="s">
        <v>297</v>
      </c>
      <c r="E2" s="35"/>
    </row>
    <row r="3" spans="1:7" ht="18.75">
      <c r="A3" s="33"/>
      <c r="B3" s="1"/>
      <c r="C3" s="90" t="s">
        <v>312</v>
      </c>
      <c r="E3" s="35"/>
      <c r="G3" s="65" t="s">
        <v>179</v>
      </c>
    </row>
    <row r="4" spans="1:7" ht="18.75">
      <c r="A4" s="33"/>
      <c r="B4" s="1"/>
      <c r="C4" s="90" t="s">
        <v>298</v>
      </c>
      <c r="E4" s="35"/>
    </row>
    <row r="5" spans="1:7">
      <c r="A5" s="33"/>
      <c r="B5" s="1"/>
      <c r="C5" s="92" t="s">
        <v>308</v>
      </c>
      <c r="E5" s="35"/>
    </row>
    <row r="6" spans="1:7">
      <c r="A6" s="33"/>
      <c r="B6" s="34"/>
      <c r="C6" s="35"/>
      <c r="D6" s="35"/>
      <c r="E6" s="35"/>
    </row>
    <row r="7" spans="1:7">
      <c r="A7" s="33"/>
      <c r="B7" s="34"/>
      <c r="C7" s="35"/>
      <c r="D7" s="35"/>
      <c r="E7" s="35"/>
    </row>
    <row r="8" spans="1:7">
      <c r="A8" s="33"/>
      <c r="B8" s="34"/>
      <c r="C8" s="35"/>
      <c r="D8" s="35"/>
      <c r="E8" s="35"/>
    </row>
    <row r="9" spans="1:7">
      <c r="A9" s="33"/>
      <c r="B9" s="34"/>
      <c r="C9" s="35"/>
      <c r="D9" s="35"/>
      <c r="E9" s="35"/>
    </row>
    <row r="10" spans="1:7">
      <c r="A10" s="33"/>
      <c r="B10" s="34"/>
      <c r="C10" s="35"/>
      <c r="D10" s="35"/>
      <c r="E10" s="35"/>
    </row>
    <row r="11" spans="1:7">
      <c r="A11" s="33"/>
      <c r="B11" s="34"/>
      <c r="C11" s="35"/>
      <c r="D11" s="35"/>
      <c r="E11" s="35"/>
    </row>
    <row r="12" spans="1:7">
      <c r="A12" s="33"/>
      <c r="B12" s="34"/>
      <c r="C12" s="35"/>
      <c r="D12" s="35"/>
      <c r="E12" s="35"/>
    </row>
    <row r="13" spans="1:7">
      <c r="A13" s="33"/>
      <c r="B13" s="34"/>
      <c r="C13" s="35"/>
      <c r="D13" s="35"/>
      <c r="E13" s="35"/>
    </row>
    <row r="14" spans="1:7">
      <c r="A14" s="33"/>
      <c r="B14" s="34"/>
      <c r="C14" s="35"/>
      <c r="D14" s="35"/>
      <c r="E14" s="35"/>
    </row>
    <row r="15" spans="1:7">
      <c r="A15" s="33"/>
      <c r="B15" s="34"/>
      <c r="C15" s="35"/>
      <c r="D15" s="35"/>
      <c r="E15" s="35"/>
    </row>
    <row r="16" spans="1:7">
      <c r="A16" s="33"/>
      <c r="B16" s="34"/>
      <c r="C16" s="35"/>
      <c r="D16" s="35"/>
      <c r="E16" s="35"/>
    </row>
    <row r="17" spans="1:11">
      <c r="A17" s="33"/>
      <c r="B17" s="34"/>
      <c r="C17" s="35"/>
      <c r="D17" s="35"/>
      <c r="E17" s="35"/>
    </row>
    <row r="18" spans="1:11">
      <c r="A18" s="33"/>
      <c r="B18" s="34"/>
      <c r="C18" s="35"/>
      <c r="D18" s="35"/>
      <c r="E18" s="35"/>
    </row>
    <row r="19" spans="1:11">
      <c r="A19" s="33"/>
      <c r="B19" s="34"/>
      <c r="C19" s="35"/>
      <c r="D19" s="35"/>
      <c r="E19" s="35"/>
    </row>
    <row r="20" spans="1:11">
      <c r="A20" s="33"/>
      <c r="B20" s="34"/>
      <c r="C20" s="35"/>
      <c r="D20" s="35"/>
      <c r="E20" s="35"/>
    </row>
    <row r="21" spans="1:11">
      <c r="A21" s="33"/>
      <c r="B21" s="34"/>
      <c r="C21" s="35"/>
      <c r="D21" s="35"/>
      <c r="E21" s="35"/>
    </row>
    <row r="22" spans="1:11">
      <c r="A22" s="33"/>
      <c r="B22" s="34"/>
      <c r="C22" s="35"/>
      <c r="D22" s="35"/>
      <c r="E22" s="35"/>
    </row>
    <row r="23" spans="1:11">
      <c r="A23" s="33"/>
      <c r="B23" s="34"/>
      <c r="C23" s="35"/>
      <c r="D23" s="35"/>
      <c r="E23" s="35"/>
    </row>
    <row r="24" spans="1:11">
      <c r="A24" s="33"/>
      <c r="B24" s="34"/>
      <c r="C24" s="35"/>
      <c r="D24" s="35"/>
      <c r="E24" s="35"/>
    </row>
    <row r="25" spans="1:11">
      <c r="A25" s="33"/>
      <c r="B25" s="34"/>
      <c r="C25" s="35"/>
      <c r="D25" s="35"/>
      <c r="E25" s="35"/>
    </row>
    <row r="26" spans="1:11" ht="37.5" customHeight="1">
      <c r="A26" s="33"/>
      <c r="B26" s="34"/>
      <c r="C26" s="35"/>
      <c r="D26" s="35"/>
      <c r="E26" s="35"/>
    </row>
    <row r="27" spans="1:11" ht="37.5" customHeight="1">
      <c r="A27" s="33"/>
      <c r="B27" s="34"/>
      <c r="C27" s="35"/>
      <c r="D27" s="35"/>
      <c r="E27" s="35"/>
    </row>
    <row r="28" spans="1:11">
      <c r="A28" s="33"/>
      <c r="B28" s="34"/>
      <c r="C28" s="35"/>
      <c r="D28" s="35"/>
      <c r="E28" s="35"/>
    </row>
    <row r="29" spans="1:11">
      <c r="A29" s="80"/>
      <c r="B29" s="81"/>
      <c r="C29" s="82"/>
      <c r="D29" s="82"/>
      <c r="E29" s="82"/>
      <c r="F29" s="67"/>
      <c r="G29" s="67"/>
      <c r="H29" s="67"/>
      <c r="I29" s="67"/>
      <c r="J29" s="67"/>
      <c r="K29" s="67"/>
    </row>
    <row r="30" spans="1:11">
      <c r="A30" s="80"/>
      <c r="B30" s="81"/>
      <c r="C30" s="82"/>
      <c r="D30" s="82"/>
      <c r="E30" s="82"/>
      <c r="F30" s="67"/>
      <c r="G30" s="67"/>
      <c r="H30" s="67"/>
      <c r="I30" s="67"/>
      <c r="J30" s="67"/>
      <c r="K30" s="67"/>
    </row>
    <row r="31" spans="1:11">
      <c r="A31" s="80"/>
      <c r="B31" s="81"/>
      <c r="C31" s="82"/>
      <c r="D31" s="82"/>
      <c r="E31" s="82"/>
      <c r="F31" s="67"/>
      <c r="G31" s="67"/>
      <c r="H31" s="67"/>
      <c r="I31" s="67"/>
      <c r="J31" s="67"/>
      <c r="K31" s="67"/>
    </row>
    <row r="32" spans="1:11">
      <c r="A32" s="80"/>
      <c r="B32" s="81"/>
      <c r="C32" s="82"/>
      <c r="D32" s="82"/>
      <c r="E32" s="82"/>
      <c r="F32" s="67"/>
      <c r="G32" s="67"/>
      <c r="H32" s="67"/>
      <c r="I32" s="67"/>
      <c r="J32" s="67"/>
      <c r="K32" s="67"/>
    </row>
    <row r="33" spans="1:5" s="67" customFormat="1">
      <c r="A33" s="80"/>
      <c r="B33" s="81"/>
      <c r="C33" s="82"/>
      <c r="D33" s="82"/>
      <c r="E33" s="82"/>
    </row>
    <row r="34" spans="1:5" s="108" customFormat="1">
      <c r="A34" s="106"/>
      <c r="B34" s="107"/>
      <c r="C34" s="106"/>
    </row>
    <row r="35" spans="1:5" s="108" customFormat="1">
      <c r="A35" s="106"/>
      <c r="B35" s="107"/>
      <c r="C35" s="106"/>
    </row>
    <row r="36" spans="1:5" s="108" customFormat="1" ht="14.25">
      <c r="A36" s="352" t="s">
        <v>0</v>
      </c>
      <c r="B36" s="352" t="s">
        <v>1</v>
      </c>
      <c r="C36" s="106"/>
    </row>
    <row r="37" spans="1:5" s="108" customFormat="1" ht="14.25">
      <c r="A37" s="352"/>
      <c r="B37" s="352"/>
      <c r="C37" s="106"/>
    </row>
    <row r="38" spans="1:5" s="108" customFormat="1">
      <c r="A38" s="109"/>
      <c r="B38" s="110"/>
      <c r="C38" s="106"/>
    </row>
    <row r="39" spans="1:5" s="108" customFormat="1">
      <c r="A39" s="111" t="s">
        <v>1</v>
      </c>
      <c r="B39" s="112"/>
      <c r="C39" s="106"/>
    </row>
    <row r="40" spans="1:5" s="108" customFormat="1">
      <c r="A40" s="108" t="s">
        <v>21</v>
      </c>
      <c r="B40" s="113">
        <v>492568</v>
      </c>
      <c r="C40" s="114">
        <v>0.25583057368773138</v>
      </c>
    </row>
    <row r="41" spans="1:5" s="108" customFormat="1">
      <c r="A41" s="108" t="s">
        <v>14</v>
      </c>
      <c r="B41" s="113">
        <v>362857</v>
      </c>
      <c r="C41" s="114">
        <v>0.18846111496607401</v>
      </c>
    </row>
    <row r="42" spans="1:5" s="108" customFormat="1">
      <c r="A42" s="108" t="s">
        <v>238</v>
      </c>
      <c r="B42" s="113">
        <v>152231</v>
      </c>
      <c r="C42" s="114">
        <v>7.9065924020758627E-2</v>
      </c>
    </row>
    <row r="43" spans="1:5" s="108" customFormat="1">
      <c r="A43" s="108" t="s">
        <v>5</v>
      </c>
      <c r="B43" s="113">
        <v>124069</v>
      </c>
      <c r="C43" s="114">
        <v>6.4439109822122323E-2</v>
      </c>
    </row>
    <row r="44" spans="1:5" s="108" customFormat="1">
      <c r="A44" s="108" t="s">
        <v>237</v>
      </c>
      <c r="B44" s="113">
        <v>111259</v>
      </c>
      <c r="C44" s="114">
        <v>5.7785836266106012E-2</v>
      </c>
    </row>
    <row r="45" spans="1:5" s="108" customFormat="1">
      <c r="A45" s="108" t="s">
        <v>23</v>
      </c>
      <c r="B45" s="113">
        <v>87752</v>
      </c>
      <c r="C45" s="114">
        <v>4.5576741693016606E-2</v>
      </c>
    </row>
    <row r="46" spans="1:5" s="108" customFormat="1">
      <c r="A46" s="108" t="s">
        <v>11</v>
      </c>
      <c r="B46" s="113">
        <v>89556</v>
      </c>
      <c r="C46" s="114">
        <v>4.6513705431896653E-2</v>
      </c>
    </row>
    <row r="47" spans="1:5" s="108" customFormat="1">
      <c r="A47" s="108" t="s">
        <v>48</v>
      </c>
      <c r="B47" s="113">
        <v>63407</v>
      </c>
      <c r="C47" s="114">
        <v>3.2932405649205763E-2</v>
      </c>
    </row>
    <row r="48" spans="1:5" s="108" customFormat="1" ht="29.25">
      <c r="A48" s="115" t="s">
        <v>322</v>
      </c>
      <c r="B48" s="113">
        <v>61886</v>
      </c>
      <c r="C48" s="114">
        <v>3.2142426798409444E-2</v>
      </c>
    </row>
    <row r="49" spans="1:3" s="108" customFormat="1">
      <c r="A49" s="108" t="s">
        <v>9</v>
      </c>
      <c r="B49" s="113">
        <v>59638</v>
      </c>
      <c r="C49" s="114">
        <v>3.0974857793419231E-2</v>
      </c>
    </row>
    <row r="50" spans="1:3" s="108" customFormat="1">
      <c r="A50" s="108" t="s">
        <v>10</v>
      </c>
      <c r="B50" s="113">
        <v>54356</v>
      </c>
      <c r="C50" s="114">
        <v>2.8231486136676209E-2</v>
      </c>
    </row>
    <row r="51" spans="1:3" s="108" customFormat="1">
      <c r="A51" s="108" t="s">
        <v>15</v>
      </c>
      <c r="B51" s="113">
        <v>50246</v>
      </c>
      <c r="C51" s="114">
        <v>2.609682928146723E-2</v>
      </c>
    </row>
    <row r="52" spans="1:3" s="108" customFormat="1">
      <c r="A52" s="108" t="s">
        <v>12</v>
      </c>
      <c r="B52" s="113">
        <v>44379</v>
      </c>
      <c r="C52" s="114">
        <v>2.3049619605187165E-2</v>
      </c>
    </row>
    <row r="53" spans="1:3" s="108" customFormat="1" ht="28.5">
      <c r="A53" s="116" t="s">
        <v>323</v>
      </c>
      <c r="B53" s="113">
        <v>171164</v>
      </c>
      <c r="C53" s="114">
        <v>8.889936884792933E-2</v>
      </c>
    </row>
    <row r="54" spans="1:3" s="108" customFormat="1">
      <c r="B54" s="117">
        <v>1925368</v>
      </c>
      <c r="C54" s="118">
        <v>1</v>
      </c>
    </row>
    <row r="55" spans="1:3" s="108" customFormat="1">
      <c r="B55" s="113"/>
    </row>
    <row r="56" spans="1:3" s="108" customFormat="1">
      <c r="B56" s="113"/>
    </row>
    <row r="57" spans="1:3" s="108" customFormat="1">
      <c r="B57" s="113"/>
    </row>
    <row r="58" spans="1:3" s="108" customFormat="1">
      <c r="B58" s="113"/>
    </row>
    <row r="59" spans="1:3" s="108" customFormat="1">
      <c r="B59" s="113"/>
    </row>
    <row r="60" spans="1:3" s="108" customFormat="1">
      <c r="B60" s="113"/>
    </row>
    <row r="61" spans="1:3" s="108" customFormat="1">
      <c r="B61" s="113"/>
    </row>
    <row r="62" spans="1:3" s="108" customFormat="1">
      <c r="B62" s="113"/>
    </row>
    <row r="63" spans="1:3" s="108" customFormat="1">
      <c r="B63" s="113"/>
    </row>
    <row r="64" spans="1:3" s="108" customFormat="1">
      <c r="B64" s="113"/>
    </row>
    <row r="65" spans="2:2" s="108" customFormat="1">
      <c r="B65" s="113"/>
    </row>
    <row r="66" spans="2:2" s="108" customFormat="1">
      <c r="B66" s="113"/>
    </row>
    <row r="67" spans="2:2" s="108" customFormat="1">
      <c r="B67" s="113"/>
    </row>
    <row r="112" spans="2:2" s="67" customFormat="1">
      <c r="B112" s="68"/>
    </row>
    <row r="113" spans="2:2" s="67" customFormat="1">
      <c r="B113" s="68"/>
    </row>
    <row r="114" spans="2:2" s="67" customFormat="1">
      <c r="B114" s="68"/>
    </row>
    <row r="115" spans="2:2" s="67" customFormat="1">
      <c r="B115" s="68"/>
    </row>
    <row r="116" spans="2:2" s="67" customFormat="1">
      <c r="B116" s="68"/>
    </row>
    <row r="117" spans="2:2" s="67" customFormat="1">
      <c r="B117" s="68"/>
    </row>
    <row r="118" spans="2:2" s="67" customFormat="1">
      <c r="B118" s="68"/>
    </row>
    <row r="119" spans="2:2" s="67" customFormat="1">
      <c r="B119" s="68"/>
    </row>
    <row r="120" spans="2:2" s="67" customFormat="1">
      <c r="B120" s="68"/>
    </row>
    <row r="121" spans="2:2" s="67" customFormat="1">
      <c r="B121" s="68"/>
    </row>
  </sheetData>
  <mergeCells count="2">
    <mergeCell ref="A36:A37"/>
    <mergeCell ref="B36:B37"/>
  </mergeCells>
  <hyperlinks>
    <hyperlink ref="G3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showGridLines="0" zoomScale="80" zoomScaleNormal="80" zoomScaleSheetLayoutView="80" workbookViewId="0">
      <selection activeCell="K1" sqref="K1"/>
    </sheetView>
  </sheetViews>
  <sheetFormatPr baseColWidth="10" defaultColWidth="12.5703125" defaultRowHeight="14.25"/>
  <cols>
    <col min="1" max="16384" width="12.5703125" style="1"/>
  </cols>
  <sheetData>
    <row r="1" spans="1:14" ht="41.25" customHeight="1"/>
    <row r="2" spans="1:14" ht="17.25" customHeight="1">
      <c r="A2" s="353" t="s">
        <v>299</v>
      </c>
      <c r="B2" s="353"/>
      <c r="C2" s="353"/>
      <c r="D2" s="353"/>
      <c r="E2" s="353"/>
      <c r="F2" s="353"/>
      <c r="G2" s="353"/>
      <c r="H2" s="353"/>
      <c r="I2" s="353"/>
      <c r="J2" s="353"/>
      <c r="K2" s="65" t="s">
        <v>179</v>
      </c>
    </row>
    <row r="3" spans="1:14" ht="17.25" customHeight="1">
      <c r="A3" s="353" t="s">
        <v>313</v>
      </c>
      <c r="B3" s="353"/>
      <c r="C3" s="353"/>
      <c r="D3" s="353"/>
      <c r="E3" s="353"/>
      <c r="F3" s="353"/>
      <c r="G3" s="353"/>
      <c r="H3" s="353"/>
      <c r="I3" s="353"/>
      <c r="J3" s="353"/>
      <c r="K3" s="65"/>
      <c r="M3" s="90"/>
    </row>
    <row r="4" spans="1:14" ht="17.25" customHeight="1">
      <c r="A4" s="353" t="s">
        <v>298</v>
      </c>
      <c r="B4" s="353"/>
      <c r="C4" s="353"/>
      <c r="D4" s="353"/>
      <c r="E4" s="353"/>
      <c r="F4" s="353"/>
      <c r="G4" s="353"/>
      <c r="H4" s="353"/>
      <c r="I4" s="353"/>
      <c r="J4" s="353"/>
      <c r="K4" s="65"/>
      <c r="M4" s="90"/>
    </row>
    <row r="5" spans="1:14" ht="17.25" customHeight="1">
      <c r="A5" s="354" t="s">
        <v>309</v>
      </c>
      <c r="B5" s="354"/>
      <c r="C5" s="354"/>
      <c r="D5" s="354"/>
      <c r="E5" s="354"/>
      <c r="F5" s="354"/>
      <c r="G5" s="354"/>
      <c r="H5" s="354"/>
      <c r="I5" s="354"/>
      <c r="J5" s="354"/>
    </row>
    <row r="6" spans="1:14" ht="41.25" customHeight="1"/>
    <row r="7" spans="1:14" ht="41.25" customHeight="1"/>
    <row r="8" spans="1:14" ht="41.25" customHeight="1"/>
    <row r="9" spans="1:14" ht="41.25" customHeight="1"/>
    <row r="10" spans="1:14" ht="41.25" customHeight="1"/>
    <row r="11" spans="1:14" ht="41.25" customHeight="1"/>
    <row r="12" spans="1:14" ht="41.25" customHeight="1">
      <c r="N12" s="96"/>
    </row>
    <row r="13" spans="1:14" ht="22.5" customHeight="1">
      <c r="A13" s="355" t="s">
        <v>305</v>
      </c>
      <c r="B13" s="355"/>
      <c r="C13" s="355"/>
      <c r="D13" s="355"/>
      <c r="E13" s="355"/>
      <c r="F13" s="355"/>
      <c r="G13" s="355"/>
      <c r="H13" s="355"/>
      <c r="I13" s="355"/>
      <c r="J13" s="355"/>
      <c r="N13" s="96"/>
    </row>
    <row r="14" spans="1:14" ht="22.5" customHeight="1">
      <c r="A14" s="97" t="s">
        <v>306</v>
      </c>
      <c r="B14" s="98"/>
      <c r="C14" s="98"/>
      <c r="D14" s="98"/>
      <c r="E14" s="98"/>
      <c r="F14" s="98"/>
      <c r="G14" s="98"/>
      <c r="H14" s="98"/>
      <c r="I14" s="98"/>
      <c r="J14" s="98"/>
      <c r="N14" s="96"/>
    </row>
    <row r="15" spans="1:14" ht="22.5" customHeight="1">
      <c r="A15" s="97" t="s">
        <v>307</v>
      </c>
      <c r="B15" s="98"/>
      <c r="C15" s="98"/>
      <c r="D15" s="98"/>
      <c r="E15" s="98"/>
      <c r="F15" s="98"/>
      <c r="G15" s="98"/>
      <c r="H15" s="98"/>
      <c r="I15" s="98"/>
      <c r="J15" s="98"/>
      <c r="N15" s="96"/>
    </row>
    <row r="16" spans="1:14" ht="41.25" customHeight="1"/>
    <row r="17" spans="1:3" s="67" customFormat="1" ht="41.25" customHeight="1"/>
    <row r="18" spans="1:3" s="67" customFormat="1" ht="18" customHeight="1"/>
    <row r="19" spans="1:3" s="67" customFormat="1" ht="18" customHeight="1"/>
    <row r="21" spans="1:3" s="108" customFormat="1"/>
    <row r="22" spans="1:3" s="106" customFormat="1"/>
    <row r="23" spans="1:3" s="106" customFormat="1"/>
    <row r="24" spans="1:3" s="106" customFormat="1">
      <c r="B24" s="119">
        <f>SUM(B25:B28)</f>
        <v>1925368</v>
      </c>
    </row>
    <row r="25" spans="1:3" s="106" customFormat="1" ht="15">
      <c r="A25" s="120" t="s">
        <v>2</v>
      </c>
      <c r="B25" s="121">
        <v>1778722</v>
      </c>
      <c r="C25" s="122">
        <f>B25/$B$24</f>
        <v>0.92383482014866769</v>
      </c>
    </row>
    <row r="26" spans="1:3" s="106" customFormat="1" ht="15">
      <c r="A26" s="120" t="s">
        <v>3</v>
      </c>
      <c r="B26" s="121">
        <v>112234</v>
      </c>
      <c r="C26" s="122">
        <f t="shared" ref="C26:C28" si="0">B26/$B$24</f>
        <v>5.8292232965334416E-2</v>
      </c>
    </row>
    <row r="27" spans="1:3" s="106" customFormat="1" ht="15">
      <c r="A27" s="120" t="s">
        <v>4</v>
      </c>
      <c r="B27" s="121">
        <v>29428</v>
      </c>
      <c r="C27" s="122">
        <f t="shared" si="0"/>
        <v>1.5284350835788276E-2</v>
      </c>
    </row>
    <row r="28" spans="1:3" s="106" customFormat="1">
      <c r="A28" s="123" t="s">
        <v>32</v>
      </c>
      <c r="B28" s="119">
        <f>SUM(B29:B31)</f>
        <v>4984</v>
      </c>
      <c r="C28" s="122">
        <f t="shared" si="0"/>
        <v>2.5885960502096223E-3</v>
      </c>
    </row>
    <row r="29" spans="1:3" s="106" customFormat="1">
      <c r="A29" s="106" t="s">
        <v>239</v>
      </c>
      <c r="B29" s="121">
        <v>4183</v>
      </c>
      <c r="C29" s="122"/>
    </row>
    <row r="30" spans="1:3" s="106" customFormat="1">
      <c r="A30" s="106" t="s">
        <v>240</v>
      </c>
      <c r="B30" s="121">
        <v>649</v>
      </c>
      <c r="C30" s="122"/>
    </row>
    <row r="31" spans="1:3" s="106" customFormat="1">
      <c r="A31" s="106" t="s">
        <v>32</v>
      </c>
      <c r="B31" s="121">
        <v>152</v>
      </c>
      <c r="C31" s="122"/>
    </row>
    <row r="32" spans="1:3" s="106" customFormat="1"/>
    <row r="33" s="106" customFormat="1"/>
    <row r="34" s="106" customFormat="1"/>
  </sheetData>
  <mergeCells count="5">
    <mergeCell ref="A2:J2"/>
    <mergeCell ref="A3:J3"/>
    <mergeCell ref="A4:J4"/>
    <mergeCell ref="A5:J5"/>
    <mergeCell ref="A13:J13"/>
  </mergeCells>
  <hyperlinks>
    <hyperlink ref="K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rowBreaks count="1" manualBreakCount="1">
    <brk id="1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showGridLines="0" zoomScale="80" zoomScaleNormal="80" zoomScaleSheetLayoutView="80" workbookViewId="0">
      <selection activeCell="H1" sqref="H1"/>
    </sheetView>
  </sheetViews>
  <sheetFormatPr baseColWidth="10" defaultColWidth="11.42578125" defaultRowHeight="15"/>
  <cols>
    <col min="1" max="1" width="18.140625" style="1" customWidth="1"/>
    <col min="2" max="2" width="18.140625" style="2" customWidth="1"/>
    <col min="3" max="6" width="18.140625" style="1" customWidth="1"/>
    <col min="7" max="7" width="18.42578125" style="1" customWidth="1"/>
    <col min="8" max="16384" width="11.42578125" style="1"/>
  </cols>
  <sheetData>
    <row r="1" spans="1:8" ht="52.5" customHeight="1">
      <c r="H1" s="36"/>
    </row>
    <row r="2" spans="1:8" ht="18.75" customHeight="1">
      <c r="A2" s="356" t="s">
        <v>300</v>
      </c>
      <c r="B2" s="356"/>
      <c r="C2" s="356"/>
      <c r="D2" s="356"/>
      <c r="E2" s="356"/>
      <c r="F2" s="356"/>
      <c r="G2" s="356"/>
      <c r="H2" s="65" t="s">
        <v>179</v>
      </c>
    </row>
    <row r="3" spans="1:8" ht="18.75" customHeight="1">
      <c r="A3" s="356" t="s">
        <v>314</v>
      </c>
      <c r="B3" s="356"/>
      <c r="C3" s="356"/>
      <c r="D3" s="356"/>
      <c r="E3" s="356"/>
      <c r="F3" s="356"/>
      <c r="G3" s="356"/>
    </row>
    <row r="4" spans="1:8" ht="18.75" customHeight="1">
      <c r="A4" s="357" t="s">
        <v>298</v>
      </c>
      <c r="B4" s="357"/>
      <c r="C4" s="357"/>
      <c r="D4" s="357"/>
      <c r="E4" s="357"/>
      <c r="F4" s="357"/>
      <c r="G4" s="357"/>
    </row>
    <row r="5" spans="1:8" ht="18.75" customHeight="1">
      <c r="A5" s="358" t="s">
        <v>310</v>
      </c>
      <c r="B5" s="358"/>
      <c r="C5" s="358"/>
      <c r="D5" s="358"/>
      <c r="E5" s="358"/>
      <c r="F5" s="358"/>
      <c r="G5" s="358"/>
    </row>
    <row r="6" spans="1:8" ht="96" customHeight="1"/>
    <row r="7" spans="1:8" ht="52.5" customHeight="1"/>
    <row r="8" spans="1:8" ht="40.5" customHeight="1"/>
    <row r="9" spans="1:8" ht="40.5" customHeight="1">
      <c r="C9" s="4"/>
      <c r="D9" s="4"/>
      <c r="E9" s="4"/>
      <c r="F9" s="4"/>
    </row>
    <row r="10" spans="1:8" ht="27" customHeight="1">
      <c r="C10" s="4"/>
      <c r="D10" s="4"/>
      <c r="E10" s="4"/>
      <c r="F10" s="4"/>
    </row>
    <row r="11" spans="1:8" ht="45.75" customHeight="1">
      <c r="B11" s="1"/>
      <c r="D11" s="37"/>
      <c r="E11" s="37"/>
      <c r="F11" s="37"/>
    </row>
    <row r="12" spans="1:8" ht="45.75" customHeight="1">
      <c r="B12" s="1"/>
      <c r="D12" s="32"/>
      <c r="E12" s="32"/>
      <c r="F12" s="32"/>
    </row>
    <row r="13" spans="1:8" ht="27" customHeight="1">
      <c r="A13" s="359" t="s">
        <v>311</v>
      </c>
      <c r="B13" s="359"/>
      <c r="C13" s="359"/>
      <c r="D13" s="359"/>
      <c r="E13" s="359"/>
      <c r="F13" s="359"/>
      <c r="G13" s="359"/>
    </row>
    <row r="14" spans="1:8">
      <c r="B14" s="1"/>
      <c r="D14" s="38"/>
      <c r="E14" s="38"/>
      <c r="F14" s="39"/>
    </row>
    <row r="15" spans="1:8">
      <c r="B15" s="1"/>
      <c r="D15" s="38"/>
      <c r="E15" s="38"/>
      <c r="F15" s="39"/>
    </row>
    <row r="16" spans="1:8">
      <c r="B16" s="1"/>
      <c r="D16" s="38"/>
      <c r="E16" s="38"/>
      <c r="F16" s="39"/>
    </row>
    <row r="17" spans="1:6">
      <c r="B17" s="1"/>
      <c r="D17" s="38"/>
      <c r="E17" s="38"/>
      <c r="F17" s="39"/>
    </row>
    <row r="18" spans="1:6" s="108" customFormat="1">
      <c r="D18" s="124"/>
      <c r="E18" s="124"/>
      <c r="F18" s="125"/>
    </row>
    <row r="19" spans="1:6" s="108" customFormat="1">
      <c r="D19" s="124"/>
      <c r="E19" s="124"/>
      <c r="F19" s="125"/>
    </row>
    <row r="20" spans="1:6" s="320" customFormat="1">
      <c r="A20" s="344"/>
      <c r="B20" s="344"/>
      <c r="C20" s="344"/>
      <c r="D20" s="345"/>
      <c r="E20" s="345"/>
      <c r="F20" s="345"/>
    </row>
    <row r="21" spans="1:6" s="108" customFormat="1">
      <c r="A21" s="352" t="s">
        <v>27</v>
      </c>
      <c r="B21" s="352" t="s">
        <v>1</v>
      </c>
      <c r="C21" s="352"/>
      <c r="D21" s="127"/>
      <c r="E21" s="127"/>
      <c r="F21" s="127"/>
    </row>
    <row r="22" spans="1:6" s="108" customFormat="1">
      <c r="A22" s="352"/>
      <c r="B22" s="352"/>
      <c r="C22" s="352"/>
      <c r="D22" s="126"/>
      <c r="E22" s="126"/>
      <c r="F22" s="126"/>
    </row>
    <row r="23" spans="1:6" s="108" customFormat="1">
      <c r="A23" s="125"/>
      <c r="B23" s="124"/>
      <c r="C23" s="124"/>
      <c r="D23" s="126"/>
      <c r="E23" s="126"/>
      <c r="F23" s="126"/>
    </row>
    <row r="24" spans="1:6" s="108" customFormat="1">
      <c r="A24" s="111" t="s">
        <v>1</v>
      </c>
      <c r="B24" s="126">
        <f>SUM(B25:B29)</f>
        <v>1925368</v>
      </c>
      <c r="C24" s="139">
        <v>2015</v>
      </c>
      <c r="D24" s="126"/>
      <c r="E24" s="126"/>
      <c r="F24" s="126"/>
    </row>
    <row r="25" spans="1:6" s="108" customFormat="1" ht="18.75" customHeight="1">
      <c r="A25" s="108" t="s">
        <v>28</v>
      </c>
      <c r="B25" s="113">
        <v>598835</v>
      </c>
      <c r="C25" s="128">
        <f>B25/$B$24</f>
        <v>0.31102365885378797</v>
      </c>
      <c r="D25" s="129"/>
      <c r="E25" s="129"/>
      <c r="F25" s="129"/>
    </row>
    <row r="26" spans="1:6" s="108" customFormat="1" ht="14.25" customHeight="1">
      <c r="A26" s="108" t="s">
        <v>31</v>
      </c>
      <c r="B26" s="113">
        <v>431215</v>
      </c>
      <c r="C26" s="128">
        <f>B26/$B$24</f>
        <v>0.22396497708490012</v>
      </c>
      <c r="D26" s="106"/>
      <c r="E26" s="106"/>
      <c r="F26" s="106"/>
    </row>
    <row r="27" spans="1:6" s="108" customFormat="1" ht="14.25" customHeight="1">
      <c r="A27" s="108" t="s">
        <v>29</v>
      </c>
      <c r="B27" s="113">
        <v>388650</v>
      </c>
      <c r="C27" s="128">
        <f>B27/$B$24</f>
        <v>0.2018575150308928</v>
      </c>
      <c r="D27" s="106"/>
    </row>
    <row r="28" spans="1:6" s="108" customFormat="1" ht="14.25" customHeight="1">
      <c r="A28" s="108" t="s">
        <v>30</v>
      </c>
      <c r="B28" s="113">
        <v>302228</v>
      </c>
      <c r="C28" s="128">
        <f>B28/$B$24</f>
        <v>0.15697155037374674</v>
      </c>
      <c r="D28" s="106"/>
    </row>
    <row r="29" spans="1:6" s="108" customFormat="1" ht="14.25" customHeight="1">
      <c r="A29" s="130" t="s">
        <v>32</v>
      </c>
      <c r="B29" s="107">
        <v>204440</v>
      </c>
      <c r="C29" s="128">
        <f>B29/$B$24</f>
        <v>0.10618229865667239</v>
      </c>
      <c r="D29" s="106"/>
    </row>
    <row r="30" spans="1:6" s="108" customFormat="1">
      <c r="A30" s="106"/>
      <c r="B30" s="107"/>
      <c r="C30" s="106"/>
      <c r="D30" s="106"/>
    </row>
    <row r="31" spans="1:6" s="108" customFormat="1">
      <c r="A31" s="106"/>
      <c r="B31" s="107"/>
      <c r="C31" s="106"/>
      <c r="D31" s="106"/>
    </row>
    <row r="32" spans="1:6" s="108" customFormat="1">
      <c r="B32" s="113"/>
    </row>
    <row r="33" spans="1:2" s="108" customFormat="1">
      <c r="A33" s="108" t="s">
        <v>1</v>
      </c>
      <c r="B33" s="113">
        <v>1925368</v>
      </c>
    </row>
    <row r="34" spans="1:2" s="108" customFormat="1">
      <c r="A34" s="108" t="s">
        <v>28</v>
      </c>
      <c r="B34" s="113">
        <v>598835</v>
      </c>
    </row>
    <row r="35" spans="1:2" s="108" customFormat="1">
      <c r="A35" s="108" t="s">
        <v>31</v>
      </c>
      <c r="B35" s="113">
        <v>431215</v>
      </c>
    </row>
    <row r="36" spans="1:2" s="108" customFormat="1">
      <c r="A36" s="108" t="s">
        <v>29</v>
      </c>
      <c r="B36" s="113">
        <v>388650</v>
      </c>
    </row>
    <row r="37" spans="1:2" s="108" customFormat="1">
      <c r="A37" s="108" t="s">
        <v>30</v>
      </c>
      <c r="B37" s="113">
        <v>302228</v>
      </c>
    </row>
    <row r="38" spans="1:2" s="108" customFormat="1">
      <c r="A38" s="108" t="s">
        <v>166</v>
      </c>
      <c r="B38" s="113">
        <v>88948</v>
      </c>
    </row>
    <row r="39" spans="1:2" s="108" customFormat="1">
      <c r="A39" s="108" t="s">
        <v>167</v>
      </c>
      <c r="B39" s="113">
        <v>39297</v>
      </c>
    </row>
    <row r="40" spans="1:2" s="108" customFormat="1">
      <c r="A40" s="108" t="s">
        <v>168</v>
      </c>
      <c r="B40" s="113">
        <v>29703</v>
      </c>
    </row>
    <row r="41" spans="1:2" s="108" customFormat="1">
      <c r="A41" s="108" t="s">
        <v>165</v>
      </c>
      <c r="B41" s="113">
        <v>17826</v>
      </c>
    </row>
    <row r="42" spans="1:2" s="108" customFormat="1">
      <c r="A42" s="108" t="s">
        <v>171</v>
      </c>
      <c r="B42" s="113">
        <v>11344</v>
      </c>
    </row>
    <row r="43" spans="1:2" s="108" customFormat="1">
      <c r="A43" s="108" t="s">
        <v>170</v>
      </c>
      <c r="B43" s="113">
        <v>8429</v>
      </c>
    </row>
    <row r="44" spans="1:2" s="108" customFormat="1">
      <c r="A44" s="108" t="s">
        <v>172</v>
      </c>
      <c r="B44" s="113">
        <v>6006</v>
      </c>
    </row>
    <row r="45" spans="1:2" s="108" customFormat="1">
      <c r="A45" s="108" t="s">
        <v>169</v>
      </c>
      <c r="B45" s="113">
        <v>2887</v>
      </c>
    </row>
    <row r="46" spans="1:2" s="108" customFormat="1">
      <c r="B46" s="113"/>
    </row>
    <row r="47" spans="1:2" s="108" customFormat="1">
      <c r="B47" s="113"/>
    </row>
    <row r="48" spans="1:2" s="104" customFormat="1">
      <c r="B48" s="105"/>
    </row>
    <row r="49" spans="2:2" s="104" customFormat="1">
      <c r="B49" s="105"/>
    </row>
    <row r="50" spans="2:2" s="104" customFormat="1">
      <c r="B50" s="105"/>
    </row>
    <row r="51" spans="2:2" s="104" customFormat="1">
      <c r="B51" s="105"/>
    </row>
    <row r="52" spans="2:2" s="104" customFormat="1">
      <c r="B52" s="105"/>
    </row>
    <row r="53" spans="2:2" s="104" customFormat="1">
      <c r="B53" s="105"/>
    </row>
    <row r="54" spans="2:2" s="104" customFormat="1">
      <c r="B54" s="105"/>
    </row>
    <row r="55" spans="2:2" s="104" customFormat="1">
      <c r="B55" s="105"/>
    </row>
    <row r="56" spans="2:2" s="104" customFormat="1">
      <c r="B56" s="105"/>
    </row>
    <row r="57" spans="2:2" s="104" customFormat="1">
      <c r="B57" s="105"/>
    </row>
    <row r="58" spans="2:2" s="104" customFormat="1">
      <c r="B58" s="105"/>
    </row>
    <row r="59" spans="2:2" s="104" customFormat="1">
      <c r="B59" s="105"/>
    </row>
    <row r="60" spans="2:2" s="104" customFormat="1">
      <c r="B60" s="105"/>
    </row>
    <row r="61" spans="2:2" s="104" customFormat="1">
      <c r="B61" s="105"/>
    </row>
    <row r="62" spans="2:2" s="104" customFormat="1">
      <c r="B62" s="105"/>
    </row>
    <row r="63" spans="2:2" s="104" customFormat="1">
      <c r="B63" s="105"/>
    </row>
    <row r="64" spans="2:2" s="104" customFormat="1">
      <c r="B64" s="105"/>
    </row>
    <row r="65" spans="2:2" s="104" customFormat="1">
      <c r="B65" s="105"/>
    </row>
    <row r="66" spans="2:2" s="104" customFormat="1">
      <c r="B66" s="105"/>
    </row>
    <row r="67" spans="2:2" s="104" customFormat="1">
      <c r="B67" s="105"/>
    </row>
    <row r="68" spans="2:2" s="104" customFormat="1">
      <c r="B68" s="105"/>
    </row>
    <row r="69" spans="2:2" s="104" customFormat="1">
      <c r="B69" s="105"/>
    </row>
    <row r="70" spans="2:2" s="104" customFormat="1">
      <c r="B70" s="105"/>
    </row>
    <row r="71" spans="2:2" s="104" customFormat="1">
      <c r="B71" s="105"/>
    </row>
    <row r="72" spans="2:2" s="104" customFormat="1">
      <c r="B72" s="105"/>
    </row>
    <row r="73" spans="2:2" s="104" customFormat="1">
      <c r="B73" s="105"/>
    </row>
    <row r="74" spans="2:2" s="104" customFormat="1">
      <c r="B74" s="105"/>
    </row>
    <row r="75" spans="2:2" s="104" customFormat="1">
      <c r="B75" s="105"/>
    </row>
    <row r="76" spans="2:2" s="104" customFormat="1">
      <c r="B76" s="105"/>
    </row>
    <row r="77" spans="2:2" s="104" customFormat="1">
      <c r="B77" s="105"/>
    </row>
    <row r="78" spans="2:2" s="67" customFormat="1">
      <c r="B78" s="68"/>
    </row>
    <row r="79" spans="2:2" s="67" customFormat="1">
      <c r="B79" s="68"/>
    </row>
    <row r="80" spans="2:2" s="67" customFormat="1">
      <c r="B80" s="68"/>
    </row>
    <row r="81" spans="2:2" s="67" customFormat="1">
      <c r="B81" s="68"/>
    </row>
    <row r="82" spans="2:2" s="67" customFormat="1">
      <c r="B82" s="68"/>
    </row>
    <row r="83" spans="2:2" s="67" customFormat="1">
      <c r="B83" s="68"/>
    </row>
  </sheetData>
  <mergeCells count="8">
    <mergeCell ref="A21:A22"/>
    <mergeCell ref="B21:B22"/>
    <mergeCell ref="C21:C22"/>
    <mergeCell ref="A2:G2"/>
    <mergeCell ref="A3:G3"/>
    <mergeCell ref="A4:G4"/>
    <mergeCell ref="A5:G5"/>
    <mergeCell ref="A13:G13"/>
  </mergeCells>
  <hyperlinks>
    <hyperlink ref="H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showGridLines="0" zoomScale="80" zoomScaleNormal="80" zoomScaleSheetLayoutView="80" workbookViewId="0">
      <selection activeCell="G1" sqref="G1"/>
    </sheetView>
  </sheetViews>
  <sheetFormatPr baseColWidth="10" defaultColWidth="11.42578125" defaultRowHeight="15"/>
  <cols>
    <col min="1" max="1" width="45" style="1" customWidth="1"/>
    <col min="2" max="2" width="14.5703125" style="2" customWidth="1"/>
    <col min="3" max="6" width="15.7109375" style="1" customWidth="1"/>
    <col min="7" max="7" width="16.42578125" style="1" customWidth="1"/>
    <col min="8" max="10" width="15.7109375" style="1" customWidth="1"/>
    <col min="11" max="12" width="18.28515625" style="1" customWidth="1"/>
    <col min="13" max="13" width="13.140625" style="1" customWidth="1"/>
    <col min="14" max="14" width="17.85546875" style="1" customWidth="1"/>
    <col min="15" max="18" width="15.7109375" style="1" customWidth="1"/>
    <col min="19" max="16384" width="11.42578125" style="1"/>
  </cols>
  <sheetData>
    <row r="1" spans="1:18" ht="53.25" customHeight="1"/>
    <row r="2" spans="1:18" ht="53.25" customHeight="1">
      <c r="H2" s="65" t="s">
        <v>179</v>
      </c>
    </row>
    <row r="3" spans="1:18" ht="53.25" customHeight="1"/>
    <row r="4" spans="1:18" ht="53.25" customHeight="1"/>
    <row r="5" spans="1:18" ht="53.25" customHeight="1"/>
    <row r="6" spans="1:18" ht="53.25" customHeight="1"/>
    <row r="7" spans="1:18" ht="53.25" customHeight="1"/>
    <row r="8" spans="1:18" ht="53.25" customHeight="1"/>
    <row r="9" spans="1:18" ht="53.25" customHeight="1"/>
    <row r="10" spans="1:18" ht="53.25" customHeight="1"/>
    <row r="11" spans="1:18" ht="53.25" customHeight="1">
      <c r="A11" s="325"/>
      <c r="B11" s="326"/>
      <c r="C11" s="325"/>
      <c r="D11" s="325"/>
      <c r="E11" s="325"/>
      <c r="F11" s="325"/>
      <c r="G11" s="325"/>
      <c r="H11" s="325"/>
      <c r="I11" s="325"/>
      <c r="J11" s="325"/>
      <c r="K11" s="325"/>
      <c r="L11" s="325"/>
    </row>
    <row r="12" spans="1:18">
      <c r="A12" s="324"/>
      <c r="B12" s="324" t="s">
        <v>333</v>
      </c>
      <c r="C12" s="325"/>
      <c r="D12" s="327"/>
      <c r="E12" s="328" t="s">
        <v>334</v>
      </c>
      <c r="F12" s="324"/>
      <c r="G12" s="329"/>
      <c r="H12" s="330" t="s">
        <v>29</v>
      </c>
      <c r="I12" s="324"/>
      <c r="J12" s="331"/>
      <c r="K12" s="332" t="s">
        <v>30</v>
      </c>
      <c r="L12" s="324"/>
      <c r="M12" s="323"/>
      <c r="N12" s="323"/>
      <c r="O12" s="323"/>
      <c r="P12" s="323"/>
      <c r="Q12" s="323"/>
      <c r="R12" s="323"/>
    </row>
    <row r="13" spans="1:18" s="93" customFormat="1" ht="14.25">
      <c r="A13" s="333" t="s">
        <v>21</v>
      </c>
      <c r="B13" s="334">
        <v>190325</v>
      </c>
      <c r="C13" s="335">
        <f>B13/B$19</f>
        <v>0.31782544440455218</v>
      </c>
      <c r="D13" s="336" t="s">
        <v>14</v>
      </c>
      <c r="E13" s="337">
        <v>76164</v>
      </c>
      <c r="F13" s="335">
        <f>E13/E$19</f>
        <v>0.17662650881810699</v>
      </c>
      <c r="G13" s="338" t="s">
        <v>21</v>
      </c>
      <c r="H13" s="339">
        <v>81664</v>
      </c>
      <c r="I13" s="335">
        <f>H13/H$19</f>
        <v>0.21012221793387367</v>
      </c>
      <c r="J13" s="340" t="s">
        <v>21</v>
      </c>
      <c r="K13" s="341">
        <v>122049</v>
      </c>
      <c r="L13" s="335">
        <f>K13/K$19</f>
        <v>0.40383088264489059</v>
      </c>
    </row>
    <row r="14" spans="1:18" s="108" customFormat="1" ht="15.75" customHeight="1">
      <c r="A14" s="333" t="s">
        <v>14</v>
      </c>
      <c r="B14" s="334">
        <v>134002</v>
      </c>
      <c r="C14" s="335">
        <f t="shared" ref="C14:C18" si="0">B14/B$19</f>
        <v>0.22377115566057429</v>
      </c>
      <c r="D14" s="336" t="s">
        <v>237</v>
      </c>
      <c r="E14" s="337">
        <v>66267</v>
      </c>
      <c r="F14" s="335">
        <f t="shared" ref="F14:F18" si="1">E14/E$19</f>
        <v>0.15367508087612908</v>
      </c>
      <c r="G14" s="338" t="s">
        <v>14</v>
      </c>
      <c r="H14" s="339">
        <v>57713</v>
      </c>
      <c r="I14" s="335">
        <f t="shared" ref="I14:I18" si="2">H14/H$19</f>
        <v>0.14849607616107038</v>
      </c>
      <c r="J14" s="340" t="s">
        <v>14</v>
      </c>
      <c r="K14" s="341">
        <v>49920</v>
      </c>
      <c r="L14" s="335">
        <f t="shared" ref="L14:L18" si="3">K14/K$19</f>
        <v>0.16517331286313644</v>
      </c>
    </row>
    <row r="15" spans="1:18" s="108" customFormat="1" ht="14.25">
      <c r="A15" s="333" t="s">
        <v>5</v>
      </c>
      <c r="B15" s="334">
        <v>42403</v>
      </c>
      <c r="C15" s="335">
        <f t="shared" si="0"/>
        <v>7.0809154441540664E-2</v>
      </c>
      <c r="D15" s="336" t="s">
        <v>238</v>
      </c>
      <c r="E15" s="337">
        <v>59840</v>
      </c>
      <c r="F15" s="335">
        <f t="shared" si="1"/>
        <v>0.13877068283802743</v>
      </c>
      <c r="G15" s="338" t="s">
        <v>238</v>
      </c>
      <c r="H15" s="339">
        <v>34012</v>
      </c>
      <c r="I15" s="335">
        <f t="shared" si="2"/>
        <v>8.7513186671812682E-2</v>
      </c>
      <c r="J15" s="340" t="s">
        <v>5</v>
      </c>
      <c r="K15" s="341">
        <v>29221</v>
      </c>
      <c r="L15" s="335">
        <f t="shared" si="3"/>
        <v>9.6685283957806692E-2</v>
      </c>
      <c r="M15" s="320"/>
      <c r="N15" s="320"/>
      <c r="O15" s="320"/>
      <c r="P15" s="320"/>
      <c r="Q15" s="320"/>
      <c r="R15" s="320"/>
    </row>
    <row r="16" spans="1:18" s="108" customFormat="1" ht="14.25">
      <c r="A16" s="333" t="s">
        <v>238</v>
      </c>
      <c r="B16" s="334">
        <v>34025</v>
      </c>
      <c r="C16" s="335">
        <f t="shared" si="0"/>
        <v>5.6818656224168596E-2</v>
      </c>
      <c r="D16" s="336" t="s">
        <v>21</v>
      </c>
      <c r="E16" s="337">
        <v>47485</v>
      </c>
      <c r="F16" s="335">
        <f t="shared" si="1"/>
        <v>0.11011908212840463</v>
      </c>
      <c r="G16" s="338" t="s">
        <v>5</v>
      </c>
      <c r="H16" s="339">
        <v>29649</v>
      </c>
      <c r="I16" s="335">
        <f t="shared" si="2"/>
        <v>7.6287147819374762E-2</v>
      </c>
      <c r="J16" s="340" t="s">
        <v>23</v>
      </c>
      <c r="K16" s="341">
        <v>11701</v>
      </c>
      <c r="L16" s="335">
        <f t="shared" si="3"/>
        <v>3.87158039625713E-2</v>
      </c>
      <c r="M16" s="320"/>
      <c r="N16" s="320"/>
      <c r="O16" s="320"/>
      <c r="P16" s="320"/>
      <c r="Q16" s="320"/>
      <c r="R16" s="320"/>
    </row>
    <row r="17" spans="1:18" s="108" customFormat="1" ht="14.25">
      <c r="A17" s="333" t="s">
        <v>23</v>
      </c>
      <c r="B17" s="334">
        <v>33371</v>
      </c>
      <c r="C17" s="335">
        <f t="shared" si="0"/>
        <v>5.5726535690131675E-2</v>
      </c>
      <c r="D17" s="336" t="s">
        <v>11</v>
      </c>
      <c r="E17" s="337">
        <v>31787</v>
      </c>
      <c r="F17" s="335">
        <f t="shared" si="1"/>
        <v>7.3714968171329845E-2</v>
      </c>
      <c r="G17" s="338" t="s">
        <v>23</v>
      </c>
      <c r="H17" s="339">
        <v>26169</v>
      </c>
      <c r="I17" s="335">
        <f t="shared" si="2"/>
        <v>6.733307603241992E-2</v>
      </c>
      <c r="J17" s="340" t="s">
        <v>238</v>
      </c>
      <c r="K17" s="341">
        <v>11521</v>
      </c>
      <c r="L17" s="335">
        <f t="shared" si="3"/>
        <v>3.8120227113305184E-2</v>
      </c>
      <c r="M17" s="320"/>
      <c r="N17" s="320"/>
      <c r="O17" s="320"/>
      <c r="P17" s="320"/>
      <c r="Q17" s="320"/>
      <c r="R17" s="320"/>
    </row>
    <row r="18" spans="1:18" s="108" customFormat="1" ht="14.25">
      <c r="A18" s="333" t="s">
        <v>278</v>
      </c>
      <c r="B18" s="334">
        <v>164709</v>
      </c>
      <c r="C18" s="335">
        <f t="shared" si="0"/>
        <v>0.27504905357903264</v>
      </c>
      <c r="D18" s="342" t="s">
        <v>278</v>
      </c>
      <c r="E18" s="337">
        <v>149672</v>
      </c>
      <c r="F18" s="335">
        <f t="shared" si="1"/>
        <v>0.34709367716800205</v>
      </c>
      <c r="G18" s="338" t="s">
        <v>278</v>
      </c>
      <c r="H18" s="339">
        <v>159443</v>
      </c>
      <c r="I18" s="335">
        <f t="shared" si="2"/>
        <v>0.41024829538144858</v>
      </c>
      <c r="J18" s="340" t="s">
        <v>278</v>
      </c>
      <c r="K18" s="341">
        <v>77816</v>
      </c>
      <c r="L18" s="335">
        <f t="shared" si="3"/>
        <v>0.25747448945828977</v>
      </c>
      <c r="M18" s="320"/>
      <c r="N18" s="320"/>
      <c r="O18" s="320"/>
      <c r="P18" s="320"/>
      <c r="Q18" s="320"/>
      <c r="R18" s="320"/>
    </row>
    <row r="19" spans="1:18" s="108" customFormat="1">
      <c r="A19" s="147"/>
      <c r="B19" s="343">
        <f>SUM(B13:B18)</f>
        <v>598835</v>
      </c>
      <c r="C19" s="106"/>
      <c r="D19" s="106"/>
      <c r="E19" s="343">
        <f>SUM(E13:E18)</f>
        <v>431215</v>
      </c>
      <c r="F19" s="106"/>
      <c r="G19" s="106"/>
      <c r="H19" s="343">
        <f>SUM(H13:H18)</f>
        <v>388650</v>
      </c>
      <c r="I19" s="106"/>
      <c r="J19" s="340"/>
      <c r="K19" s="343">
        <f>SUM(K13:K18)</f>
        <v>302228</v>
      </c>
      <c r="L19" s="106"/>
      <c r="M19" s="320"/>
      <c r="N19" s="320"/>
      <c r="O19" s="320"/>
      <c r="P19" s="320"/>
      <c r="Q19" s="320"/>
      <c r="R19" s="320"/>
    </row>
    <row r="20" spans="1:18" s="108" customFormat="1">
      <c r="A20" s="147"/>
      <c r="B20" s="107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320"/>
      <c r="N20" s="320"/>
      <c r="O20" s="320"/>
      <c r="P20" s="320"/>
      <c r="Q20" s="320"/>
      <c r="R20" s="320"/>
    </row>
    <row r="21" spans="1:18" s="108" customFormat="1">
      <c r="A21" s="322"/>
      <c r="B21" s="321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</row>
    <row r="22" spans="1:18" s="108" customFormat="1">
      <c r="A22" s="322"/>
      <c r="B22" s="321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</row>
  </sheetData>
  <hyperlinks>
    <hyperlink ref="H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showGridLines="0" zoomScale="80" zoomScaleNormal="80" zoomScaleSheetLayoutView="80" workbookViewId="0">
      <selection activeCell="K17" sqref="K17"/>
    </sheetView>
  </sheetViews>
  <sheetFormatPr baseColWidth="10" defaultColWidth="11.42578125" defaultRowHeight="15"/>
  <cols>
    <col min="1" max="1" width="25.7109375" style="1" customWidth="1"/>
    <col min="2" max="2" width="19.7109375" style="2" customWidth="1"/>
    <col min="3" max="5" width="19.7109375" style="1" customWidth="1"/>
    <col min="6" max="6" width="23" style="1" customWidth="1"/>
    <col min="7" max="7" width="17.140625" style="1" hidden="1" customWidth="1"/>
    <col min="8" max="8" width="13.5703125" style="1" hidden="1" customWidth="1"/>
    <col min="9" max="16384" width="11.42578125" style="1"/>
  </cols>
  <sheetData>
    <row r="1" spans="1:9" ht="46.5" customHeight="1"/>
    <row r="2" spans="1:9" s="4" customFormat="1" ht="14.25" customHeight="1">
      <c r="A2" s="360"/>
      <c r="B2" s="360"/>
      <c r="C2" s="360"/>
      <c r="D2" s="360"/>
      <c r="E2" s="360"/>
      <c r="F2" s="360"/>
      <c r="G2" s="360"/>
      <c r="H2" s="360"/>
    </row>
    <row r="3" spans="1:9" s="4" customFormat="1" ht="14.25" customHeight="1">
      <c r="A3" s="360"/>
      <c r="B3" s="360"/>
      <c r="C3" s="360"/>
      <c r="D3" s="360"/>
      <c r="E3" s="360"/>
      <c r="F3" s="360"/>
      <c r="G3" s="360"/>
      <c r="H3" s="360"/>
      <c r="I3" s="65" t="s">
        <v>179</v>
      </c>
    </row>
    <row r="4" spans="1:9" s="4" customFormat="1" ht="14.25" customHeight="1">
      <c r="A4" s="360"/>
      <c r="B4" s="360"/>
      <c r="C4" s="360"/>
      <c r="D4" s="360"/>
      <c r="E4" s="360"/>
      <c r="F4" s="360"/>
      <c r="G4" s="360"/>
      <c r="H4" s="360"/>
      <c r="I4" s="65"/>
    </row>
    <row r="5" spans="1:9" s="4" customFormat="1" ht="14.25" customHeight="1">
      <c r="A5" s="360"/>
      <c r="B5" s="360"/>
      <c r="C5" s="360"/>
      <c r="D5" s="360"/>
      <c r="E5" s="360"/>
      <c r="F5" s="360"/>
      <c r="G5" s="360"/>
      <c r="H5" s="360"/>
    </row>
    <row r="6" spans="1:9" s="4" customFormat="1" ht="14.25" customHeight="1">
      <c r="A6" s="360"/>
      <c r="B6" s="360"/>
      <c r="C6" s="360"/>
      <c r="D6" s="360"/>
      <c r="E6" s="360"/>
      <c r="F6" s="360"/>
      <c r="G6" s="360"/>
      <c r="H6" s="360"/>
    </row>
    <row r="7" spans="1:9" s="4" customFormat="1" ht="14.25" customHeight="1">
      <c r="A7" s="360"/>
      <c r="B7" s="360"/>
      <c r="C7" s="360"/>
      <c r="D7" s="360"/>
      <c r="E7" s="360"/>
      <c r="F7" s="360"/>
      <c r="G7" s="360"/>
      <c r="H7" s="360"/>
    </row>
    <row r="8" spans="1:9" s="4" customFormat="1" ht="14.25" customHeight="1">
      <c r="A8" s="360"/>
      <c r="B8" s="360"/>
      <c r="C8" s="360"/>
      <c r="D8" s="360"/>
      <c r="E8" s="360"/>
      <c r="F8" s="360"/>
      <c r="G8" s="360"/>
      <c r="H8" s="360"/>
    </row>
    <row r="9" spans="1:9" s="4" customFormat="1" ht="14.25" customHeight="1">
      <c r="A9" s="360"/>
      <c r="B9" s="360"/>
      <c r="C9" s="360"/>
      <c r="D9" s="360"/>
      <c r="E9" s="360"/>
      <c r="F9" s="360"/>
      <c r="G9" s="360"/>
      <c r="H9" s="360"/>
    </row>
    <row r="10" spans="1:9" s="4" customFormat="1" ht="14.25" customHeight="1">
      <c r="A10" s="360"/>
      <c r="B10" s="360"/>
      <c r="C10" s="360"/>
      <c r="D10" s="360"/>
      <c r="E10" s="360"/>
      <c r="F10" s="360"/>
      <c r="G10" s="360"/>
      <c r="H10" s="360"/>
    </row>
    <row r="11" spans="1:9" s="4" customFormat="1" ht="14.25" customHeight="1">
      <c r="A11" s="360"/>
      <c r="B11" s="360"/>
      <c r="C11" s="360"/>
      <c r="D11" s="360"/>
      <c r="E11" s="360"/>
      <c r="F11" s="360"/>
      <c r="G11" s="360"/>
      <c r="H11" s="360"/>
    </row>
    <row r="12" spans="1:9" s="4" customFormat="1" ht="14.25" customHeight="1">
      <c r="A12" s="360"/>
      <c r="B12" s="360"/>
      <c r="C12" s="360"/>
      <c r="D12" s="360"/>
      <c r="E12" s="360"/>
      <c r="F12" s="360"/>
      <c r="G12" s="360"/>
      <c r="H12" s="360"/>
    </row>
    <row r="13" spans="1:9" s="4" customFormat="1" ht="14.25" customHeight="1">
      <c r="A13" s="360"/>
      <c r="B13" s="360"/>
      <c r="C13" s="360"/>
      <c r="D13" s="360"/>
      <c r="E13" s="360"/>
      <c r="F13" s="360"/>
      <c r="G13" s="360"/>
      <c r="H13" s="360"/>
    </row>
    <row r="14" spans="1:9" s="4" customFormat="1" ht="14.25" customHeight="1">
      <c r="A14" s="360"/>
      <c r="B14" s="360"/>
      <c r="C14" s="360"/>
      <c r="D14" s="360"/>
      <c r="E14" s="360"/>
      <c r="F14" s="360"/>
      <c r="G14" s="360"/>
      <c r="H14" s="360"/>
    </row>
    <row r="15" spans="1:9" s="4" customFormat="1" ht="14.25" customHeight="1">
      <c r="A15" s="360"/>
      <c r="B15" s="360"/>
      <c r="C15" s="360"/>
      <c r="D15" s="360"/>
      <c r="E15" s="360"/>
      <c r="F15" s="360"/>
      <c r="G15" s="360"/>
      <c r="H15" s="360"/>
    </row>
    <row r="16" spans="1:9" s="4" customFormat="1" ht="14.25" customHeight="1">
      <c r="A16" s="360"/>
      <c r="B16" s="360"/>
      <c r="C16" s="360"/>
      <c r="D16" s="360"/>
      <c r="E16" s="360"/>
      <c r="F16" s="360"/>
      <c r="G16" s="360"/>
      <c r="H16" s="360"/>
    </row>
    <row r="17" spans="1:8" s="4" customFormat="1" ht="14.25" customHeight="1">
      <c r="A17" s="360"/>
      <c r="B17" s="360"/>
      <c r="C17" s="360"/>
      <c r="D17" s="360"/>
      <c r="E17" s="360"/>
      <c r="F17" s="360"/>
      <c r="G17" s="360"/>
      <c r="H17" s="360"/>
    </row>
    <row r="18" spans="1:8" s="4" customFormat="1" ht="14.25" customHeight="1">
      <c r="A18" s="360"/>
      <c r="B18" s="360"/>
      <c r="C18" s="360"/>
      <c r="D18" s="360"/>
      <c r="E18" s="360"/>
      <c r="F18" s="360"/>
      <c r="G18" s="360"/>
      <c r="H18" s="360"/>
    </row>
    <row r="19" spans="1:8" s="4" customFormat="1" ht="14.25" customHeight="1">
      <c r="A19" s="360"/>
      <c r="B19" s="360"/>
      <c r="C19" s="360"/>
      <c r="D19" s="360"/>
      <c r="E19" s="360"/>
      <c r="F19" s="360"/>
      <c r="G19" s="360"/>
      <c r="H19" s="360"/>
    </row>
    <row r="20" spans="1:8" s="4" customFormat="1" ht="14.25" customHeight="1">
      <c r="A20" s="360"/>
      <c r="B20" s="360"/>
      <c r="C20" s="360"/>
      <c r="D20" s="360"/>
      <c r="E20" s="360"/>
      <c r="F20" s="360"/>
      <c r="G20" s="360"/>
      <c r="H20" s="360"/>
    </row>
    <row r="21" spans="1:8" s="4" customFormat="1" ht="14.25" customHeight="1">
      <c r="A21" s="360"/>
      <c r="B21" s="360"/>
      <c r="C21" s="360"/>
      <c r="D21" s="360"/>
      <c r="E21" s="360"/>
      <c r="F21" s="360"/>
      <c r="G21" s="360"/>
      <c r="H21" s="360"/>
    </row>
    <row r="22" spans="1:8" s="4" customFormat="1" ht="14.25" customHeight="1">
      <c r="A22" s="360"/>
      <c r="B22" s="360"/>
      <c r="C22" s="360"/>
      <c r="D22" s="360"/>
      <c r="E22" s="360"/>
      <c r="F22" s="360"/>
      <c r="G22" s="360"/>
      <c r="H22" s="360"/>
    </row>
    <row r="23" spans="1:8" s="4" customFormat="1" ht="14.25" customHeight="1">
      <c r="A23" s="360"/>
      <c r="B23" s="360"/>
      <c r="C23" s="360"/>
      <c r="D23" s="360"/>
      <c r="E23" s="360"/>
      <c r="F23" s="360"/>
      <c r="G23" s="360"/>
      <c r="H23" s="360"/>
    </row>
    <row r="24" spans="1:8" s="4" customFormat="1" ht="14.25" customHeight="1">
      <c r="A24" s="360"/>
      <c r="B24" s="360"/>
      <c r="C24" s="360"/>
      <c r="D24" s="360"/>
      <c r="E24" s="360"/>
      <c r="F24" s="360"/>
      <c r="G24" s="360"/>
      <c r="H24" s="360"/>
    </row>
    <row r="25" spans="1:8" s="4" customFormat="1" ht="14.25" customHeight="1">
      <c r="A25" s="360"/>
      <c r="B25" s="360"/>
      <c r="C25" s="360"/>
      <c r="D25" s="360"/>
      <c r="E25" s="360"/>
      <c r="F25" s="360"/>
      <c r="G25" s="360"/>
      <c r="H25" s="360"/>
    </row>
    <row r="26" spans="1:8" s="4" customFormat="1" ht="14.25" customHeight="1">
      <c r="A26" s="360"/>
      <c r="B26" s="360"/>
      <c r="C26" s="360"/>
      <c r="D26" s="360"/>
      <c r="E26" s="360"/>
      <c r="F26" s="360"/>
      <c r="G26" s="360"/>
      <c r="H26" s="360"/>
    </row>
    <row r="27" spans="1:8" s="4" customFormat="1" ht="21.75" customHeight="1">
      <c r="A27" s="360"/>
      <c r="B27" s="360"/>
      <c r="C27" s="360"/>
      <c r="D27" s="360"/>
      <c r="E27" s="360"/>
      <c r="F27" s="360"/>
      <c r="G27" s="360"/>
      <c r="H27" s="360"/>
    </row>
    <row r="28" spans="1:8" s="4" customFormat="1" ht="17.25" customHeight="1">
      <c r="A28" s="361"/>
      <c r="B28" s="361"/>
      <c r="C28" s="361"/>
      <c r="D28" s="361"/>
      <c r="E28" s="361"/>
      <c r="F28" s="361"/>
      <c r="G28" s="361"/>
      <c r="H28" s="361"/>
    </row>
    <row r="29" spans="1:8" s="4" customFormat="1" ht="33" customHeight="1">
      <c r="A29" s="361"/>
      <c r="B29" s="361"/>
      <c r="C29" s="32"/>
      <c r="D29" s="32"/>
      <c r="E29" s="32"/>
      <c r="F29" s="32"/>
      <c r="G29" s="32"/>
      <c r="H29" s="32"/>
    </row>
    <row r="30" spans="1:8" s="4" customFormat="1">
      <c r="B30" s="40"/>
    </row>
    <row r="31" spans="1:8" s="4" customFormat="1">
      <c r="B31" s="40"/>
    </row>
    <row r="32" spans="1:8" s="108" customFormat="1">
      <c r="B32" s="113"/>
    </row>
    <row r="33" spans="1:4" s="108" customFormat="1">
      <c r="B33" s="113"/>
    </row>
    <row r="34" spans="1:4" s="108" customFormat="1">
      <c r="B34" s="113"/>
    </row>
    <row r="35" spans="1:4" s="108" customFormat="1">
      <c r="B35" s="113"/>
    </row>
    <row r="36" spans="1:4" s="108" customFormat="1">
      <c r="A36" s="106"/>
      <c r="B36" s="107"/>
      <c r="C36" s="106"/>
      <c r="D36" s="106"/>
    </row>
    <row r="37" spans="1:4" s="108" customFormat="1">
      <c r="A37" s="106"/>
      <c r="B37" s="107"/>
      <c r="C37" s="106"/>
      <c r="D37" s="106"/>
    </row>
    <row r="38" spans="1:4" s="108" customFormat="1">
      <c r="A38" s="133" t="s">
        <v>25</v>
      </c>
      <c r="B38" s="133" t="s">
        <v>26</v>
      </c>
      <c r="C38" s="106"/>
      <c r="D38" s="106"/>
    </row>
    <row r="39" spans="1:4" s="108" customFormat="1" ht="14.25">
      <c r="A39" s="134" t="s">
        <v>252</v>
      </c>
      <c r="B39" s="106">
        <f>B51+B52</f>
        <v>541687</v>
      </c>
      <c r="C39" s="122">
        <f t="shared" ref="C39:C47" si="0">B39/$B$47</f>
        <v>0.28134206032301357</v>
      </c>
      <c r="D39" s="122">
        <f>B39/$B$47</f>
        <v>0.28134206032301357</v>
      </c>
    </row>
    <row r="40" spans="1:4" s="108" customFormat="1" ht="14.25">
      <c r="A40" s="106" t="s">
        <v>253</v>
      </c>
      <c r="B40" s="106">
        <f>B53+B54</f>
        <v>145688</v>
      </c>
      <c r="C40" s="122">
        <f t="shared" si="0"/>
        <v>7.566761263301354E-2</v>
      </c>
      <c r="D40" s="122">
        <f t="shared" ref="D40:D45" si="1">B40/$B$47</f>
        <v>7.566761263301354E-2</v>
      </c>
    </row>
    <row r="41" spans="1:4" s="108" customFormat="1" ht="14.25">
      <c r="A41" s="106" t="s">
        <v>254</v>
      </c>
      <c r="B41" s="106">
        <f>B55+B56</f>
        <v>178584</v>
      </c>
      <c r="C41" s="122">
        <f t="shared" si="0"/>
        <v>9.2753177574365006E-2</v>
      </c>
      <c r="D41" s="122">
        <f t="shared" si="1"/>
        <v>9.2753177574365006E-2</v>
      </c>
    </row>
    <row r="42" spans="1:4" s="108" customFormat="1" ht="14.25">
      <c r="A42" s="106" t="s">
        <v>255</v>
      </c>
      <c r="B42" s="106">
        <f>B57+B58</f>
        <v>229120</v>
      </c>
      <c r="C42" s="122">
        <f t="shared" si="0"/>
        <v>0.11900062741252582</v>
      </c>
      <c r="D42" s="122">
        <f t="shared" si="1"/>
        <v>0.11900062741252582</v>
      </c>
    </row>
    <row r="43" spans="1:4" s="108" customFormat="1" ht="14.25">
      <c r="A43" s="106" t="s">
        <v>256</v>
      </c>
      <c r="B43" s="106">
        <f>B59+B60</f>
        <v>318683</v>
      </c>
      <c r="C43" s="122">
        <f t="shared" si="0"/>
        <v>0.16551796851303233</v>
      </c>
      <c r="D43" s="122">
        <f t="shared" si="1"/>
        <v>0.16551796851303233</v>
      </c>
    </row>
    <row r="44" spans="1:4" s="108" customFormat="1" ht="14.25">
      <c r="A44" s="106" t="s">
        <v>257</v>
      </c>
      <c r="B44" s="106">
        <f>B61+B62</f>
        <v>320681</v>
      </c>
      <c r="C44" s="122">
        <f t="shared" si="0"/>
        <v>0.16655569221052807</v>
      </c>
      <c r="D44" s="122">
        <f t="shared" si="1"/>
        <v>0.16655569221052807</v>
      </c>
    </row>
    <row r="45" spans="1:4" s="108" customFormat="1" ht="14.25">
      <c r="A45" s="123" t="s">
        <v>258</v>
      </c>
      <c r="B45" s="106">
        <f>B63+B64</f>
        <v>190925</v>
      </c>
      <c r="C45" s="122">
        <f t="shared" si="0"/>
        <v>9.9162861333521701E-2</v>
      </c>
      <c r="D45" s="122">
        <f t="shared" si="1"/>
        <v>9.9162861333521701E-2</v>
      </c>
    </row>
    <row r="46" spans="1:4" s="108" customFormat="1" ht="14.25">
      <c r="A46" s="123"/>
      <c r="B46" s="106"/>
      <c r="C46" s="122"/>
      <c r="D46" s="122"/>
    </row>
    <row r="47" spans="1:4" s="108" customFormat="1">
      <c r="A47" s="106"/>
      <c r="B47" s="135">
        <f>SUM(B39:B46)</f>
        <v>1925368</v>
      </c>
      <c r="C47" s="122">
        <f t="shared" si="0"/>
        <v>1</v>
      </c>
      <c r="D47" s="106"/>
    </row>
    <row r="48" spans="1:4" s="108" customFormat="1">
      <c r="A48" s="106"/>
      <c r="B48" s="107"/>
      <c r="C48" s="106"/>
      <c r="D48" s="106"/>
    </row>
    <row r="49" spans="1:4" s="108" customFormat="1">
      <c r="A49" s="106"/>
      <c r="B49" s="107"/>
      <c r="C49" s="106"/>
      <c r="D49" s="106"/>
    </row>
    <row r="50" spans="1:4" s="108" customFormat="1">
      <c r="B50" s="113">
        <f>SUM(B51:B64)</f>
        <v>1925368</v>
      </c>
    </row>
    <row r="51" spans="1:4" s="108" customFormat="1">
      <c r="A51" s="131" t="s">
        <v>275</v>
      </c>
      <c r="B51" s="113">
        <v>494500</v>
      </c>
      <c r="C51" s="132">
        <f>B51/$B$50</f>
        <v>0.25683401822404861</v>
      </c>
    </row>
    <row r="52" spans="1:4" s="108" customFormat="1">
      <c r="A52" s="131" t="s">
        <v>241</v>
      </c>
      <c r="B52" s="113">
        <v>47187</v>
      </c>
      <c r="C52" s="132">
        <f t="shared" ref="C52:C64" si="2">B52/$B$50</f>
        <v>2.4508042098964976E-2</v>
      </c>
    </row>
    <row r="53" spans="1:4" s="108" customFormat="1">
      <c r="A53" s="131" t="s">
        <v>242</v>
      </c>
      <c r="B53" s="113">
        <v>65282</v>
      </c>
      <c r="C53" s="132">
        <f t="shared" si="2"/>
        <v>3.3906245455414236E-2</v>
      </c>
    </row>
    <row r="54" spans="1:4" s="108" customFormat="1">
      <c r="A54" s="131" t="s">
        <v>243</v>
      </c>
      <c r="B54" s="113">
        <v>80406</v>
      </c>
      <c r="C54" s="132">
        <f t="shared" si="2"/>
        <v>4.1761367177599297E-2</v>
      </c>
    </row>
    <row r="55" spans="1:4" s="108" customFormat="1">
      <c r="A55" s="131" t="s">
        <v>244</v>
      </c>
      <c r="B55" s="113">
        <v>88551</v>
      </c>
      <c r="C55" s="132">
        <f t="shared" si="2"/>
        <v>4.5991727295768912E-2</v>
      </c>
    </row>
    <row r="56" spans="1:4" s="108" customFormat="1">
      <c r="A56" s="131" t="s">
        <v>245</v>
      </c>
      <c r="B56" s="113">
        <v>90033</v>
      </c>
      <c r="C56" s="132">
        <f t="shared" si="2"/>
        <v>4.6761450278596094E-2</v>
      </c>
    </row>
    <row r="57" spans="1:4" s="108" customFormat="1">
      <c r="A57" s="131" t="s">
        <v>246</v>
      </c>
      <c r="B57" s="113">
        <v>115195</v>
      </c>
      <c r="C57" s="132">
        <f t="shared" si="2"/>
        <v>5.9830120787298845E-2</v>
      </c>
    </row>
    <row r="58" spans="1:4" s="108" customFormat="1">
      <c r="A58" s="131" t="s">
        <v>247</v>
      </c>
      <c r="B58" s="113">
        <v>113925</v>
      </c>
      <c r="C58" s="132">
        <f t="shared" si="2"/>
        <v>5.9170506625226972E-2</v>
      </c>
    </row>
    <row r="59" spans="1:4" s="108" customFormat="1">
      <c r="A59" s="131" t="s">
        <v>248</v>
      </c>
      <c r="B59" s="113">
        <v>157338</v>
      </c>
      <c r="C59" s="132">
        <f t="shared" si="2"/>
        <v>8.1718403962255534E-2</v>
      </c>
    </row>
    <row r="60" spans="1:4" s="108" customFormat="1">
      <c r="A60" s="131" t="s">
        <v>249</v>
      </c>
      <c r="B60" s="113">
        <v>161345</v>
      </c>
      <c r="C60" s="132">
        <f t="shared" si="2"/>
        <v>8.3799564550776792E-2</v>
      </c>
    </row>
    <row r="61" spans="1:4" s="108" customFormat="1">
      <c r="A61" s="131" t="s">
        <v>250</v>
      </c>
      <c r="B61" s="113">
        <v>161434</v>
      </c>
      <c r="C61" s="132">
        <f t="shared" si="2"/>
        <v>8.384578948024482E-2</v>
      </c>
    </row>
    <row r="62" spans="1:4" s="108" customFormat="1">
      <c r="A62" s="131" t="s">
        <v>251</v>
      </c>
      <c r="B62" s="113">
        <v>159247</v>
      </c>
      <c r="C62" s="132">
        <f t="shared" si="2"/>
        <v>8.2709902730283252E-2</v>
      </c>
    </row>
    <row r="63" spans="1:4" s="108" customFormat="1">
      <c r="A63" s="131" t="s">
        <v>276</v>
      </c>
      <c r="B63" s="113">
        <v>167327</v>
      </c>
      <c r="C63" s="132">
        <f t="shared" si="2"/>
        <v>8.6906503068504309E-2</v>
      </c>
    </row>
    <row r="64" spans="1:4" s="108" customFormat="1">
      <c r="A64" s="131" t="s">
        <v>277</v>
      </c>
      <c r="B64" s="113">
        <v>23598</v>
      </c>
      <c r="C64" s="132">
        <f t="shared" si="2"/>
        <v>1.2256358265017388E-2</v>
      </c>
    </row>
  </sheetData>
  <mergeCells count="4">
    <mergeCell ref="A2:H27"/>
    <mergeCell ref="A28:A29"/>
    <mergeCell ref="B28:B29"/>
    <mergeCell ref="C28:H28"/>
  </mergeCells>
  <hyperlinks>
    <hyperlink ref="I3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showGridLines="0" zoomScale="80" zoomScaleNormal="80" zoomScaleSheetLayoutView="80" workbookViewId="0">
      <selection activeCell="O20" sqref="O20"/>
    </sheetView>
  </sheetViews>
  <sheetFormatPr baseColWidth="10" defaultColWidth="11.42578125" defaultRowHeight="15"/>
  <cols>
    <col min="1" max="1" width="45" style="1" customWidth="1"/>
    <col min="2" max="2" width="14.5703125" style="2" customWidth="1"/>
    <col min="3" max="6" width="15.7109375" style="1" customWidth="1"/>
    <col min="7" max="7" width="4.140625" style="1" customWidth="1"/>
    <col min="8" max="8" width="18.28515625" style="1" customWidth="1"/>
    <col min="9" max="9" width="13.140625" style="1" customWidth="1"/>
    <col min="10" max="10" width="17.85546875" style="1" customWidth="1"/>
    <col min="11" max="14" width="15.7109375" style="1" customWidth="1"/>
    <col min="15" max="16384" width="11.42578125" style="1"/>
  </cols>
  <sheetData>
    <row r="1" spans="1:14" ht="53.25" customHeight="1"/>
    <row r="2" spans="1:14" ht="53.25" customHeight="1">
      <c r="H2" s="65" t="s">
        <v>179</v>
      </c>
    </row>
    <row r="3" spans="1:14" ht="53.25" customHeight="1"/>
    <row r="4" spans="1:14" ht="53.25" customHeight="1"/>
    <row r="5" spans="1:14" ht="53.25" customHeight="1"/>
    <row r="6" spans="1:14" ht="53.25" customHeight="1"/>
    <row r="7" spans="1:14" ht="53.25" customHeight="1"/>
    <row r="8" spans="1:14" ht="53.25" customHeight="1"/>
    <row r="9" spans="1:14" ht="53.25" customHeight="1"/>
    <row r="10" spans="1:14" ht="53.25" customHeight="1"/>
    <row r="11" spans="1:14" s="67" customFormat="1" ht="53.25" customHeight="1">
      <c r="B11" s="68"/>
    </row>
    <row r="12" spans="1:14" s="67" customFormat="1" ht="53.25" customHeight="1">
      <c r="B12" s="68"/>
    </row>
    <row r="13" spans="1:14" s="67" customFormat="1" ht="53.25" customHeight="1">
      <c r="B13" s="68"/>
    </row>
    <row r="14" spans="1:14" s="67" customFormat="1" ht="14.25">
      <c r="A14" s="362"/>
      <c r="B14" s="362"/>
      <c r="C14" s="362"/>
      <c r="D14" s="362"/>
      <c r="E14" s="362"/>
      <c r="F14" s="362"/>
      <c r="G14" s="362"/>
      <c r="H14" s="362"/>
      <c r="I14" s="362"/>
      <c r="J14" s="362"/>
      <c r="K14" s="362"/>
      <c r="L14" s="362"/>
      <c r="M14" s="362"/>
      <c r="N14" s="362"/>
    </row>
    <row r="15" spans="1:14" s="104" customFormat="1" ht="30" customHeight="1">
      <c r="A15" s="362"/>
      <c r="B15" s="362"/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</row>
    <row r="16" spans="1:14" s="106" customFormat="1">
      <c r="B16" s="107"/>
    </row>
    <row r="17" spans="1:14" s="106" customFormat="1">
      <c r="B17" s="107"/>
      <c r="C17" s="136"/>
      <c r="D17" s="136"/>
      <c r="E17" s="136"/>
      <c r="F17" s="136"/>
      <c r="G17" s="136"/>
      <c r="H17" s="136"/>
      <c r="I17" s="136"/>
    </row>
    <row r="18" spans="1:14" s="106" customFormat="1">
      <c r="A18" s="133" t="s">
        <v>0</v>
      </c>
      <c r="B18" s="133" t="s">
        <v>1</v>
      </c>
      <c r="C18" s="137" t="s">
        <v>259</v>
      </c>
      <c r="D18" s="137" t="s">
        <v>253</v>
      </c>
      <c r="E18" s="137" t="s">
        <v>254</v>
      </c>
      <c r="F18" s="137" t="s">
        <v>255</v>
      </c>
      <c r="G18" s="137" t="s">
        <v>256</v>
      </c>
      <c r="H18" s="137" t="s">
        <v>257</v>
      </c>
      <c r="I18" s="137" t="s">
        <v>258</v>
      </c>
      <c r="J18" s="133"/>
      <c r="K18" s="133"/>
      <c r="L18" s="133"/>
      <c r="M18" s="133"/>
      <c r="N18" s="133"/>
    </row>
    <row r="19" spans="1:14" s="106" customFormat="1">
      <c r="B19" s="107"/>
    </row>
    <row r="20" spans="1:14" s="106" customFormat="1" ht="18" customHeight="1">
      <c r="A20" s="138" t="s">
        <v>21</v>
      </c>
      <c r="B20" s="126">
        <f>SUM(C20:I20)</f>
        <v>492568</v>
      </c>
      <c r="C20" s="139">
        <v>107688</v>
      </c>
      <c r="D20" s="139">
        <v>38909</v>
      </c>
      <c r="E20" s="140">
        <v>47711</v>
      </c>
      <c r="F20" s="140">
        <v>64301</v>
      </c>
      <c r="G20" s="140">
        <v>87950</v>
      </c>
      <c r="H20" s="140">
        <v>92142</v>
      </c>
      <c r="I20" s="140">
        <v>53867</v>
      </c>
      <c r="J20" s="126"/>
      <c r="K20" s="126"/>
      <c r="L20" s="126"/>
      <c r="M20" s="126"/>
      <c r="N20" s="126"/>
    </row>
    <row r="21" spans="1:14" s="106" customFormat="1" ht="18" customHeight="1">
      <c r="A21" s="141" t="s">
        <v>14</v>
      </c>
      <c r="B21" s="126">
        <f t="shared" ref="B21:B24" si="0">SUM(C21:I21)</f>
        <v>362857</v>
      </c>
      <c r="C21" s="142">
        <v>88515</v>
      </c>
      <c r="D21" s="142">
        <v>25994</v>
      </c>
      <c r="E21" s="142">
        <v>31872</v>
      </c>
      <c r="F21" s="142">
        <v>41217</v>
      </c>
      <c r="G21" s="142">
        <v>64714</v>
      </c>
      <c r="H21" s="142">
        <v>71465</v>
      </c>
      <c r="I21" s="142">
        <v>39080</v>
      </c>
      <c r="J21" s="126"/>
      <c r="K21" s="126"/>
      <c r="L21" s="126"/>
      <c r="M21" s="126"/>
      <c r="N21" s="126"/>
    </row>
    <row r="22" spans="1:14" s="106" customFormat="1" ht="18" customHeight="1">
      <c r="A22" s="141" t="s">
        <v>238</v>
      </c>
      <c r="B22" s="126">
        <f t="shared" si="0"/>
        <v>152231</v>
      </c>
      <c r="C22" s="142">
        <v>53386</v>
      </c>
      <c r="D22" s="142">
        <v>9498</v>
      </c>
      <c r="E22" s="142">
        <v>13422</v>
      </c>
      <c r="F22" s="142">
        <v>16937</v>
      </c>
      <c r="G22" s="142">
        <v>23278</v>
      </c>
      <c r="H22" s="142">
        <v>22894</v>
      </c>
      <c r="I22" s="142">
        <v>12816</v>
      </c>
      <c r="J22" s="126"/>
      <c r="K22" s="126"/>
      <c r="L22" s="126"/>
      <c r="M22" s="126"/>
      <c r="N22" s="126"/>
    </row>
    <row r="23" spans="1:14" s="106" customFormat="1" ht="18" customHeight="1">
      <c r="A23" s="141" t="s">
        <v>5</v>
      </c>
      <c r="B23" s="126">
        <f t="shared" si="0"/>
        <v>124069</v>
      </c>
      <c r="C23" s="142">
        <v>50490</v>
      </c>
      <c r="D23" s="142">
        <v>11533</v>
      </c>
      <c r="E23" s="142">
        <v>12043</v>
      </c>
      <c r="F23" s="142">
        <v>13167</v>
      </c>
      <c r="G23" s="142">
        <v>14621</v>
      </c>
      <c r="H23" s="142">
        <v>13003</v>
      </c>
      <c r="I23" s="142">
        <v>9212</v>
      </c>
      <c r="J23" s="126"/>
      <c r="K23" s="126"/>
      <c r="L23" s="126"/>
      <c r="M23" s="126"/>
      <c r="N23" s="126"/>
    </row>
    <row r="24" spans="1:14" s="106" customFormat="1" ht="18" customHeight="1">
      <c r="A24" s="141" t="s">
        <v>32</v>
      </c>
      <c r="B24" s="126">
        <f t="shared" si="0"/>
        <v>793643</v>
      </c>
      <c r="C24" s="142">
        <v>241608</v>
      </c>
      <c r="D24" s="142">
        <v>59754</v>
      </c>
      <c r="E24" s="142">
        <v>73536</v>
      </c>
      <c r="F24" s="142">
        <v>93498</v>
      </c>
      <c r="G24" s="142">
        <v>128120</v>
      </c>
      <c r="H24" s="142">
        <v>121177</v>
      </c>
      <c r="I24" s="142">
        <v>75950</v>
      </c>
      <c r="J24" s="126"/>
      <c r="K24" s="126"/>
      <c r="L24" s="126"/>
      <c r="M24" s="126"/>
      <c r="N24" s="126"/>
    </row>
    <row r="25" spans="1:14" s="106" customFormat="1" ht="18" customHeight="1">
      <c r="A25" s="141"/>
      <c r="B25" s="126" t="s">
        <v>147</v>
      </c>
      <c r="C25" s="137" t="s">
        <v>259</v>
      </c>
      <c r="D25" s="137" t="s">
        <v>253</v>
      </c>
      <c r="E25" s="137" t="s">
        <v>254</v>
      </c>
      <c r="F25" s="137" t="s">
        <v>255</v>
      </c>
      <c r="G25" s="137" t="s">
        <v>256</v>
      </c>
      <c r="H25" s="137" t="s">
        <v>257</v>
      </c>
      <c r="I25" s="137" t="s">
        <v>258</v>
      </c>
      <c r="J25" s="126"/>
      <c r="K25" s="126"/>
      <c r="L25" s="126"/>
      <c r="M25" s="126"/>
      <c r="N25" s="126"/>
    </row>
    <row r="26" spans="1:14" s="106" customFormat="1" ht="18" customHeight="1">
      <c r="A26" s="141"/>
      <c r="B26" s="141" t="s">
        <v>32</v>
      </c>
      <c r="C26" s="143">
        <f>C24/$B$24</f>
        <v>0.30442906949346243</v>
      </c>
      <c r="D26" s="143">
        <f t="shared" ref="D26:I26" si="1">D24/$B$24</f>
        <v>7.5290779355453266E-2</v>
      </c>
      <c r="E26" s="143">
        <f t="shared" si="1"/>
        <v>9.2656269884570264E-2</v>
      </c>
      <c r="F26" s="143">
        <f t="shared" si="1"/>
        <v>0.11780863688081417</v>
      </c>
      <c r="G26" s="143">
        <f t="shared" si="1"/>
        <v>0.16143278526995136</v>
      </c>
      <c r="H26" s="143">
        <f>H24/$B$24</f>
        <v>0.15268451936198013</v>
      </c>
      <c r="I26" s="143">
        <f t="shared" si="1"/>
        <v>9.5697939753768377E-2</v>
      </c>
      <c r="J26" s="144">
        <f>SUM(C26:I26)</f>
        <v>0.99999999999999989</v>
      </c>
      <c r="K26" s="126"/>
      <c r="L26" s="126"/>
      <c r="M26" s="126"/>
      <c r="N26" s="126"/>
    </row>
    <row r="27" spans="1:14" s="106" customFormat="1" ht="18" customHeight="1">
      <c r="A27" s="141"/>
      <c r="B27" s="141" t="s">
        <v>64</v>
      </c>
      <c r="C27" s="143">
        <f>C23/$B$23</f>
        <v>0.40695097083074738</v>
      </c>
      <c r="D27" s="143">
        <f t="shared" ref="D27:I27" si="2">D23/$B$23</f>
        <v>9.2956338811467809E-2</v>
      </c>
      <c r="E27" s="143">
        <f t="shared" si="2"/>
        <v>9.7066954678445061E-2</v>
      </c>
      <c r="F27" s="143">
        <f>F23/$B$23</f>
        <v>0.10612642964801844</v>
      </c>
      <c r="G27" s="143">
        <f t="shared" si="2"/>
        <v>0.11784571488445945</v>
      </c>
      <c r="H27" s="143">
        <f t="shared" si="2"/>
        <v>0.10480458454569634</v>
      </c>
      <c r="I27" s="143">
        <f t="shared" si="2"/>
        <v>7.4249006601165485E-2</v>
      </c>
      <c r="J27" s="144">
        <f>SUM(C27:I27)</f>
        <v>1</v>
      </c>
      <c r="K27" s="126"/>
      <c r="L27" s="126"/>
      <c r="M27" s="126"/>
      <c r="N27" s="126"/>
    </row>
    <row r="28" spans="1:14" s="106" customFormat="1" ht="18" customHeight="1">
      <c r="A28" s="141"/>
      <c r="B28" s="141" t="s">
        <v>17</v>
      </c>
      <c r="C28" s="143">
        <f>C22/$B$22</f>
        <v>0.35069072659313805</v>
      </c>
      <c r="D28" s="143">
        <f t="shared" ref="D28:I28" si="3">D22/$B$22</f>
        <v>6.2392022649788804E-2</v>
      </c>
      <c r="E28" s="143">
        <f>E22/$B$22</f>
        <v>8.8168638450775466E-2</v>
      </c>
      <c r="F28" s="143">
        <f t="shared" si="3"/>
        <v>0.11125854786475817</v>
      </c>
      <c r="G28" s="143">
        <f t="shared" si="3"/>
        <v>0.15291235030972666</v>
      </c>
      <c r="H28" s="143">
        <f t="shared" si="3"/>
        <v>0.15038986802950779</v>
      </c>
      <c r="I28" s="143">
        <f t="shared" si="3"/>
        <v>8.418784610230505E-2</v>
      </c>
      <c r="J28" s="144">
        <f>SUM(C28:I28)</f>
        <v>1</v>
      </c>
      <c r="K28" s="126"/>
      <c r="L28" s="126"/>
      <c r="M28" s="126"/>
      <c r="N28" s="126"/>
    </row>
    <row r="29" spans="1:14" s="106" customFormat="1" ht="18" customHeight="1">
      <c r="A29" s="141"/>
      <c r="B29" s="141" t="s">
        <v>14</v>
      </c>
      <c r="C29" s="143">
        <f>C21/$B$21</f>
        <v>0.24393907241695764</v>
      </c>
      <c r="D29" s="143">
        <f>D21/$B$21</f>
        <v>7.1637036077573255E-2</v>
      </c>
      <c r="E29" s="143">
        <f t="shared" ref="E29:I29" si="4">E21/$B$21</f>
        <v>8.7836255053643716E-2</v>
      </c>
      <c r="F29" s="143">
        <f t="shared" si="4"/>
        <v>0.113590202200867</v>
      </c>
      <c r="G29" s="143">
        <f t="shared" si="4"/>
        <v>0.17834573950619664</v>
      </c>
      <c r="H29" s="143">
        <f t="shared" si="4"/>
        <v>0.19695086494128541</v>
      </c>
      <c r="I29" s="143">
        <f t="shared" si="4"/>
        <v>0.1077008298034763</v>
      </c>
      <c r="J29" s="144">
        <f>SUM(C29:I29)</f>
        <v>1</v>
      </c>
      <c r="K29" s="126"/>
      <c r="L29" s="126"/>
      <c r="M29" s="126"/>
      <c r="N29" s="126"/>
    </row>
    <row r="30" spans="1:14" s="106" customFormat="1" ht="18" customHeight="1">
      <c r="A30" s="141"/>
      <c r="B30" s="138" t="s">
        <v>145</v>
      </c>
      <c r="C30" s="143">
        <f>C20/$B$20</f>
        <v>0.21862565168667067</v>
      </c>
      <c r="D30" s="143">
        <f t="shared" ref="D30:I30" si="5">D20/$B$20</f>
        <v>7.8992139156421046E-2</v>
      </c>
      <c r="E30" s="143">
        <f t="shared" si="5"/>
        <v>9.6861753098049411E-2</v>
      </c>
      <c r="F30" s="143">
        <f t="shared" si="5"/>
        <v>0.13054238196553572</v>
      </c>
      <c r="G30" s="143">
        <f t="shared" si="5"/>
        <v>0.17855402705819298</v>
      </c>
      <c r="H30" s="143">
        <f t="shared" si="5"/>
        <v>0.18706452713127933</v>
      </c>
      <c r="I30" s="143">
        <f t="shared" si="5"/>
        <v>0.10935951990385084</v>
      </c>
      <c r="J30" s="144">
        <f>SUM(C30:I30)</f>
        <v>1</v>
      </c>
      <c r="K30" s="126"/>
      <c r="L30" s="126"/>
      <c r="M30" s="126"/>
      <c r="N30" s="126"/>
    </row>
    <row r="31" spans="1:14" s="106" customFormat="1">
      <c r="B31" s="107"/>
    </row>
    <row r="32" spans="1:14" s="106" customFormat="1">
      <c r="B32" s="107"/>
    </row>
    <row r="33" spans="2:2" s="104" customFormat="1">
      <c r="B33" s="105"/>
    </row>
    <row r="34" spans="2:2" s="104" customFormat="1">
      <c r="B34" s="105"/>
    </row>
    <row r="35" spans="2:2" s="104" customFormat="1">
      <c r="B35" s="105"/>
    </row>
    <row r="36" spans="2:2" s="104" customFormat="1">
      <c r="B36" s="105"/>
    </row>
    <row r="37" spans="2:2" s="104" customFormat="1">
      <c r="B37" s="105"/>
    </row>
    <row r="38" spans="2:2" s="104" customFormat="1">
      <c r="B38" s="105"/>
    </row>
    <row r="39" spans="2:2" s="104" customFormat="1">
      <c r="B39" s="105"/>
    </row>
    <row r="40" spans="2:2" s="104" customFormat="1">
      <c r="B40" s="105"/>
    </row>
    <row r="41" spans="2:2" s="104" customFormat="1">
      <c r="B41" s="105"/>
    </row>
    <row r="42" spans="2:2" s="104" customFormat="1">
      <c r="B42" s="105"/>
    </row>
    <row r="43" spans="2:2" s="104" customFormat="1">
      <c r="B43" s="105"/>
    </row>
    <row r="66" spans="2:2" s="67" customFormat="1">
      <c r="B66" s="68"/>
    </row>
    <row r="67" spans="2:2" s="67" customFormat="1">
      <c r="B67" s="68"/>
    </row>
    <row r="68" spans="2:2" s="67" customFormat="1">
      <c r="B68" s="68"/>
    </row>
    <row r="69" spans="2:2" s="67" customFormat="1">
      <c r="B69" s="68"/>
    </row>
    <row r="70" spans="2:2" s="67" customFormat="1">
      <c r="B70" s="68"/>
    </row>
    <row r="71" spans="2:2" s="67" customFormat="1">
      <c r="B71" s="68"/>
    </row>
    <row r="72" spans="2:2" s="67" customFormat="1">
      <c r="B72" s="68"/>
    </row>
    <row r="73" spans="2:2" s="67" customFormat="1">
      <c r="B73" s="68"/>
    </row>
    <row r="74" spans="2:2" s="67" customFormat="1">
      <c r="B74" s="68"/>
    </row>
    <row r="75" spans="2:2" s="67" customFormat="1">
      <c r="B75" s="68"/>
    </row>
    <row r="76" spans="2:2" s="67" customFormat="1">
      <c r="B76" s="68"/>
    </row>
    <row r="77" spans="2:2" s="67" customFormat="1">
      <c r="B77" s="68"/>
    </row>
    <row r="78" spans="2:2" s="67" customFormat="1">
      <c r="B78" s="68"/>
    </row>
    <row r="79" spans="2:2" s="67" customFormat="1">
      <c r="B79" s="68"/>
    </row>
    <row r="80" spans="2:2" s="67" customFormat="1">
      <c r="B80" s="68"/>
    </row>
    <row r="81" spans="2:2" s="67" customFormat="1">
      <c r="B81" s="68"/>
    </row>
    <row r="82" spans="2:2" s="67" customFormat="1">
      <c r="B82" s="68"/>
    </row>
    <row r="83" spans="2:2" s="67" customFormat="1">
      <c r="B83" s="68"/>
    </row>
    <row r="84" spans="2:2" s="67" customFormat="1">
      <c r="B84" s="68"/>
    </row>
    <row r="85" spans="2:2" s="67" customFormat="1">
      <c r="B85" s="68"/>
    </row>
    <row r="86" spans="2:2" s="67" customFormat="1">
      <c r="B86" s="68"/>
    </row>
    <row r="87" spans="2:2" s="67" customFormat="1">
      <c r="B87" s="68"/>
    </row>
    <row r="88" spans="2:2" s="67" customFormat="1">
      <c r="B88" s="68"/>
    </row>
    <row r="89" spans="2:2" s="67" customFormat="1">
      <c r="B89" s="68"/>
    </row>
    <row r="90" spans="2:2" s="67" customFormat="1">
      <c r="B90" s="68"/>
    </row>
  </sheetData>
  <mergeCells count="1">
    <mergeCell ref="A14:N15"/>
  </mergeCells>
  <hyperlinks>
    <hyperlink ref="H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showGridLines="0" zoomScale="80" zoomScaleNormal="80" zoomScaleSheetLayoutView="80" workbookViewId="0">
      <selection activeCell="J1" sqref="J1"/>
    </sheetView>
  </sheetViews>
  <sheetFormatPr baseColWidth="10" defaultColWidth="11.42578125" defaultRowHeight="15"/>
  <cols>
    <col min="1" max="1" width="24" style="1" customWidth="1"/>
    <col min="2" max="2" width="17.28515625" style="19" customWidth="1"/>
    <col min="3" max="3" width="17.140625" style="20" customWidth="1"/>
    <col min="4" max="14" width="11.28515625" style="20" customWidth="1"/>
    <col min="15" max="15" width="11.42578125" style="20"/>
    <col min="16" max="16384" width="11.42578125" style="1"/>
  </cols>
  <sheetData>
    <row r="1" spans="1:15" ht="62.25" customHeight="1"/>
    <row r="2" spans="1:15" ht="62.25" customHeight="1">
      <c r="J2" s="65" t="s">
        <v>179</v>
      </c>
    </row>
    <row r="3" spans="1:15" ht="62.25" customHeight="1"/>
    <row r="4" spans="1:15" ht="62.25" customHeight="1"/>
    <row r="5" spans="1:15" ht="62.25" customHeight="1"/>
    <row r="6" spans="1:15" ht="62.25" customHeight="1"/>
    <row r="7" spans="1:15" ht="62.25" customHeight="1"/>
    <row r="8" spans="1:15" ht="43.5" customHeight="1"/>
    <row r="9" spans="1:15" ht="26.25" customHeight="1"/>
    <row r="10" spans="1:15" s="104" customFormat="1" ht="62.25" customHeight="1">
      <c r="B10" s="145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</row>
    <row r="11" spans="1:15" s="106" customFormat="1" ht="14.25"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</row>
    <row r="12" spans="1:15" s="106" customFormat="1" ht="14.25"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</row>
    <row r="13" spans="1:15" s="106" customFormat="1" ht="14.25">
      <c r="A13" s="148" t="s">
        <v>35</v>
      </c>
      <c r="B13" s="149" t="s">
        <v>33</v>
      </c>
      <c r="C13" s="149" t="s">
        <v>34</v>
      </c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</row>
    <row r="14" spans="1:15" s="106" customFormat="1" ht="14.25">
      <c r="A14" s="150" t="s">
        <v>36</v>
      </c>
      <c r="B14" s="150">
        <v>554042</v>
      </c>
      <c r="C14" s="151">
        <f t="shared" ref="C14:C21" si="0">B14/$B$26</f>
        <v>0.28775901541938997</v>
      </c>
      <c r="D14" s="152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</row>
    <row r="15" spans="1:15" s="106" customFormat="1" ht="14.25">
      <c r="A15" s="150" t="s">
        <v>45</v>
      </c>
      <c r="B15" s="150">
        <v>134968</v>
      </c>
      <c r="C15" s="151">
        <f t="shared" si="0"/>
        <v>7.0099845847650943E-2</v>
      </c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</row>
    <row r="16" spans="1:15" s="106" customFormat="1" ht="14.25">
      <c r="A16" s="150" t="s">
        <v>46</v>
      </c>
      <c r="B16" s="150">
        <v>126696</v>
      </c>
      <c r="C16" s="151">
        <f t="shared" si="0"/>
        <v>6.5803524313274131E-2</v>
      </c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</row>
    <row r="17" spans="1:15" s="106" customFormat="1" ht="14.25">
      <c r="A17" s="150" t="s">
        <v>39</v>
      </c>
      <c r="B17" s="150">
        <v>123133</v>
      </c>
      <c r="C17" s="151">
        <f t="shared" si="0"/>
        <v>6.3952968990863043E-2</v>
      </c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</row>
    <row r="18" spans="1:15" s="106" customFormat="1" ht="14.25">
      <c r="A18" s="150" t="s">
        <v>41</v>
      </c>
      <c r="B18" s="150">
        <v>107488</v>
      </c>
      <c r="C18" s="151">
        <f t="shared" si="0"/>
        <v>5.5827249647859525E-2</v>
      </c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</row>
    <row r="19" spans="1:15" s="106" customFormat="1" ht="14.25">
      <c r="A19" s="150" t="s">
        <v>43</v>
      </c>
      <c r="B19" s="150">
        <v>91733</v>
      </c>
      <c r="C19" s="151">
        <f t="shared" si="0"/>
        <v>4.7644398369558444E-2</v>
      </c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</row>
    <row r="20" spans="1:15" s="106" customFormat="1" ht="14.25">
      <c r="A20" s="150" t="s">
        <v>40</v>
      </c>
      <c r="B20" s="150">
        <v>77392</v>
      </c>
      <c r="C20" s="151">
        <f t="shared" si="0"/>
        <v>4.0195952150446045E-2</v>
      </c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</row>
    <row r="21" spans="1:15" s="106" customFormat="1" ht="14.25">
      <c r="A21" s="150" t="s">
        <v>37</v>
      </c>
      <c r="B21" s="150">
        <v>62301</v>
      </c>
      <c r="C21" s="151">
        <f t="shared" si="0"/>
        <v>3.2357970008850254E-2</v>
      </c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06" customFormat="1" ht="14.25">
      <c r="A22" s="150" t="s">
        <v>47</v>
      </c>
      <c r="B22" s="150">
        <v>38262</v>
      </c>
      <c r="C22" s="151">
        <f t="shared" ref="C22:C25" si="1">B22/$B$26</f>
        <v>1.9872564621412635E-2</v>
      </c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</row>
    <row r="23" spans="1:15" s="106" customFormat="1" ht="14.25">
      <c r="A23" s="106" t="s">
        <v>38</v>
      </c>
      <c r="B23" s="106">
        <v>36565</v>
      </c>
      <c r="C23" s="151">
        <f t="shared" si="1"/>
        <v>1.8991174674140215E-2</v>
      </c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</row>
    <row r="24" spans="1:15" s="106" customFormat="1" ht="14.25">
      <c r="A24" s="106" t="s">
        <v>44</v>
      </c>
      <c r="B24" s="106">
        <v>36314</v>
      </c>
      <c r="C24" s="151">
        <f t="shared" si="1"/>
        <v>1.8860809985415776E-2</v>
      </c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</row>
    <row r="25" spans="1:15" s="106" customFormat="1" ht="14.25">
      <c r="A25" s="106" t="s">
        <v>32</v>
      </c>
      <c r="B25" s="153">
        <v>536474</v>
      </c>
      <c r="C25" s="151">
        <f t="shared" si="1"/>
        <v>0.27863452597113902</v>
      </c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</row>
    <row r="26" spans="1:15" s="106" customFormat="1" ht="14.25">
      <c r="B26" s="153">
        <f>SUM(B14:B25)</f>
        <v>1925368</v>
      </c>
      <c r="C26" s="151">
        <f>B26/$B$26</f>
        <v>1</v>
      </c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</row>
    <row r="27" spans="1:15" s="106" customFormat="1" ht="14.25"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</row>
    <row r="28" spans="1:15" s="106" customFormat="1" ht="14.25"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</row>
    <row r="29" spans="1:15" s="104" customFormat="1">
      <c r="B29" s="145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</row>
    <row r="30" spans="1:15" s="104" customFormat="1">
      <c r="B30" s="145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</row>
    <row r="31" spans="1:15" s="104" customFormat="1">
      <c r="B31" s="145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</row>
    <row r="32" spans="1:15" s="104" customFormat="1">
      <c r="B32" s="145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</row>
    <row r="33" spans="2:15" s="104" customFormat="1">
      <c r="B33" s="145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</row>
    <row r="34" spans="2:15" s="104" customFormat="1">
      <c r="B34" s="145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</row>
    <row r="35" spans="2:15" s="71" customFormat="1">
      <c r="B35" s="94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</row>
    <row r="36" spans="2:15" s="71" customFormat="1">
      <c r="B36" s="94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</row>
    <row r="37" spans="2:15" s="71" customFormat="1">
      <c r="B37" s="94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</row>
    <row r="38" spans="2:15" s="71" customFormat="1">
      <c r="B38" s="94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</row>
    <row r="39" spans="2:15" s="71" customFormat="1">
      <c r="B39" s="94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</row>
    <row r="40" spans="2:15" s="71" customFormat="1">
      <c r="B40" s="94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</row>
    <row r="41" spans="2:15" s="71" customFormat="1">
      <c r="B41" s="94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</row>
    <row r="42" spans="2:15" s="71" customFormat="1"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</row>
    <row r="43" spans="2:15" s="71" customFormat="1"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</row>
    <row r="44" spans="2:15" s="71" customFormat="1">
      <c r="B44" s="94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</row>
    <row r="45" spans="2:15" s="71" customFormat="1">
      <c r="B45" s="94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</row>
    <row r="46" spans="2:15" s="71" customFormat="1">
      <c r="B46" s="94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</row>
    <row r="47" spans="2:15" s="71" customFormat="1">
      <c r="B47" s="94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</row>
    <row r="48" spans="2:15" s="71" customFormat="1">
      <c r="B48" s="94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</row>
    <row r="49" spans="2:15" s="71" customFormat="1">
      <c r="B49" s="94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</row>
    <row r="50" spans="2:15" s="71" customFormat="1">
      <c r="B50" s="94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</row>
    <row r="51" spans="2:15" s="71" customFormat="1">
      <c r="B51" s="94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</row>
    <row r="52" spans="2:15" s="71" customFormat="1">
      <c r="B52" s="94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</row>
    <row r="53" spans="2:15" s="71" customFormat="1">
      <c r="B53" s="94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</row>
  </sheetData>
  <hyperlinks>
    <hyperlink ref="J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51"/>
  <sheetViews>
    <sheetView showGridLines="0" zoomScale="80" zoomScaleNormal="80" zoomScaleSheetLayoutView="80" workbookViewId="0">
      <selection activeCell="L1" sqref="L1"/>
    </sheetView>
  </sheetViews>
  <sheetFormatPr baseColWidth="10" defaultColWidth="11.5703125" defaultRowHeight="15"/>
  <cols>
    <col min="1" max="10" width="11.5703125" style="66"/>
    <col min="11" max="11" width="19.5703125" style="66" customWidth="1"/>
    <col min="12" max="16384" width="11.5703125" style="66"/>
  </cols>
  <sheetData>
    <row r="1" spans="12:12" s="3" customFormat="1"/>
    <row r="2" spans="12:12" s="3" customFormat="1"/>
    <row r="3" spans="12:12" s="3" customFormat="1"/>
    <row r="4" spans="12:12" s="3" customFormat="1"/>
    <row r="5" spans="12:12" s="3" customFormat="1">
      <c r="L5" s="65" t="s">
        <v>179</v>
      </c>
    </row>
    <row r="6" spans="12:12" s="3" customFormat="1"/>
    <row r="7" spans="12:12" s="3" customFormat="1"/>
    <row r="8" spans="12:12" s="3" customFormat="1"/>
    <row r="9" spans="12:12" s="3" customFormat="1"/>
    <row r="10" spans="12:12" s="3" customFormat="1"/>
    <row r="11" spans="12:12" s="3" customFormat="1"/>
    <row r="12" spans="12:12" s="3" customFormat="1"/>
    <row r="13" spans="12:12" s="3" customFormat="1"/>
    <row r="14" spans="12:12" s="3" customFormat="1"/>
    <row r="15" spans="12:12" s="3" customFormat="1"/>
    <row r="16" spans="12:12" s="3" customFormat="1"/>
    <row r="17" s="3" customFormat="1"/>
    <row r="18" s="3" customFormat="1"/>
    <row r="19" s="3" customFormat="1"/>
    <row r="20" s="3" customFormat="1"/>
    <row r="21" s="3" customFormat="1"/>
    <row r="22" s="3" customFormat="1"/>
    <row r="23" s="3" customFormat="1"/>
    <row r="24" s="3" customFormat="1"/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pans="1:144" s="3" customFormat="1"/>
    <row r="34" spans="1:144" s="29" customFormat="1"/>
    <row r="35" spans="1:144" s="69" customFormat="1"/>
    <row r="36" spans="1:144" s="29" customFormat="1"/>
    <row r="37" spans="1:144" s="154" customFormat="1"/>
    <row r="38" spans="1:144" s="154" customFormat="1"/>
    <row r="39" spans="1:144" s="154" customFormat="1">
      <c r="A39" s="154" t="s">
        <v>279</v>
      </c>
      <c r="B39" s="154">
        <v>598835</v>
      </c>
      <c r="D39" s="155"/>
      <c r="E39" s="155" t="s">
        <v>279</v>
      </c>
      <c r="F39" s="155">
        <f>SUM(F41:F46)</f>
        <v>388650</v>
      </c>
      <c r="G39" s="155"/>
      <c r="H39" s="155"/>
      <c r="I39" s="155" t="s">
        <v>279</v>
      </c>
      <c r="J39" s="155">
        <f>SUM(J41:J46)</f>
        <v>302228</v>
      </c>
      <c r="K39" s="155"/>
      <c r="L39" s="155" t="s">
        <v>279</v>
      </c>
      <c r="M39" s="155">
        <f>SUM(M41:M46)</f>
        <v>88948</v>
      </c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5"/>
      <c r="AZ39" s="155"/>
      <c r="BA39" s="155"/>
      <c r="BB39" s="155"/>
      <c r="BC39" s="155"/>
      <c r="BD39" s="155"/>
      <c r="BE39" s="155"/>
      <c r="BF39" s="155"/>
      <c r="BG39" s="155"/>
      <c r="BH39" s="155"/>
      <c r="BI39" s="155"/>
      <c r="BJ39" s="155"/>
      <c r="BK39" s="155"/>
      <c r="BL39" s="155"/>
      <c r="BM39" s="155"/>
      <c r="BN39" s="155"/>
      <c r="BO39" s="155"/>
      <c r="BP39" s="155"/>
      <c r="BQ39" s="155"/>
      <c r="BR39" s="155"/>
      <c r="BS39" s="155"/>
      <c r="BT39" s="155"/>
      <c r="BU39" s="155"/>
      <c r="BV39" s="155"/>
      <c r="BW39" s="155"/>
      <c r="BX39" s="155"/>
      <c r="BY39" s="155"/>
      <c r="BZ39" s="155"/>
      <c r="CA39" s="155"/>
      <c r="CB39" s="155"/>
      <c r="CC39" s="155"/>
      <c r="CD39" s="155"/>
      <c r="CE39" s="155"/>
      <c r="CF39" s="155"/>
      <c r="CG39" s="155"/>
      <c r="CH39" s="155"/>
      <c r="CI39" s="155"/>
      <c r="CJ39" s="155"/>
      <c r="CK39" s="155"/>
      <c r="CL39" s="155"/>
      <c r="CM39" s="155"/>
      <c r="CN39" s="155"/>
      <c r="CO39" s="155"/>
      <c r="CP39" s="155"/>
      <c r="CQ39" s="155"/>
      <c r="CR39" s="155"/>
      <c r="CS39" s="155"/>
      <c r="CT39" s="155"/>
      <c r="CU39" s="155"/>
      <c r="CV39" s="155"/>
      <c r="CW39" s="155"/>
      <c r="CX39" s="155"/>
      <c r="CY39" s="155"/>
      <c r="CZ39" s="155"/>
      <c r="DA39" s="155"/>
      <c r="DB39" s="155"/>
      <c r="DC39" s="155"/>
      <c r="DD39" s="155"/>
      <c r="DE39" s="155"/>
      <c r="DF39" s="155"/>
      <c r="DG39" s="155"/>
      <c r="DH39" s="155"/>
      <c r="DI39" s="155"/>
      <c r="DJ39" s="155"/>
      <c r="DK39" s="155"/>
      <c r="DL39" s="155"/>
      <c r="DM39" s="155"/>
      <c r="DN39" s="155"/>
      <c r="DO39" s="155"/>
      <c r="DP39" s="155"/>
      <c r="DQ39" s="155"/>
      <c r="DR39" s="155"/>
      <c r="DS39" s="155"/>
      <c r="DT39" s="155"/>
      <c r="DU39" s="155"/>
      <c r="DV39" s="155"/>
      <c r="DW39" s="155"/>
      <c r="DX39" s="155"/>
      <c r="DY39" s="155"/>
      <c r="DZ39" s="155"/>
      <c r="EA39" s="155"/>
      <c r="EB39" s="155"/>
      <c r="EC39" s="155"/>
      <c r="ED39" s="155"/>
      <c r="EE39" s="155"/>
      <c r="EF39" s="155"/>
      <c r="EG39" s="155"/>
      <c r="EH39" s="155"/>
      <c r="EI39" s="155"/>
      <c r="EJ39" s="155"/>
      <c r="EK39" s="155"/>
      <c r="EL39" s="155"/>
      <c r="EM39" s="155"/>
      <c r="EN39" s="155"/>
    </row>
    <row r="40" spans="1:144" s="154" customFormat="1">
      <c r="A40" s="154" t="s">
        <v>296</v>
      </c>
      <c r="B40" s="154" t="s">
        <v>33</v>
      </c>
      <c r="E40" s="154" t="s">
        <v>260</v>
      </c>
      <c r="I40" s="154" t="s">
        <v>261</v>
      </c>
      <c r="L40" s="154" t="s">
        <v>262</v>
      </c>
    </row>
    <row r="41" spans="1:144" s="154" customFormat="1">
      <c r="A41" s="154" t="s">
        <v>36</v>
      </c>
      <c r="B41" s="154">
        <v>263986</v>
      </c>
      <c r="C41" s="156">
        <f>B41/$B$39</f>
        <v>0.44083261666402263</v>
      </c>
      <c r="D41" s="157"/>
      <c r="E41" s="158" t="s">
        <v>36</v>
      </c>
      <c r="F41" s="159">
        <v>136449</v>
      </c>
      <c r="G41" s="157">
        <f>F41/$F$39</f>
        <v>0.35108452335005791</v>
      </c>
      <c r="I41" s="158" t="s">
        <v>36</v>
      </c>
      <c r="J41" s="159">
        <v>101006</v>
      </c>
      <c r="K41" s="160">
        <f>J41/$J$39</f>
        <v>0.33420464020540785</v>
      </c>
      <c r="L41" s="158" t="s">
        <v>36</v>
      </c>
      <c r="M41" s="159">
        <v>29082</v>
      </c>
      <c r="N41" s="157">
        <f>M41/M$39</f>
        <v>0.32695507487520797</v>
      </c>
    </row>
    <row r="42" spans="1:144" s="154" customFormat="1">
      <c r="A42" s="154" t="s">
        <v>39</v>
      </c>
      <c r="B42" s="154">
        <v>63563</v>
      </c>
      <c r="C42" s="156">
        <f t="shared" ref="C42:C46" si="0">B42/$B$39</f>
        <v>0.10614443043576277</v>
      </c>
      <c r="D42" s="157"/>
      <c r="E42" s="158" t="s">
        <v>41</v>
      </c>
      <c r="F42" s="159">
        <v>87041</v>
      </c>
      <c r="G42" s="157">
        <f t="shared" ref="G42:G46" si="1">F42/$F$39</f>
        <v>0.22395728804837256</v>
      </c>
      <c r="I42" s="161" t="s">
        <v>39</v>
      </c>
      <c r="J42" s="162">
        <v>36363</v>
      </c>
      <c r="K42" s="160">
        <f t="shared" ref="K42:K46" si="2">J42/$J$39</f>
        <v>0.12031644983257674</v>
      </c>
      <c r="L42" s="158" t="s">
        <v>38</v>
      </c>
      <c r="M42" s="159">
        <v>23102</v>
      </c>
      <c r="N42" s="157">
        <f t="shared" ref="N42:N46" si="3">M42/M$39</f>
        <v>0.25972478301929219</v>
      </c>
    </row>
    <row r="43" spans="1:144" s="154" customFormat="1">
      <c r="A43" s="154" t="s">
        <v>43</v>
      </c>
      <c r="B43" s="154">
        <v>40066</v>
      </c>
      <c r="C43" s="156">
        <f t="shared" si="0"/>
        <v>6.6906576936885787E-2</v>
      </c>
      <c r="D43" s="157"/>
      <c r="E43" s="158" t="s">
        <v>46</v>
      </c>
      <c r="F43" s="159">
        <v>71271</v>
      </c>
      <c r="G43" s="157">
        <f t="shared" si="1"/>
        <v>0.1833809340023157</v>
      </c>
      <c r="I43" s="161" t="s">
        <v>45</v>
      </c>
      <c r="J43" s="162">
        <v>35316</v>
      </c>
      <c r="K43" s="160">
        <f t="shared" si="2"/>
        <v>0.11685217782601215</v>
      </c>
      <c r="L43" s="161" t="s">
        <v>42</v>
      </c>
      <c r="M43" s="162">
        <v>6265</v>
      </c>
      <c r="N43" s="157">
        <f t="shared" si="3"/>
        <v>7.0434411116607462E-2</v>
      </c>
    </row>
    <row r="44" spans="1:144" s="154" customFormat="1">
      <c r="A44" s="154" t="s">
        <v>40</v>
      </c>
      <c r="B44" s="154">
        <v>36659</v>
      </c>
      <c r="C44" s="156">
        <f t="shared" si="0"/>
        <v>6.1217196723638401E-2</v>
      </c>
      <c r="D44" s="157"/>
      <c r="E44" s="161" t="s">
        <v>43</v>
      </c>
      <c r="F44" s="162">
        <v>33314</v>
      </c>
      <c r="G44" s="157">
        <f t="shared" si="1"/>
        <v>8.5717226296153345E-2</v>
      </c>
      <c r="I44" s="158" t="s">
        <v>40</v>
      </c>
      <c r="J44" s="159">
        <v>27604</v>
      </c>
      <c r="K44" s="160">
        <f t="shared" si="2"/>
        <v>9.1335018595232742E-2</v>
      </c>
      <c r="L44" s="161" t="s">
        <v>39</v>
      </c>
      <c r="M44" s="162">
        <v>6198</v>
      </c>
      <c r="N44" s="157">
        <f t="shared" si="3"/>
        <v>6.9681162027251872E-2</v>
      </c>
    </row>
    <row r="45" spans="1:144" s="154" customFormat="1">
      <c r="A45" s="154" t="s">
        <v>47</v>
      </c>
      <c r="B45" s="154">
        <v>30656</v>
      </c>
      <c r="C45" s="156">
        <f t="shared" si="0"/>
        <v>5.1192732555712342E-2</v>
      </c>
      <c r="D45" s="157"/>
      <c r="E45" s="161" t="s">
        <v>37</v>
      </c>
      <c r="F45" s="162">
        <v>29719</v>
      </c>
      <c r="G45" s="157">
        <f t="shared" si="1"/>
        <v>7.6467258458767534E-2</v>
      </c>
      <c r="I45" s="158" t="s">
        <v>46</v>
      </c>
      <c r="J45" s="159">
        <v>24271</v>
      </c>
      <c r="K45" s="160">
        <f t="shared" si="2"/>
        <v>8.0306920602988469E-2</v>
      </c>
      <c r="L45" s="161" t="s">
        <v>37</v>
      </c>
      <c r="M45" s="162">
        <v>3743</v>
      </c>
      <c r="N45" s="157">
        <f t="shared" si="3"/>
        <v>4.208076629041687E-2</v>
      </c>
    </row>
    <row r="46" spans="1:144" s="154" customFormat="1">
      <c r="A46" s="154" t="s">
        <v>32</v>
      </c>
      <c r="B46" s="154">
        <v>163905</v>
      </c>
      <c r="C46" s="156">
        <f t="shared" si="0"/>
        <v>0.27370644668397803</v>
      </c>
      <c r="E46" s="154" t="s">
        <v>32</v>
      </c>
      <c r="F46" s="154">
        <v>30856</v>
      </c>
      <c r="G46" s="157">
        <f t="shared" si="1"/>
        <v>7.9392769844332953E-2</v>
      </c>
      <c r="I46" s="154" t="s">
        <v>32</v>
      </c>
      <c r="J46" s="154">
        <v>77668</v>
      </c>
      <c r="K46" s="160">
        <f t="shared" si="2"/>
        <v>0.25698479293778209</v>
      </c>
      <c r="L46" s="154" t="s">
        <v>32</v>
      </c>
      <c r="M46" s="154">
        <v>20558</v>
      </c>
      <c r="N46" s="157">
        <f t="shared" si="3"/>
        <v>0.23112380267122365</v>
      </c>
    </row>
    <row r="47" spans="1:144" s="154" customFormat="1">
      <c r="C47" s="163">
        <f>SUM(C41:C46)</f>
        <v>0.99999999999999989</v>
      </c>
      <c r="G47" s="163">
        <f>SUM(G41:G46)</f>
        <v>1</v>
      </c>
      <c r="K47" s="163">
        <f>SUM(K41:K46)</f>
        <v>1</v>
      </c>
      <c r="N47" s="163">
        <f>SUM(N41:N46)</f>
        <v>1</v>
      </c>
    </row>
    <row r="48" spans="1:144" s="154" customFormat="1"/>
    <row r="49" s="154" customFormat="1"/>
    <row r="50" s="154" customFormat="1"/>
    <row r="51" s="154" customFormat="1"/>
  </sheetData>
  <conditionalFormatting sqref="E41:E45">
    <cfRule type="expression" priority="6" stopIfTrue="1">
      <formula>"'=residuo((fila();2)"</formula>
    </cfRule>
  </conditionalFormatting>
  <conditionalFormatting sqref="F41:F45">
    <cfRule type="expression" priority="5" stopIfTrue="1">
      <formula>"'=residuo((fila();2)"</formula>
    </cfRule>
  </conditionalFormatting>
  <conditionalFormatting sqref="I41:I45">
    <cfRule type="expression" priority="4" stopIfTrue="1">
      <formula>"'=residuo((fila();2)"</formula>
    </cfRule>
  </conditionalFormatting>
  <conditionalFormatting sqref="J41:J45">
    <cfRule type="expression" priority="3" stopIfTrue="1">
      <formula>"'=residuo((fila();2)"</formula>
    </cfRule>
  </conditionalFormatting>
  <conditionalFormatting sqref="L41:L45">
    <cfRule type="expression" priority="2" stopIfTrue="1">
      <formula>"'=residuo((fila();2)"</formula>
    </cfRule>
  </conditionalFormatting>
  <conditionalFormatting sqref="M41:M45">
    <cfRule type="expression" priority="1" stopIfTrue="1">
      <formula>"'=residuo((fila();2)"</formula>
    </cfRule>
  </conditionalFormatting>
  <hyperlinks>
    <hyperlink ref="L5" location="ÍNDICE!A1" display="INDICE&gt;&gt;"/>
  </hyperlinks>
  <pageMargins left="0.7" right="0.7" top="0.75" bottom="0.75" header="0.3" footer="0.3"/>
  <pageSetup paperSize="9" scale="96" orientation="landscape" r:id="rId1"/>
  <headerFooter>
    <oddFooter>&amp;L&amp;9&amp;K03+000Elaboración: Instituto Nacional de Estadística y Censos
Fuente: Agencia Nacional de Tránsito-2015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55"/>
  <sheetViews>
    <sheetView showGridLines="0" zoomScale="80" zoomScaleNormal="80" zoomScaleSheetLayoutView="80" workbookViewId="0">
      <selection activeCell="I1" sqref="I1"/>
    </sheetView>
  </sheetViews>
  <sheetFormatPr baseColWidth="10" defaultColWidth="11.42578125" defaultRowHeight="14.25"/>
  <cols>
    <col min="1" max="1" width="39" style="1" customWidth="1"/>
    <col min="2" max="2" width="14.7109375" style="1" bestFit="1" customWidth="1"/>
    <col min="3" max="3" width="12.7109375" style="1" customWidth="1"/>
    <col min="4" max="4" width="13.7109375" style="1" customWidth="1"/>
    <col min="5" max="5" width="12.42578125" style="1" customWidth="1"/>
    <col min="6" max="6" width="11.42578125" style="1"/>
    <col min="7" max="7" width="13.42578125" style="1" customWidth="1"/>
    <col min="8" max="8" width="12.5703125" style="1" customWidth="1"/>
    <col min="9" max="9" width="11.42578125" style="1"/>
    <col min="10" max="10" width="12.85546875" style="1" customWidth="1"/>
    <col min="11" max="11" width="12.5703125" style="1" customWidth="1"/>
    <col min="12" max="16384" width="11.42578125" style="1"/>
  </cols>
  <sheetData>
    <row r="5" spans="9:9" ht="15">
      <c r="I5" s="65" t="s">
        <v>179</v>
      </c>
    </row>
    <row r="34" spans="1:3" ht="19.149999999999999" customHeight="1">
      <c r="A34" s="75"/>
      <c r="B34" s="67"/>
      <c r="C34" s="67"/>
    </row>
    <row r="35" spans="1:3">
      <c r="A35" s="67"/>
      <c r="B35" s="67"/>
      <c r="C35" s="67"/>
    </row>
    <row r="36" spans="1:3">
      <c r="A36" s="67"/>
      <c r="B36" s="67"/>
      <c r="C36" s="67"/>
    </row>
    <row r="37" spans="1:3" s="108" customFormat="1">
      <c r="A37" s="320"/>
      <c r="B37" s="320"/>
      <c r="C37" s="320"/>
    </row>
    <row r="38" spans="1:3" s="108" customFormat="1">
      <c r="A38" s="320"/>
      <c r="B38" s="320"/>
      <c r="C38" s="320"/>
    </row>
    <row r="39" spans="1:3" s="108" customFormat="1">
      <c r="C39" s="320"/>
    </row>
    <row r="40" spans="1:3" s="108" customFormat="1">
      <c r="C40" s="320"/>
    </row>
    <row r="41" spans="1:3" s="108" customFormat="1">
      <c r="C41" s="320"/>
    </row>
    <row r="42" spans="1:3" s="113" customFormat="1" ht="15">
      <c r="A42" s="113" t="s">
        <v>87</v>
      </c>
      <c r="C42" s="321"/>
    </row>
    <row r="43" spans="1:3" s="113" customFormat="1" ht="15">
      <c r="A43" s="113" t="s">
        <v>88</v>
      </c>
      <c r="C43" s="321"/>
    </row>
    <row r="44" spans="1:3" s="113" customFormat="1" ht="15">
      <c r="A44" s="113" t="s">
        <v>89</v>
      </c>
      <c r="B44" s="113" t="s">
        <v>33</v>
      </c>
      <c r="C44" s="321"/>
    </row>
    <row r="45" spans="1:3" s="108" customFormat="1">
      <c r="A45" s="164">
        <v>2008</v>
      </c>
      <c r="B45" s="165">
        <v>19664</v>
      </c>
      <c r="C45" s="320"/>
    </row>
    <row r="46" spans="1:3" s="108" customFormat="1">
      <c r="A46" s="164">
        <v>2009</v>
      </c>
      <c r="B46" s="165">
        <v>21528</v>
      </c>
      <c r="C46" s="320"/>
    </row>
    <row r="47" spans="1:3" s="108" customFormat="1">
      <c r="A47" s="164">
        <v>2010</v>
      </c>
      <c r="B47" s="165">
        <v>25588</v>
      </c>
      <c r="C47" s="320"/>
    </row>
    <row r="48" spans="1:3" s="108" customFormat="1">
      <c r="A48" s="164">
        <v>2011</v>
      </c>
      <c r="B48" s="165">
        <v>24626</v>
      </c>
      <c r="C48" s="320"/>
    </row>
    <row r="49" spans="1:3" s="108" customFormat="1">
      <c r="A49" s="164">
        <v>2012</v>
      </c>
      <c r="B49" s="165">
        <v>23842</v>
      </c>
      <c r="C49" s="320"/>
    </row>
    <row r="50" spans="1:3" s="108" customFormat="1">
      <c r="A50" s="164">
        <v>2013</v>
      </c>
      <c r="B50" s="165">
        <v>28169</v>
      </c>
      <c r="C50" s="320"/>
    </row>
    <row r="51" spans="1:3" s="108" customFormat="1">
      <c r="A51" s="164">
        <v>2014</v>
      </c>
      <c r="B51" s="165">
        <v>38658</v>
      </c>
      <c r="C51" s="320"/>
    </row>
    <row r="52" spans="1:3" s="108" customFormat="1">
      <c r="A52" s="164">
        <v>2015</v>
      </c>
      <c r="B52" s="165">
        <v>35706</v>
      </c>
      <c r="C52" s="320"/>
    </row>
    <row r="53" spans="1:3" s="108" customFormat="1">
      <c r="A53" s="164"/>
      <c r="B53" s="165"/>
      <c r="C53" s="320"/>
    </row>
    <row r="54" spans="1:3" s="108" customFormat="1">
      <c r="A54" s="320"/>
      <c r="B54" s="320"/>
      <c r="C54" s="320"/>
    </row>
    <row r="55" spans="1:3" s="108" customFormat="1">
      <c r="A55" s="320"/>
      <c r="B55" s="320"/>
      <c r="C55" s="320"/>
    </row>
  </sheetData>
  <hyperlinks>
    <hyperlink ref="I5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133"/>
  <sheetViews>
    <sheetView showGridLines="0" zoomScale="80" zoomScaleNormal="80" zoomScaleSheetLayoutView="80" workbookViewId="0">
      <selection activeCell="J1" sqref="J1"/>
    </sheetView>
  </sheetViews>
  <sheetFormatPr baseColWidth="10" defaultColWidth="15" defaultRowHeight="15"/>
  <cols>
    <col min="1" max="1" width="39.28515625" style="9" customWidth="1"/>
    <col min="2" max="2" width="10.5703125" style="10" customWidth="1"/>
    <col min="3" max="8" width="11.7109375" style="9" customWidth="1"/>
    <col min="9" max="9" width="4.5703125" style="9" customWidth="1"/>
    <col min="10" max="10" width="11.7109375" style="9" customWidth="1"/>
    <col min="11" max="11" width="16" style="9" customWidth="1"/>
    <col min="12" max="12" width="12.7109375" style="9" customWidth="1"/>
    <col min="13" max="13" width="14.85546875" style="9" customWidth="1"/>
    <col min="14" max="14" width="15.140625" style="9" customWidth="1"/>
    <col min="15" max="16" width="15" style="8"/>
    <col min="17" max="16384" width="15" style="9"/>
  </cols>
  <sheetData>
    <row r="5" spans="10:10">
      <c r="J5" s="65" t="s">
        <v>179</v>
      </c>
    </row>
    <row r="38" spans="1:16" s="18" customFormat="1">
      <c r="B38" s="31"/>
      <c r="O38" s="30"/>
      <c r="P38" s="30"/>
    </row>
    <row r="39" spans="1:16" s="170" customFormat="1" ht="48.75" customHeight="1">
      <c r="A39" s="166"/>
      <c r="B39" s="167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8"/>
      <c r="P39" s="169"/>
    </row>
    <row r="40" spans="1:16" s="170" customFormat="1">
      <c r="B40" s="171">
        <v>35706</v>
      </c>
      <c r="C40" s="172">
        <f>B40/$B$40</f>
        <v>1</v>
      </c>
      <c r="O40" s="169"/>
      <c r="P40" s="169"/>
    </row>
    <row r="41" spans="1:16" s="170" customFormat="1">
      <c r="A41" s="170" t="s">
        <v>148</v>
      </c>
      <c r="B41" s="171" t="s">
        <v>33</v>
      </c>
      <c r="C41" s="173" t="s">
        <v>34</v>
      </c>
      <c r="O41" s="169"/>
      <c r="P41" s="169"/>
    </row>
    <row r="42" spans="1:16" s="170" customFormat="1">
      <c r="A42" s="170" t="s">
        <v>21</v>
      </c>
      <c r="B42" s="171">
        <v>15754</v>
      </c>
      <c r="C42" s="172">
        <v>0.4412143617319218</v>
      </c>
      <c r="D42" s="172"/>
      <c r="O42" s="169"/>
      <c r="P42" s="169"/>
    </row>
    <row r="43" spans="1:16" s="170" customFormat="1">
      <c r="A43" s="170" t="s">
        <v>14</v>
      </c>
      <c r="B43" s="171">
        <v>6799</v>
      </c>
      <c r="C43" s="172">
        <v>0.19041617655296028</v>
      </c>
      <c r="D43" s="172"/>
      <c r="O43" s="169"/>
      <c r="P43" s="169"/>
    </row>
    <row r="44" spans="1:16" s="170" customFormat="1">
      <c r="A44" s="170" t="s">
        <v>23</v>
      </c>
      <c r="B44" s="171">
        <v>1735</v>
      </c>
      <c r="C44" s="172">
        <v>4.859127317537669E-2</v>
      </c>
      <c r="D44" s="172"/>
      <c r="O44" s="169"/>
      <c r="P44" s="169"/>
    </row>
    <row r="45" spans="1:16" s="170" customFormat="1">
      <c r="A45" s="170" t="s">
        <v>15</v>
      </c>
      <c r="B45" s="171">
        <v>1526</v>
      </c>
      <c r="C45" s="172">
        <v>4.2737915196325547E-2</v>
      </c>
      <c r="D45" s="172"/>
      <c r="O45" s="169"/>
      <c r="P45" s="169"/>
    </row>
    <row r="46" spans="1:16" s="170" customFormat="1">
      <c r="A46" s="170" t="s">
        <v>64</v>
      </c>
      <c r="B46" s="171">
        <v>1373</v>
      </c>
      <c r="C46" s="172">
        <v>3.8452921077690022E-2</v>
      </c>
      <c r="D46" s="172"/>
      <c r="O46" s="169"/>
      <c r="P46" s="169"/>
    </row>
    <row r="47" spans="1:16" s="170" customFormat="1">
      <c r="A47" s="170" t="s">
        <v>16</v>
      </c>
      <c r="B47" s="171">
        <v>1250</v>
      </c>
      <c r="C47" s="172">
        <v>3.5008121884277155E-2</v>
      </c>
      <c r="D47" s="172"/>
      <c r="O47" s="169"/>
      <c r="P47" s="169"/>
    </row>
    <row r="48" spans="1:16" s="170" customFormat="1">
      <c r="A48" s="170" t="s">
        <v>278</v>
      </c>
      <c r="B48" s="171">
        <v>7269</v>
      </c>
      <c r="C48" s="172">
        <v>0.20357923038144848</v>
      </c>
      <c r="D48" s="172"/>
      <c r="O48" s="169"/>
      <c r="P48" s="169"/>
    </row>
    <row r="49" spans="1:16" s="170" customFormat="1">
      <c r="B49" s="171"/>
      <c r="O49" s="169"/>
      <c r="P49" s="169"/>
    </row>
    <row r="50" spans="1:16" s="170" customFormat="1">
      <c r="B50" s="171"/>
      <c r="O50" s="169"/>
      <c r="P50" s="169"/>
    </row>
    <row r="51" spans="1:16" s="170" customFormat="1">
      <c r="B51" s="171"/>
      <c r="O51" s="169"/>
      <c r="P51" s="169"/>
    </row>
    <row r="52" spans="1:16" s="170" customFormat="1">
      <c r="B52" s="171" t="s">
        <v>184</v>
      </c>
      <c r="O52" s="169"/>
      <c r="P52" s="169"/>
    </row>
    <row r="53" spans="1:16" s="170" customFormat="1">
      <c r="A53" s="170" t="s">
        <v>183</v>
      </c>
      <c r="B53" s="171" t="s">
        <v>184</v>
      </c>
      <c r="O53" s="169"/>
      <c r="P53" s="169"/>
    </row>
    <row r="54" spans="1:16" s="170" customFormat="1">
      <c r="A54" s="170" t="s">
        <v>21</v>
      </c>
      <c r="B54" s="171">
        <v>15754</v>
      </c>
      <c r="O54" s="169"/>
      <c r="P54" s="169"/>
    </row>
    <row r="55" spans="1:16" s="170" customFormat="1">
      <c r="A55" s="170" t="s">
        <v>14</v>
      </c>
      <c r="B55" s="171">
        <v>6799</v>
      </c>
      <c r="O55" s="169"/>
      <c r="P55" s="169"/>
    </row>
    <row r="56" spans="1:16" s="170" customFormat="1">
      <c r="A56" s="170" t="s">
        <v>23</v>
      </c>
      <c r="B56" s="171">
        <v>1735</v>
      </c>
      <c r="O56" s="169"/>
      <c r="P56" s="169"/>
    </row>
    <row r="57" spans="1:16" s="170" customFormat="1">
      <c r="A57" s="170" t="s">
        <v>15</v>
      </c>
      <c r="B57" s="171">
        <v>1526</v>
      </c>
      <c r="O57" s="169"/>
      <c r="P57" s="169"/>
    </row>
    <row r="58" spans="1:16" s="170" customFormat="1">
      <c r="A58" s="170" t="s">
        <v>5</v>
      </c>
      <c r="B58" s="171">
        <v>1373</v>
      </c>
      <c r="O58" s="169"/>
      <c r="P58" s="169"/>
    </row>
    <row r="59" spans="1:16" s="170" customFormat="1">
      <c r="A59" s="170" t="s">
        <v>16</v>
      </c>
      <c r="B59" s="171">
        <v>1250</v>
      </c>
      <c r="O59" s="169"/>
      <c r="P59" s="169"/>
    </row>
    <row r="60" spans="1:16" s="170" customFormat="1">
      <c r="A60" s="170" t="s">
        <v>17</v>
      </c>
      <c r="B60" s="171">
        <v>1217</v>
      </c>
      <c r="O60" s="169"/>
      <c r="P60" s="169"/>
    </row>
    <row r="61" spans="1:16" s="170" customFormat="1">
      <c r="A61" s="170" t="s">
        <v>181</v>
      </c>
      <c r="B61" s="171">
        <v>999</v>
      </c>
      <c r="O61" s="169"/>
      <c r="P61" s="169"/>
    </row>
    <row r="62" spans="1:16" s="170" customFormat="1">
      <c r="A62" s="170" t="s">
        <v>11</v>
      </c>
      <c r="B62" s="171">
        <v>919</v>
      </c>
      <c r="O62" s="169"/>
      <c r="P62" s="169"/>
    </row>
    <row r="63" spans="1:16" s="170" customFormat="1">
      <c r="A63" s="170" t="s">
        <v>48</v>
      </c>
      <c r="B63" s="171">
        <v>688</v>
      </c>
      <c r="O63" s="169"/>
      <c r="P63" s="169"/>
    </row>
    <row r="64" spans="1:16" s="170" customFormat="1">
      <c r="A64" s="170" t="s">
        <v>9</v>
      </c>
      <c r="B64" s="171">
        <v>610</v>
      </c>
      <c r="O64" s="169"/>
      <c r="P64" s="169"/>
    </row>
    <row r="65" spans="1:16" s="170" customFormat="1">
      <c r="A65" s="170" t="s">
        <v>10</v>
      </c>
      <c r="B65" s="171">
        <v>511</v>
      </c>
      <c r="O65" s="169"/>
      <c r="P65" s="169"/>
    </row>
    <row r="66" spans="1:16" s="170" customFormat="1">
      <c r="A66" s="170" t="s">
        <v>12</v>
      </c>
      <c r="B66" s="171">
        <v>421</v>
      </c>
      <c r="O66" s="169"/>
      <c r="P66" s="169"/>
    </row>
    <row r="67" spans="1:16" s="170" customFormat="1">
      <c r="A67" s="170" t="s">
        <v>182</v>
      </c>
      <c r="B67" s="171">
        <v>411</v>
      </c>
      <c r="O67" s="169"/>
      <c r="P67" s="169"/>
    </row>
    <row r="68" spans="1:16" s="170" customFormat="1">
      <c r="A68" s="170" t="s">
        <v>7</v>
      </c>
      <c r="B68" s="171">
        <v>308</v>
      </c>
      <c r="O68" s="169"/>
      <c r="P68" s="169"/>
    </row>
    <row r="69" spans="1:16" s="170" customFormat="1">
      <c r="A69" s="170" t="s">
        <v>6</v>
      </c>
      <c r="B69" s="171">
        <v>183</v>
      </c>
      <c r="O69" s="169"/>
      <c r="P69" s="169"/>
    </row>
    <row r="70" spans="1:16" s="170" customFormat="1">
      <c r="A70" s="170" t="s">
        <v>8</v>
      </c>
      <c r="B70" s="171">
        <v>173</v>
      </c>
      <c r="O70" s="169"/>
      <c r="P70" s="169"/>
    </row>
    <row r="71" spans="1:16" s="170" customFormat="1">
      <c r="A71" s="170" t="s">
        <v>180</v>
      </c>
      <c r="B71" s="171">
        <v>156</v>
      </c>
      <c r="O71" s="169"/>
      <c r="P71" s="169"/>
    </row>
    <row r="72" spans="1:16" s="170" customFormat="1">
      <c r="A72" s="170" t="s">
        <v>18</v>
      </c>
      <c r="B72" s="171">
        <v>153</v>
      </c>
      <c r="O72" s="169"/>
      <c r="P72" s="169"/>
    </row>
    <row r="73" spans="1:16" s="170" customFormat="1">
      <c r="A73" s="170" t="s">
        <v>19</v>
      </c>
      <c r="B73" s="171">
        <v>144</v>
      </c>
      <c r="O73" s="169"/>
      <c r="P73" s="169"/>
    </row>
    <row r="74" spans="1:16" s="170" customFormat="1">
      <c r="A74" s="170" t="s">
        <v>22</v>
      </c>
      <c r="B74" s="171">
        <v>129</v>
      </c>
      <c r="O74" s="169"/>
      <c r="P74" s="169"/>
    </row>
    <row r="75" spans="1:16" s="170" customFormat="1">
      <c r="A75" s="170" t="s">
        <v>20</v>
      </c>
      <c r="B75" s="171">
        <v>119</v>
      </c>
      <c r="O75" s="169"/>
      <c r="P75" s="169"/>
    </row>
    <row r="76" spans="1:16" s="170" customFormat="1">
      <c r="A76" s="170" t="s">
        <v>24</v>
      </c>
      <c r="B76" s="171">
        <v>105</v>
      </c>
      <c r="O76" s="169"/>
      <c r="P76" s="169"/>
    </row>
    <row r="77" spans="1:16" s="170" customFormat="1">
      <c r="A77" s="170" t="s">
        <v>13</v>
      </c>
      <c r="B77" s="171">
        <v>23</v>
      </c>
      <c r="O77" s="169"/>
      <c r="P77" s="169"/>
    </row>
    <row r="78" spans="1:16" s="170" customFormat="1">
      <c r="B78" s="171"/>
      <c r="O78" s="169"/>
      <c r="P78" s="169"/>
    </row>
    <row r="79" spans="1:16" s="170" customFormat="1">
      <c r="B79" s="171"/>
      <c r="O79" s="169"/>
      <c r="P79" s="169"/>
    </row>
    <row r="80" spans="1:16" s="170" customFormat="1">
      <c r="B80" s="171"/>
      <c r="O80" s="169"/>
      <c r="P80" s="169"/>
    </row>
    <row r="81" spans="2:16" s="170" customFormat="1">
      <c r="B81" s="171"/>
      <c r="O81" s="169"/>
      <c r="P81" s="169"/>
    </row>
    <row r="82" spans="2:16" s="170" customFormat="1">
      <c r="B82" s="171"/>
      <c r="O82" s="169"/>
      <c r="P82" s="169"/>
    </row>
    <row r="83" spans="2:16" s="170" customFormat="1">
      <c r="B83" s="171"/>
      <c r="O83" s="169"/>
      <c r="P83" s="169"/>
    </row>
    <row r="84" spans="2:16" s="170" customFormat="1">
      <c r="B84" s="171"/>
      <c r="O84" s="169"/>
      <c r="P84" s="169"/>
    </row>
    <row r="85" spans="2:16" s="170" customFormat="1">
      <c r="B85" s="171"/>
      <c r="O85" s="169"/>
      <c r="P85" s="169"/>
    </row>
    <row r="86" spans="2:16" s="170" customFormat="1">
      <c r="B86" s="171"/>
      <c r="O86" s="169"/>
      <c r="P86" s="169"/>
    </row>
    <row r="87" spans="2:16" s="170" customFormat="1">
      <c r="B87" s="171"/>
      <c r="O87" s="169"/>
      <c r="P87" s="169"/>
    </row>
    <row r="88" spans="2:16" s="170" customFormat="1">
      <c r="B88" s="171"/>
      <c r="O88" s="169"/>
      <c r="P88" s="169"/>
    </row>
    <row r="89" spans="2:16" s="170" customFormat="1">
      <c r="B89" s="171"/>
      <c r="O89" s="169"/>
      <c r="P89" s="169"/>
    </row>
    <row r="90" spans="2:16" s="170" customFormat="1">
      <c r="B90" s="171"/>
      <c r="O90" s="169"/>
      <c r="P90" s="169"/>
    </row>
    <row r="91" spans="2:16" s="170" customFormat="1">
      <c r="B91" s="171"/>
      <c r="O91" s="169"/>
      <c r="P91" s="169"/>
    </row>
    <row r="92" spans="2:16" s="170" customFormat="1">
      <c r="B92" s="171"/>
      <c r="O92" s="169"/>
      <c r="P92" s="169"/>
    </row>
    <row r="93" spans="2:16" s="170" customFormat="1">
      <c r="B93" s="171"/>
      <c r="O93" s="169"/>
      <c r="P93" s="169"/>
    </row>
    <row r="94" spans="2:16" s="170" customFormat="1">
      <c r="B94" s="171"/>
      <c r="O94" s="169"/>
      <c r="P94" s="169"/>
    </row>
    <row r="95" spans="2:16" s="170" customFormat="1">
      <c r="B95" s="171"/>
      <c r="O95" s="169"/>
      <c r="P95" s="169"/>
    </row>
    <row r="96" spans="2:16" s="170" customFormat="1">
      <c r="B96" s="171"/>
      <c r="O96" s="169"/>
      <c r="P96" s="169"/>
    </row>
    <row r="97" spans="2:16" s="170" customFormat="1">
      <c r="B97" s="171"/>
      <c r="O97" s="169"/>
      <c r="P97" s="169"/>
    </row>
    <row r="98" spans="2:16" s="170" customFormat="1">
      <c r="B98" s="171"/>
      <c r="O98" s="169"/>
      <c r="P98" s="169"/>
    </row>
    <row r="99" spans="2:16" s="170" customFormat="1">
      <c r="B99" s="171"/>
      <c r="O99" s="169"/>
      <c r="P99" s="169"/>
    </row>
    <row r="100" spans="2:16" s="170" customFormat="1">
      <c r="B100" s="171"/>
      <c r="O100" s="169"/>
      <c r="P100" s="169"/>
    </row>
    <row r="101" spans="2:16" s="170" customFormat="1">
      <c r="B101" s="171"/>
      <c r="O101" s="169"/>
      <c r="P101" s="169"/>
    </row>
    <row r="102" spans="2:16" s="170" customFormat="1">
      <c r="B102" s="171"/>
      <c r="O102" s="169"/>
      <c r="P102" s="169"/>
    </row>
    <row r="103" spans="2:16" s="170" customFormat="1">
      <c r="B103" s="171"/>
      <c r="O103" s="169"/>
      <c r="P103" s="169"/>
    </row>
    <row r="104" spans="2:16" s="170" customFormat="1">
      <c r="B104" s="171"/>
      <c r="O104" s="169"/>
      <c r="P104" s="169"/>
    </row>
    <row r="105" spans="2:16" s="170" customFormat="1">
      <c r="B105" s="171"/>
      <c r="O105" s="169"/>
      <c r="P105" s="169"/>
    </row>
    <row r="106" spans="2:16" s="170" customFormat="1">
      <c r="B106" s="171"/>
      <c r="O106" s="169"/>
      <c r="P106" s="169"/>
    </row>
    <row r="107" spans="2:16" s="170" customFormat="1">
      <c r="B107" s="171"/>
      <c r="O107" s="169"/>
      <c r="P107" s="169"/>
    </row>
    <row r="108" spans="2:16" s="170" customFormat="1">
      <c r="B108" s="171"/>
      <c r="O108" s="169"/>
      <c r="P108" s="169"/>
    </row>
    <row r="109" spans="2:16" s="170" customFormat="1">
      <c r="B109" s="171"/>
      <c r="O109" s="169"/>
      <c r="P109" s="169"/>
    </row>
    <row r="110" spans="2:16" s="170" customFormat="1">
      <c r="B110" s="171"/>
      <c r="O110" s="169"/>
      <c r="P110" s="169"/>
    </row>
    <row r="111" spans="2:16" s="170" customFormat="1">
      <c r="B111" s="171"/>
      <c r="O111" s="169"/>
      <c r="P111" s="169"/>
    </row>
    <row r="112" spans="2:16" s="170" customFormat="1">
      <c r="B112" s="171"/>
      <c r="O112" s="169"/>
      <c r="P112" s="169"/>
    </row>
    <row r="113" spans="2:16" s="170" customFormat="1">
      <c r="B113" s="171"/>
      <c r="O113" s="169"/>
      <c r="P113" s="169"/>
    </row>
    <row r="114" spans="2:16" s="170" customFormat="1">
      <c r="B114" s="171"/>
      <c r="O114" s="169"/>
      <c r="P114" s="169"/>
    </row>
    <row r="115" spans="2:16" s="170" customFormat="1">
      <c r="B115" s="171"/>
      <c r="O115" s="169"/>
      <c r="P115" s="169"/>
    </row>
    <row r="116" spans="2:16" s="170" customFormat="1">
      <c r="B116" s="171"/>
      <c r="O116" s="169"/>
      <c r="P116" s="169"/>
    </row>
    <row r="117" spans="2:16" s="170" customFormat="1">
      <c r="B117" s="171"/>
      <c r="O117" s="169"/>
      <c r="P117" s="169"/>
    </row>
    <row r="118" spans="2:16" s="170" customFormat="1">
      <c r="B118" s="171"/>
      <c r="O118" s="169"/>
      <c r="P118" s="169"/>
    </row>
    <row r="119" spans="2:16" s="170" customFormat="1">
      <c r="B119" s="171"/>
      <c r="O119" s="169"/>
      <c r="P119" s="169"/>
    </row>
    <row r="120" spans="2:16" s="170" customFormat="1">
      <c r="B120" s="171"/>
      <c r="O120" s="169"/>
      <c r="P120" s="169"/>
    </row>
    <row r="121" spans="2:16" s="170" customFormat="1">
      <c r="B121" s="171"/>
      <c r="O121" s="169"/>
      <c r="P121" s="169"/>
    </row>
    <row r="122" spans="2:16" s="170" customFormat="1">
      <c r="B122" s="171"/>
      <c r="O122" s="169"/>
      <c r="P122" s="169"/>
    </row>
    <row r="123" spans="2:16" s="170" customFormat="1">
      <c r="B123" s="171"/>
      <c r="O123" s="169"/>
      <c r="P123" s="169"/>
    </row>
    <row r="124" spans="2:16" s="170" customFormat="1">
      <c r="B124" s="171"/>
      <c r="O124" s="169"/>
      <c r="P124" s="169"/>
    </row>
    <row r="125" spans="2:16" s="170" customFormat="1">
      <c r="B125" s="171"/>
      <c r="O125" s="169"/>
      <c r="P125" s="169"/>
    </row>
    <row r="126" spans="2:16" s="18" customFormat="1">
      <c r="B126" s="31"/>
      <c r="O126" s="30"/>
      <c r="P126" s="30"/>
    </row>
    <row r="127" spans="2:16" s="18" customFormat="1">
      <c r="B127" s="31"/>
      <c r="O127" s="30"/>
      <c r="P127" s="30"/>
    </row>
    <row r="128" spans="2:16" s="18" customFormat="1">
      <c r="B128" s="31"/>
      <c r="O128" s="30"/>
      <c r="P128" s="30"/>
    </row>
    <row r="129" spans="2:16" s="18" customFormat="1">
      <c r="B129" s="31"/>
      <c r="O129" s="30"/>
      <c r="P129" s="30"/>
    </row>
    <row r="130" spans="2:16" s="18" customFormat="1">
      <c r="B130" s="31"/>
      <c r="O130" s="30"/>
      <c r="P130" s="30"/>
    </row>
    <row r="131" spans="2:16" s="18" customFormat="1">
      <c r="B131" s="31"/>
      <c r="O131" s="30"/>
      <c r="P131" s="30"/>
    </row>
    <row r="132" spans="2:16" s="18" customFormat="1">
      <c r="B132" s="31"/>
      <c r="O132" s="30"/>
      <c r="P132" s="30"/>
    </row>
    <row r="133" spans="2:16" s="18" customFormat="1">
      <c r="B133" s="31"/>
      <c r="O133" s="30"/>
      <c r="P133" s="30"/>
    </row>
  </sheetData>
  <hyperlinks>
    <hyperlink ref="J5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5"/>
  <sheetViews>
    <sheetView showGridLines="0" zoomScale="80" zoomScaleNormal="80" zoomScaleSheetLayoutView="80" workbookViewId="0">
      <selection activeCell="J1" sqref="J1"/>
    </sheetView>
  </sheetViews>
  <sheetFormatPr baseColWidth="10" defaultColWidth="15" defaultRowHeight="15"/>
  <cols>
    <col min="1" max="1" width="39.28515625" style="9" customWidth="1"/>
    <col min="2" max="2" width="10.5703125" style="10" customWidth="1"/>
    <col min="3" max="8" width="11.7109375" style="9" customWidth="1"/>
    <col min="9" max="9" width="7.28515625" style="9" customWidth="1"/>
    <col min="10" max="10" width="11.7109375" style="9" customWidth="1"/>
    <col min="11" max="11" width="16" style="9" customWidth="1"/>
    <col min="12" max="12" width="12.7109375" style="9" customWidth="1"/>
    <col min="13" max="13" width="14.85546875" style="9" customWidth="1"/>
    <col min="14" max="14" width="15.140625" style="9" customWidth="1"/>
    <col min="15" max="16" width="15" style="8"/>
    <col min="17" max="16384" width="15" style="9"/>
  </cols>
  <sheetData>
    <row r="1" spans="1:16" ht="48.75" customHeight="1">
      <c r="A1" s="5"/>
      <c r="B1" s="6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7"/>
    </row>
    <row r="2" spans="1:16" ht="48.75" customHeight="1">
      <c r="A2" s="5"/>
      <c r="B2" s="6"/>
      <c r="C2" s="5"/>
      <c r="D2" s="5"/>
      <c r="E2" s="5"/>
      <c r="F2" s="5"/>
      <c r="G2" s="5"/>
      <c r="H2" s="5"/>
      <c r="I2" s="5"/>
      <c r="J2" s="65" t="s">
        <v>179</v>
      </c>
      <c r="K2" s="5"/>
      <c r="L2" s="5"/>
      <c r="M2" s="5"/>
      <c r="N2" s="5"/>
      <c r="O2" s="7"/>
    </row>
    <row r="3" spans="1:16" ht="48.75" customHeight="1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7"/>
    </row>
    <row r="4" spans="1:16" ht="48.75" customHeight="1">
      <c r="A4" s="5"/>
      <c r="B4" s="6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7"/>
    </row>
    <row r="5" spans="1:16" ht="48.75" customHeight="1">
      <c r="A5" s="5"/>
      <c r="B5" s="6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7"/>
    </row>
    <row r="6" spans="1:16" ht="48.75" customHeight="1">
      <c r="A6" s="5"/>
      <c r="B6" s="6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7"/>
    </row>
    <row r="7" spans="1:16" ht="48.75" customHeight="1">
      <c r="A7" s="5"/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7"/>
    </row>
    <row r="8" spans="1:16" ht="48.75" customHeight="1">
      <c r="A8" s="5"/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7"/>
    </row>
    <row r="9" spans="1:16" ht="48.75" customHeight="1">
      <c r="A9" s="5"/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7"/>
    </row>
    <row r="10" spans="1:16" ht="7.15" customHeight="1">
      <c r="A10" s="5"/>
      <c r="B10" s="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7"/>
    </row>
    <row r="11" spans="1:16" ht="48.75" customHeight="1">
      <c r="A11" s="5"/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7"/>
    </row>
    <row r="12" spans="1:16" ht="48.75" customHeight="1">
      <c r="A12" s="5"/>
      <c r="B12" s="6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7"/>
    </row>
    <row r="13" spans="1:16" s="170" customFormat="1" ht="48.75" customHeight="1">
      <c r="A13" s="166"/>
      <c r="B13" s="167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8"/>
      <c r="P13" s="169"/>
    </row>
    <row r="14" spans="1:16" s="170" customFormat="1" ht="48.75" customHeight="1">
      <c r="A14" s="166"/>
      <c r="B14" s="167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8"/>
      <c r="P14" s="169"/>
    </row>
    <row r="15" spans="1:16" s="170" customFormat="1" ht="21" customHeight="1">
      <c r="A15" s="363"/>
      <c r="B15" s="363"/>
      <c r="C15" s="363"/>
      <c r="D15" s="363"/>
      <c r="E15" s="363"/>
      <c r="F15" s="363"/>
      <c r="G15" s="363"/>
      <c r="H15" s="363"/>
      <c r="I15" s="363"/>
      <c r="J15" s="363"/>
      <c r="K15" s="363"/>
      <c r="L15" s="363"/>
      <c r="M15" s="363"/>
      <c r="N15" s="363"/>
      <c r="O15" s="168"/>
      <c r="P15" s="169"/>
    </row>
    <row r="16" spans="1:16" s="170" customFormat="1" ht="42" customHeight="1">
      <c r="A16" s="364"/>
      <c r="B16" s="364"/>
      <c r="C16" s="364"/>
      <c r="D16" s="364"/>
      <c r="E16" s="364"/>
      <c r="F16" s="364"/>
      <c r="G16" s="364"/>
      <c r="H16" s="364"/>
      <c r="I16" s="364"/>
      <c r="J16" s="364"/>
      <c r="K16" s="364"/>
      <c r="L16" s="364"/>
      <c r="M16" s="364"/>
      <c r="N16" s="364"/>
      <c r="O16" s="168"/>
      <c r="P16" s="169"/>
    </row>
    <row r="17" spans="1:28" s="175" customFormat="1" ht="16.5" customHeight="1">
      <c r="A17" s="352" t="s">
        <v>50</v>
      </c>
      <c r="B17" s="352" t="s">
        <v>1</v>
      </c>
      <c r="C17" s="352" t="s">
        <v>51</v>
      </c>
      <c r="D17" s="352"/>
      <c r="E17" s="352"/>
      <c r="F17" s="352"/>
      <c r="G17" s="352"/>
      <c r="H17" s="352"/>
      <c r="I17" s="352"/>
      <c r="J17" s="352"/>
      <c r="K17" s="352"/>
      <c r="L17" s="352"/>
      <c r="M17" s="352"/>
      <c r="N17" s="352"/>
      <c r="O17" s="174"/>
    </row>
    <row r="18" spans="1:28" s="175" customFormat="1" ht="14.25" customHeight="1">
      <c r="A18" s="352"/>
      <c r="B18" s="352"/>
      <c r="C18" s="133" t="s">
        <v>52</v>
      </c>
      <c r="D18" s="133" t="s">
        <v>53</v>
      </c>
      <c r="E18" s="133" t="s">
        <v>54</v>
      </c>
      <c r="F18" s="133" t="s">
        <v>55</v>
      </c>
      <c r="G18" s="133" t="s">
        <v>56</v>
      </c>
      <c r="H18" s="133" t="s">
        <v>57</v>
      </c>
      <c r="I18" s="133" t="s">
        <v>58</v>
      </c>
      <c r="J18" s="133" t="s">
        <v>59</v>
      </c>
      <c r="K18" s="133" t="s">
        <v>60</v>
      </c>
      <c r="L18" s="133" t="s">
        <v>61</v>
      </c>
      <c r="M18" s="133" t="s">
        <v>62</v>
      </c>
      <c r="N18" s="133" t="s">
        <v>63</v>
      </c>
      <c r="O18" s="133"/>
    </row>
    <row r="19" spans="1:28" s="175" customFormat="1" ht="18" customHeight="1">
      <c r="A19" s="106" t="s">
        <v>33</v>
      </c>
      <c r="B19" s="176">
        <f>SUM(C19:N19)</f>
        <v>35706</v>
      </c>
      <c r="C19" s="176">
        <f t="shared" ref="C19:N19" si="0">SUM(C20:C43)</f>
        <v>2872</v>
      </c>
      <c r="D19" s="176">
        <f t="shared" si="0"/>
        <v>2577</v>
      </c>
      <c r="E19" s="176">
        <f t="shared" si="0"/>
        <v>3023</v>
      </c>
      <c r="F19" s="176">
        <f t="shared" si="0"/>
        <v>2967</v>
      </c>
      <c r="G19" s="176">
        <f t="shared" si="0"/>
        <v>3096</v>
      </c>
      <c r="H19" s="176">
        <f t="shared" si="0"/>
        <v>2957</v>
      </c>
      <c r="I19" s="176">
        <f t="shared" si="0"/>
        <v>2961</v>
      </c>
      <c r="J19" s="176">
        <f t="shared" si="0"/>
        <v>2892</v>
      </c>
      <c r="K19" s="176">
        <f t="shared" si="0"/>
        <v>2875</v>
      </c>
      <c r="L19" s="176">
        <f t="shared" si="0"/>
        <v>3039</v>
      </c>
      <c r="M19" s="176">
        <f t="shared" si="0"/>
        <v>3001</v>
      </c>
      <c r="N19" s="176">
        <f t="shared" si="0"/>
        <v>3446</v>
      </c>
      <c r="O19" s="177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</row>
    <row r="20" spans="1:28" s="182" customFormat="1" ht="18" customHeight="1">
      <c r="A20" s="106" t="s">
        <v>5</v>
      </c>
      <c r="B20" s="179">
        <f>SUM(C20:N20)</f>
        <v>1373</v>
      </c>
      <c r="C20" s="179">
        <v>126</v>
      </c>
      <c r="D20" s="179">
        <v>99</v>
      </c>
      <c r="E20" s="179">
        <v>87</v>
      </c>
      <c r="F20" s="179">
        <v>109</v>
      </c>
      <c r="G20" s="179">
        <v>120</v>
      </c>
      <c r="H20" s="179">
        <v>96</v>
      </c>
      <c r="I20" s="179">
        <v>119</v>
      </c>
      <c r="J20" s="179">
        <v>124</v>
      </c>
      <c r="K20" s="179">
        <v>113</v>
      </c>
      <c r="L20" s="179">
        <v>112</v>
      </c>
      <c r="M20" s="179">
        <v>135</v>
      </c>
      <c r="N20" s="179">
        <v>133</v>
      </c>
      <c r="O20" s="135"/>
      <c r="P20" s="180"/>
      <c r="Q20" s="181"/>
    </row>
    <row r="21" spans="1:28" s="182" customFormat="1" ht="18" customHeight="1">
      <c r="A21" s="106" t="s">
        <v>6</v>
      </c>
      <c r="B21" s="179">
        <f t="shared" ref="B21:B43" si="1">SUM(C21:N21)</f>
        <v>183</v>
      </c>
      <c r="C21" s="179">
        <v>14</v>
      </c>
      <c r="D21" s="179">
        <v>13</v>
      </c>
      <c r="E21" s="179">
        <v>18</v>
      </c>
      <c r="F21" s="179">
        <v>11</v>
      </c>
      <c r="G21" s="179">
        <v>14</v>
      </c>
      <c r="H21" s="179">
        <v>20</v>
      </c>
      <c r="I21" s="179">
        <v>15</v>
      </c>
      <c r="J21" s="179">
        <v>18</v>
      </c>
      <c r="K21" s="179">
        <v>10</v>
      </c>
      <c r="L21" s="179">
        <v>20</v>
      </c>
      <c r="M21" s="179">
        <v>18</v>
      </c>
      <c r="N21" s="179">
        <v>12</v>
      </c>
      <c r="O21" s="136"/>
      <c r="P21" s="180"/>
      <c r="Q21" s="181"/>
    </row>
    <row r="22" spans="1:28" s="182" customFormat="1" ht="18" customHeight="1">
      <c r="A22" s="106" t="s">
        <v>7</v>
      </c>
      <c r="B22" s="179">
        <f t="shared" si="1"/>
        <v>308</v>
      </c>
      <c r="C22" s="179">
        <v>27</v>
      </c>
      <c r="D22" s="179">
        <v>21</v>
      </c>
      <c r="E22" s="179">
        <v>21</v>
      </c>
      <c r="F22" s="179">
        <v>28</v>
      </c>
      <c r="G22" s="179">
        <v>17</v>
      </c>
      <c r="H22" s="179">
        <v>26</v>
      </c>
      <c r="I22" s="179">
        <v>35</v>
      </c>
      <c r="J22" s="179">
        <v>24</v>
      </c>
      <c r="K22" s="179">
        <v>34</v>
      </c>
      <c r="L22" s="179">
        <v>26</v>
      </c>
      <c r="M22" s="179">
        <v>18</v>
      </c>
      <c r="N22" s="179">
        <v>31</v>
      </c>
      <c r="O22" s="135"/>
      <c r="P22" s="180"/>
      <c r="Q22" s="181"/>
    </row>
    <row r="23" spans="1:28" s="182" customFormat="1" ht="18" customHeight="1">
      <c r="A23" s="106" t="s">
        <v>8</v>
      </c>
      <c r="B23" s="179">
        <f t="shared" si="1"/>
        <v>173</v>
      </c>
      <c r="C23" s="179">
        <v>16</v>
      </c>
      <c r="D23" s="179">
        <v>12</v>
      </c>
      <c r="E23" s="179">
        <v>18</v>
      </c>
      <c r="F23" s="179">
        <v>11</v>
      </c>
      <c r="G23" s="179">
        <v>14</v>
      </c>
      <c r="H23" s="179">
        <v>21</v>
      </c>
      <c r="I23" s="179">
        <v>18</v>
      </c>
      <c r="J23" s="179">
        <v>12</v>
      </c>
      <c r="K23" s="179">
        <v>15</v>
      </c>
      <c r="L23" s="179">
        <v>10</v>
      </c>
      <c r="M23" s="179">
        <v>11</v>
      </c>
      <c r="N23" s="179">
        <v>15</v>
      </c>
      <c r="O23" s="135"/>
      <c r="P23" s="180"/>
      <c r="Q23" s="181"/>
    </row>
    <row r="24" spans="1:28" s="182" customFormat="1" ht="18" customHeight="1">
      <c r="A24" s="106" t="s">
        <v>10</v>
      </c>
      <c r="B24" s="179">
        <f t="shared" si="1"/>
        <v>511</v>
      </c>
      <c r="C24" s="179">
        <v>38</v>
      </c>
      <c r="D24" s="179">
        <v>44</v>
      </c>
      <c r="E24" s="179">
        <v>42</v>
      </c>
      <c r="F24" s="179">
        <v>35</v>
      </c>
      <c r="G24" s="179">
        <v>63</v>
      </c>
      <c r="H24" s="179">
        <v>64</v>
      </c>
      <c r="I24" s="179">
        <v>38</v>
      </c>
      <c r="J24" s="179">
        <v>50</v>
      </c>
      <c r="K24" s="179">
        <v>34</v>
      </c>
      <c r="L24" s="179">
        <v>35</v>
      </c>
      <c r="M24" s="179">
        <v>30</v>
      </c>
      <c r="N24" s="179">
        <v>38</v>
      </c>
      <c r="O24" s="135"/>
      <c r="P24" s="180"/>
      <c r="Q24" s="181"/>
    </row>
    <row r="25" spans="1:28" s="182" customFormat="1" ht="18" customHeight="1">
      <c r="A25" s="106" t="s">
        <v>9</v>
      </c>
      <c r="B25" s="179">
        <f t="shared" si="1"/>
        <v>610</v>
      </c>
      <c r="C25" s="179">
        <v>45</v>
      </c>
      <c r="D25" s="179">
        <v>46</v>
      </c>
      <c r="E25" s="179">
        <v>44</v>
      </c>
      <c r="F25" s="179">
        <v>68</v>
      </c>
      <c r="G25" s="179">
        <v>42</v>
      </c>
      <c r="H25" s="179">
        <v>46</v>
      </c>
      <c r="I25" s="179">
        <v>53</v>
      </c>
      <c r="J25" s="179">
        <v>47</v>
      </c>
      <c r="K25" s="179">
        <v>42</v>
      </c>
      <c r="L25" s="179">
        <v>46</v>
      </c>
      <c r="M25" s="179">
        <v>59</v>
      </c>
      <c r="N25" s="179">
        <v>72</v>
      </c>
      <c r="O25" s="135"/>
      <c r="P25" s="180"/>
      <c r="Q25" s="181"/>
    </row>
    <row r="26" spans="1:28" s="182" customFormat="1" ht="18" customHeight="1">
      <c r="A26" s="106" t="s">
        <v>11</v>
      </c>
      <c r="B26" s="179">
        <f t="shared" si="1"/>
        <v>919</v>
      </c>
      <c r="C26" s="179">
        <v>77</v>
      </c>
      <c r="D26" s="179">
        <v>71</v>
      </c>
      <c r="E26" s="179">
        <v>103</v>
      </c>
      <c r="F26" s="179">
        <v>76</v>
      </c>
      <c r="G26" s="179">
        <v>86</v>
      </c>
      <c r="H26" s="179">
        <v>61</v>
      </c>
      <c r="I26" s="179">
        <v>75</v>
      </c>
      <c r="J26" s="179">
        <v>71</v>
      </c>
      <c r="K26" s="179">
        <v>58</v>
      </c>
      <c r="L26" s="179">
        <v>80</v>
      </c>
      <c r="M26" s="179">
        <v>80</v>
      </c>
      <c r="N26" s="179">
        <v>81</v>
      </c>
      <c r="O26" s="135"/>
      <c r="P26" s="180"/>
      <c r="Q26" s="181"/>
    </row>
    <row r="27" spans="1:28" s="182" customFormat="1" ht="18" customHeight="1">
      <c r="A27" s="106" t="s">
        <v>12</v>
      </c>
      <c r="B27" s="179">
        <f t="shared" si="1"/>
        <v>421</v>
      </c>
      <c r="C27" s="179">
        <v>25</v>
      </c>
      <c r="D27" s="179">
        <v>22</v>
      </c>
      <c r="E27" s="179">
        <v>34</v>
      </c>
      <c r="F27" s="179">
        <v>28</v>
      </c>
      <c r="G27" s="179">
        <v>22</v>
      </c>
      <c r="H27" s="179">
        <v>39</v>
      </c>
      <c r="I27" s="179">
        <v>33</v>
      </c>
      <c r="J27" s="179">
        <v>48</v>
      </c>
      <c r="K27" s="179">
        <v>34</v>
      </c>
      <c r="L27" s="179">
        <v>32</v>
      </c>
      <c r="M27" s="179">
        <v>50</v>
      </c>
      <c r="N27" s="179">
        <v>54</v>
      </c>
      <c r="O27" s="135"/>
      <c r="P27" s="180"/>
      <c r="Q27" s="181"/>
    </row>
    <row r="28" spans="1:28" s="182" customFormat="1" ht="18" customHeight="1">
      <c r="A28" s="106" t="s">
        <v>14</v>
      </c>
      <c r="B28" s="179">
        <f t="shared" si="1"/>
        <v>6799</v>
      </c>
      <c r="C28" s="179">
        <v>572</v>
      </c>
      <c r="D28" s="179">
        <v>450</v>
      </c>
      <c r="E28" s="179">
        <v>581</v>
      </c>
      <c r="F28" s="179">
        <v>550</v>
      </c>
      <c r="G28" s="179">
        <v>592</v>
      </c>
      <c r="H28" s="179">
        <v>537</v>
      </c>
      <c r="I28" s="179">
        <v>557</v>
      </c>
      <c r="J28" s="179">
        <v>625</v>
      </c>
      <c r="K28" s="179">
        <v>584</v>
      </c>
      <c r="L28" s="179">
        <v>591</v>
      </c>
      <c r="M28" s="179">
        <v>553</v>
      </c>
      <c r="N28" s="179">
        <v>607</v>
      </c>
      <c r="O28" s="135"/>
      <c r="P28" s="180"/>
      <c r="Q28" s="181"/>
    </row>
    <row r="29" spans="1:28" s="182" customFormat="1" ht="18" customHeight="1">
      <c r="A29" s="106" t="s">
        <v>15</v>
      </c>
      <c r="B29" s="179">
        <f t="shared" si="1"/>
        <v>1526</v>
      </c>
      <c r="C29" s="179">
        <v>68</v>
      </c>
      <c r="D29" s="179">
        <v>109</v>
      </c>
      <c r="E29" s="179">
        <v>148</v>
      </c>
      <c r="F29" s="179">
        <v>157</v>
      </c>
      <c r="G29" s="179">
        <v>138</v>
      </c>
      <c r="H29" s="179">
        <v>101</v>
      </c>
      <c r="I29" s="179">
        <v>123</v>
      </c>
      <c r="J29" s="179">
        <v>105</v>
      </c>
      <c r="K29" s="179">
        <v>114</v>
      </c>
      <c r="L29" s="179">
        <v>168</v>
      </c>
      <c r="M29" s="179">
        <v>138</v>
      </c>
      <c r="N29" s="179">
        <v>157</v>
      </c>
      <c r="O29" s="135"/>
      <c r="P29" s="180"/>
      <c r="Q29" s="181"/>
    </row>
    <row r="30" spans="1:28" s="182" customFormat="1" ht="18" customHeight="1">
      <c r="A30" s="106" t="s">
        <v>48</v>
      </c>
      <c r="B30" s="179">
        <f t="shared" si="1"/>
        <v>688</v>
      </c>
      <c r="C30" s="179">
        <v>60</v>
      </c>
      <c r="D30" s="179">
        <v>51</v>
      </c>
      <c r="E30" s="179">
        <v>41</v>
      </c>
      <c r="F30" s="179">
        <v>56</v>
      </c>
      <c r="G30" s="179">
        <v>69</v>
      </c>
      <c r="H30" s="179">
        <v>41</v>
      </c>
      <c r="I30" s="179">
        <v>55</v>
      </c>
      <c r="J30" s="179">
        <v>54</v>
      </c>
      <c r="K30" s="179">
        <v>62</v>
      </c>
      <c r="L30" s="179">
        <v>57</v>
      </c>
      <c r="M30" s="179">
        <v>57</v>
      </c>
      <c r="N30" s="179">
        <v>85</v>
      </c>
      <c r="O30" s="135"/>
      <c r="P30" s="180"/>
      <c r="Q30" s="181"/>
    </row>
    <row r="31" spans="1:28" s="182" customFormat="1" ht="18" customHeight="1">
      <c r="A31" s="106" t="s">
        <v>16</v>
      </c>
      <c r="B31" s="179">
        <f t="shared" si="1"/>
        <v>1250</v>
      </c>
      <c r="C31" s="179">
        <v>122</v>
      </c>
      <c r="D31" s="179">
        <v>97</v>
      </c>
      <c r="E31" s="179">
        <v>95</v>
      </c>
      <c r="F31" s="179">
        <v>87</v>
      </c>
      <c r="G31" s="179">
        <v>99</v>
      </c>
      <c r="H31" s="179">
        <v>109</v>
      </c>
      <c r="I31" s="179">
        <v>107</v>
      </c>
      <c r="J31" s="179">
        <v>108</v>
      </c>
      <c r="K31" s="179">
        <v>110</v>
      </c>
      <c r="L31" s="179">
        <v>103</v>
      </c>
      <c r="M31" s="179">
        <v>98</v>
      </c>
      <c r="N31" s="179">
        <v>115</v>
      </c>
      <c r="O31" s="135"/>
      <c r="P31" s="180"/>
      <c r="Q31" s="181"/>
    </row>
    <row r="32" spans="1:28" s="182" customFormat="1" ht="18" customHeight="1">
      <c r="A32" s="106" t="s">
        <v>17</v>
      </c>
      <c r="B32" s="179">
        <f t="shared" si="1"/>
        <v>1217</v>
      </c>
      <c r="C32" s="179">
        <v>123</v>
      </c>
      <c r="D32" s="179">
        <v>111</v>
      </c>
      <c r="E32" s="179">
        <v>114</v>
      </c>
      <c r="F32" s="179">
        <v>85</v>
      </c>
      <c r="G32" s="179">
        <v>89</v>
      </c>
      <c r="H32" s="179">
        <v>86</v>
      </c>
      <c r="I32" s="179">
        <v>111</v>
      </c>
      <c r="J32" s="179">
        <v>93</v>
      </c>
      <c r="K32" s="179">
        <v>86</v>
      </c>
      <c r="L32" s="179">
        <v>95</v>
      </c>
      <c r="M32" s="179">
        <v>94</v>
      </c>
      <c r="N32" s="179">
        <v>130</v>
      </c>
      <c r="O32" s="135"/>
      <c r="P32" s="180"/>
      <c r="Q32" s="181"/>
    </row>
    <row r="33" spans="1:17" s="182" customFormat="1" ht="18" customHeight="1">
      <c r="A33" s="106" t="s">
        <v>180</v>
      </c>
      <c r="B33" s="179">
        <f t="shared" si="1"/>
        <v>156</v>
      </c>
      <c r="C33" s="179">
        <v>10</v>
      </c>
      <c r="D33" s="179">
        <v>13</v>
      </c>
      <c r="E33" s="179">
        <v>13</v>
      </c>
      <c r="F33" s="179">
        <v>13</v>
      </c>
      <c r="G33" s="179">
        <v>17</v>
      </c>
      <c r="H33" s="179">
        <v>11</v>
      </c>
      <c r="I33" s="179">
        <v>10</v>
      </c>
      <c r="J33" s="179">
        <v>14</v>
      </c>
      <c r="K33" s="179">
        <v>12</v>
      </c>
      <c r="L33" s="179">
        <v>16</v>
      </c>
      <c r="M33" s="179">
        <v>13</v>
      </c>
      <c r="N33" s="179">
        <v>14</v>
      </c>
      <c r="O33" s="135"/>
      <c r="P33" s="180"/>
      <c r="Q33" s="181"/>
    </row>
    <row r="34" spans="1:17" s="182" customFormat="1" ht="18" customHeight="1">
      <c r="A34" s="106" t="s">
        <v>18</v>
      </c>
      <c r="B34" s="179">
        <f t="shared" si="1"/>
        <v>153</v>
      </c>
      <c r="C34" s="179">
        <v>17</v>
      </c>
      <c r="D34" s="179">
        <v>12</v>
      </c>
      <c r="E34" s="179">
        <v>11</v>
      </c>
      <c r="F34" s="179">
        <v>10</v>
      </c>
      <c r="G34" s="179">
        <v>17</v>
      </c>
      <c r="H34" s="179">
        <v>8</v>
      </c>
      <c r="I34" s="179">
        <v>13</v>
      </c>
      <c r="J34" s="179">
        <v>10</v>
      </c>
      <c r="K34" s="179">
        <v>11</v>
      </c>
      <c r="L34" s="179">
        <v>14</v>
      </c>
      <c r="M34" s="179">
        <v>17</v>
      </c>
      <c r="N34" s="179">
        <v>13</v>
      </c>
      <c r="O34" s="135"/>
      <c r="P34" s="180"/>
      <c r="Q34" s="181"/>
    </row>
    <row r="35" spans="1:17" s="182" customFormat="1" ht="18" customHeight="1">
      <c r="A35" s="106" t="s">
        <v>20</v>
      </c>
      <c r="B35" s="179">
        <f t="shared" si="1"/>
        <v>119</v>
      </c>
      <c r="C35" s="179">
        <v>12</v>
      </c>
      <c r="D35" s="179">
        <v>18</v>
      </c>
      <c r="E35" s="179">
        <v>8</v>
      </c>
      <c r="F35" s="179">
        <v>19</v>
      </c>
      <c r="G35" s="179">
        <v>11</v>
      </c>
      <c r="H35" s="179">
        <v>6</v>
      </c>
      <c r="I35" s="179">
        <v>9</v>
      </c>
      <c r="J35" s="179">
        <v>8</v>
      </c>
      <c r="K35" s="179">
        <v>8</v>
      </c>
      <c r="L35" s="179">
        <v>2</v>
      </c>
      <c r="M35" s="179">
        <v>7</v>
      </c>
      <c r="N35" s="179">
        <v>11</v>
      </c>
      <c r="O35" s="135"/>
      <c r="P35" s="180"/>
      <c r="Q35" s="181"/>
    </row>
    <row r="36" spans="1:17" s="182" customFormat="1" ht="18" customHeight="1">
      <c r="A36" s="106" t="s">
        <v>21</v>
      </c>
      <c r="B36" s="179">
        <f t="shared" si="1"/>
        <v>15754</v>
      </c>
      <c r="C36" s="179">
        <v>1244</v>
      </c>
      <c r="D36" s="179">
        <v>1099</v>
      </c>
      <c r="E36" s="179">
        <v>1332</v>
      </c>
      <c r="F36" s="179">
        <v>1334</v>
      </c>
      <c r="G36" s="179">
        <v>1372</v>
      </c>
      <c r="H36" s="179">
        <v>1376</v>
      </c>
      <c r="I36" s="179">
        <v>1332</v>
      </c>
      <c r="J36" s="179">
        <v>1209</v>
      </c>
      <c r="K36" s="179">
        <v>1272</v>
      </c>
      <c r="L36" s="179">
        <v>1329</v>
      </c>
      <c r="M36" s="179">
        <v>1344</v>
      </c>
      <c r="N36" s="179">
        <v>1511</v>
      </c>
      <c r="O36" s="135"/>
      <c r="P36" s="180"/>
      <c r="Q36" s="181"/>
    </row>
    <row r="37" spans="1:17" s="182" customFormat="1" ht="18" customHeight="1">
      <c r="A37" s="106" t="s">
        <v>23</v>
      </c>
      <c r="B37" s="179">
        <f t="shared" si="1"/>
        <v>1735</v>
      </c>
      <c r="C37" s="179">
        <v>128</v>
      </c>
      <c r="D37" s="179">
        <v>142</v>
      </c>
      <c r="E37" s="179">
        <v>126</v>
      </c>
      <c r="F37" s="179">
        <v>123</v>
      </c>
      <c r="G37" s="179">
        <v>143</v>
      </c>
      <c r="H37" s="179">
        <v>145</v>
      </c>
      <c r="I37" s="179">
        <v>125</v>
      </c>
      <c r="J37" s="179">
        <v>143</v>
      </c>
      <c r="K37" s="179">
        <v>155</v>
      </c>
      <c r="L37" s="179">
        <v>158</v>
      </c>
      <c r="M37" s="179">
        <v>152</v>
      </c>
      <c r="N37" s="179">
        <v>195</v>
      </c>
      <c r="O37" s="135"/>
      <c r="P37" s="180"/>
      <c r="Q37" s="181"/>
    </row>
    <row r="38" spans="1:17" s="182" customFormat="1" ht="18" customHeight="1">
      <c r="A38" s="106" t="s">
        <v>24</v>
      </c>
      <c r="B38" s="179">
        <f t="shared" si="1"/>
        <v>105</v>
      </c>
      <c r="C38" s="179">
        <v>8</v>
      </c>
      <c r="D38" s="179">
        <v>10</v>
      </c>
      <c r="E38" s="179">
        <v>9</v>
      </c>
      <c r="F38" s="179">
        <v>11</v>
      </c>
      <c r="G38" s="179">
        <v>10</v>
      </c>
      <c r="H38" s="179">
        <v>10</v>
      </c>
      <c r="I38" s="179">
        <v>8</v>
      </c>
      <c r="J38" s="179">
        <v>9</v>
      </c>
      <c r="K38" s="179">
        <v>5</v>
      </c>
      <c r="L38" s="179">
        <v>7</v>
      </c>
      <c r="M38" s="179">
        <v>5</v>
      </c>
      <c r="N38" s="179">
        <v>13</v>
      </c>
      <c r="O38" s="135"/>
      <c r="P38" s="180"/>
      <c r="Q38" s="181"/>
    </row>
    <row r="39" spans="1:17" s="182" customFormat="1" ht="18" customHeight="1">
      <c r="A39" s="106" t="s">
        <v>13</v>
      </c>
      <c r="B39" s="179">
        <f t="shared" si="1"/>
        <v>23</v>
      </c>
      <c r="C39" s="179">
        <v>0</v>
      </c>
      <c r="D39" s="179">
        <v>4</v>
      </c>
      <c r="E39" s="179">
        <v>4</v>
      </c>
      <c r="F39" s="179">
        <v>2</v>
      </c>
      <c r="G39" s="179">
        <v>2</v>
      </c>
      <c r="H39" s="179">
        <v>3</v>
      </c>
      <c r="I39" s="179">
        <v>1</v>
      </c>
      <c r="J39" s="179">
        <v>2</v>
      </c>
      <c r="K39" s="179">
        <v>0</v>
      </c>
      <c r="L39" s="179">
        <v>1</v>
      </c>
      <c r="M39" s="179">
        <v>1</v>
      </c>
      <c r="N39" s="179">
        <v>3</v>
      </c>
      <c r="O39" s="135"/>
      <c r="P39" s="180"/>
      <c r="Q39" s="181"/>
    </row>
    <row r="40" spans="1:17" s="182" customFormat="1" ht="18" customHeight="1">
      <c r="A40" s="106" t="s">
        <v>22</v>
      </c>
      <c r="B40" s="179">
        <f t="shared" si="1"/>
        <v>129</v>
      </c>
      <c r="C40" s="179">
        <v>11</v>
      </c>
      <c r="D40" s="179">
        <v>9</v>
      </c>
      <c r="E40" s="179">
        <v>15</v>
      </c>
      <c r="F40" s="179">
        <v>9</v>
      </c>
      <c r="G40" s="179">
        <v>22</v>
      </c>
      <c r="H40" s="179">
        <v>5</v>
      </c>
      <c r="I40" s="179">
        <v>6</v>
      </c>
      <c r="J40" s="179">
        <v>13</v>
      </c>
      <c r="K40" s="179">
        <v>4</v>
      </c>
      <c r="L40" s="179">
        <v>11</v>
      </c>
      <c r="M40" s="179">
        <v>13</v>
      </c>
      <c r="N40" s="179">
        <v>11</v>
      </c>
      <c r="O40" s="135"/>
      <c r="P40" s="180"/>
      <c r="Q40" s="181"/>
    </row>
    <row r="41" spans="1:17" s="182" customFormat="1" ht="18" customHeight="1">
      <c r="A41" s="106" t="s">
        <v>19</v>
      </c>
      <c r="B41" s="179">
        <f t="shared" si="1"/>
        <v>144</v>
      </c>
      <c r="C41" s="179">
        <v>20</v>
      </c>
      <c r="D41" s="179">
        <v>15</v>
      </c>
      <c r="E41" s="179">
        <v>20</v>
      </c>
      <c r="F41" s="179">
        <v>15</v>
      </c>
      <c r="G41" s="179">
        <v>21</v>
      </c>
      <c r="H41" s="179">
        <v>11</v>
      </c>
      <c r="I41" s="179">
        <v>3</v>
      </c>
      <c r="J41" s="179">
        <v>5</v>
      </c>
      <c r="K41" s="179">
        <v>7</v>
      </c>
      <c r="L41" s="179">
        <v>9</v>
      </c>
      <c r="M41" s="179">
        <v>8</v>
      </c>
      <c r="N41" s="179">
        <v>10</v>
      </c>
      <c r="O41" s="135"/>
      <c r="P41" s="180"/>
      <c r="Q41" s="181"/>
    </row>
    <row r="42" spans="1:17" s="182" customFormat="1" ht="18" customHeight="1">
      <c r="A42" s="106" t="s">
        <v>181</v>
      </c>
      <c r="B42" s="179">
        <f>SUM(C42:N42)</f>
        <v>999</v>
      </c>
      <c r="C42" s="179">
        <v>68</v>
      </c>
      <c r="D42" s="179">
        <v>71</v>
      </c>
      <c r="E42" s="179">
        <v>100</v>
      </c>
      <c r="F42" s="179">
        <v>102</v>
      </c>
      <c r="G42" s="179">
        <v>74</v>
      </c>
      <c r="H42" s="179">
        <v>92</v>
      </c>
      <c r="I42" s="179">
        <v>89</v>
      </c>
      <c r="J42" s="179">
        <v>72</v>
      </c>
      <c r="K42" s="179">
        <v>74</v>
      </c>
      <c r="L42" s="179">
        <v>83</v>
      </c>
      <c r="M42" s="179">
        <v>69</v>
      </c>
      <c r="N42" s="179">
        <v>105</v>
      </c>
      <c r="O42" s="135"/>
      <c r="P42" s="180"/>
      <c r="Q42" s="181"/>
    </row>
    <row r="43" spans="1:17" s="182" customFormat="1" ht="18" customHeight="1">
      <c r="A43" s="106" t="s">
        <v>182</v>
      </c>
      <c r="B43" s="179">
        <f t="shared" si="1"/>
        <v>411</v>
      </c>
      <c r="C43" s="179">
        <v>41</v>
      </c>
      <c r="D43" s="179">
        <v>38</v>
      </c>
      <c r="E43" s="179">
        <v>39</v>
      </c>
      <c r="F43" s="179">
        <v>28</v>
      </c>
      <c r="G43" s="179">
        <v>42</v>
      </c>
      <c r="H43" s="179">
        <v>43</v>
      </c>
      <c r="I43" s="179">
        <v>26</v>
      </c>
      <c r="J43" s="179">
        <v>28</v>
      </c>
      <c r="K43" s="179">
        <v>31</v>
      </c>
      <c r="L43" s="179">
        <v>34</v>
      </c>
      <c r="M43" s="179">
        <v>31</v>
      </c>
      <c r="N43" s="179">
        <v>30</v>
      </c>
      <c r="O43" s="135"/>
      <c r="P43" s="180"/>
      <c r="Q43" s="181"/>
    </row>
    <row r="44" spans="1:17" s="182" customFormat="1" ht="30" customHeight="1">
      <c r="A44" s="183"/>
      <c r="B44" s="184"/>
      <c r="C44" s="185"/>
      <c r="D44" s="185"/>
      <c r="E44" s="185"/>
    </row>
    <row r="45" spans="1:17" s="182" customFormat="1">
      <c r="A45" s="174"/>
      <c r="B45" s="174"/>
      <c r="C45" s="174"/>
      <c r="D45" s="174"/>
      <c r="E45" s="174"/>
    </row>
    <row r="46" spans="1:17" s="182" customFormat="1">
      <c r="A46" s="183"/>
      <c r="B46" s="186"/>
      <c r="C46" s="183"/>
      <c r="D46" s="183"/>
      <c r="E46" s="183"/>
    </row>
    <row r="47" spans="1:17" s="182" customFormat="1">
      <c r="B47" s="175"/>
    </row>
    <row r="48" spans="1:17" s="182" customFormat="1">
      <c r="B48" s="175"/>
    </row>
    <row r="49" spans="2:3" s="182" customFormat="1">
      <c r="B49" s="175"/>
    </row>
    <row r="50" spans="2:3" s="182" customFormat="1">
      <c r="B50" s="175"/>
    </row>
    <row r="51" spans="2:3" s="182" customFormat="1">
      <c r="B51" s="175"/>
    </row>
    <row r="52" spans="2:3" s="182" customFormat="1">
      <c r="B52" s="175"/>
    </row>
    <row r="53" spans="2:3" s="182" customFormat="1">
      <c r="B53" s="175"/>
    </row>
    <row r="54" spans="2:3" s="182" customFormat="1">
      <c r="B54" s="175"/>
    </row>
    <row r="55" spans="2:3" s="182" customFormat="1">
      <c r="B55" s="175"/>
    </row>
    <row r="56" spans="2:3" s="182" customFormat="1">
      <c r="B56" s="175"/>
    </row>
    <row r="57" spans="2:3" s="182" customFormat="1">
      <c r="B57" s="175"/>
    </row>
    <row r="58" spans="2:3" s="182" customFormat="1">
      <c r="B58" s="175"/>
    </row>
    <row r="59" spans="2:3" s="182" customFormat="1">
      <c r="B59" s="175"/>
    </row>
    <row r="60" spans="2:3" s="182" customFormat="1">
      <c r="B60" s="175"/>
    </row>
    <row r="61" spans="2:3" s="182" customFormat="1">
      <c r="B61" s="175"/>
    </row>
    <row r="62" spans="2:3" s="182" customFormat="1">
      <c r="B62" s="175"/>
      <c r="C62" s="187"/>
    </row>
    <row r="63" spans="2:3" s="182" customFormat="1">
      <c r="B63" s="175"/>
      <c r="C63" s="188"/>
    </row>
    <row r="64" spans="2:3" s="182" customFormat="1">
      <c r="B64" s="175"/>
      <c r="C64" s="188"/>
    </row>
    <row r="65" spans="2:3" s="182" customFormat="1">
      <c r="B65" s="175"/>
      <c r="C65" s="188"/>
    </row>
    <row r="66" spans="2:3" s="182" customFormat="1">
      <c r="B66" s="175"/>
      <c r="C66" s="188"/>
    </row>
    <row r="67" spans="2:3" s="182" customFormat="1">
      <c r="B67" s="175"/>
      <c r="C67" s="188"/>
    </row>
    <row r="68" spans="2:3" s="182" customFormat="1">
      <c r="B68" s="175"/>
      <c r="C68" s="188"/>
    </row>
    <row r="69" spans="2:3" s="182" customFormat="1">
      <c r="B69" s="175"/>
      <c r="C69" s="188"/>
    </row>
    <row r="70" spans="2:3" s="182" customFormat="1">
      <c r="B70" s="175"/>
      <c r="C70" s="188"/>
    </row>
    <row r="71" spans="2:3" s="182" customFormat="1">
      <c r="B71" s="175"/>
      <c r="C71" s="188"/>
    </row>
    <row r="72" spans="2:3" s="182" customFormat="1">
      <c r="B72" s="175"/>
      <c r="C72" s="188"/>
    </row>
    <row r="73" spans="2:3" s="182" customFormat="1">
      <c r="B73" s="175"/>
      <c r="C73" s="188"/>
    </row>
    <row r="74" spans="2:3" s="182" customFormat="1">
      <c r="B74" s="175"/>
      <c r="C74" s="188"/>
    </row>
    <row r="75" spans="2:3" s="182" customFormat="1">
      <c r="B75" s="175"/>
      <c r="C75" s="188"/>
    </row>
    <row r="76" spans="2:3" s="182" customFormat="1">
      <c r="B76" s="175"/>
      <c r="C76" s="188"/>
    </row>
    <row r="77" spans="2:3" s="182" customFormat="1">
      <c r="B77" s="175"/>
      <c r="C77" s="188"/>
    </row>
    <row r="78" spans="2:3" s="182" customFormat="1">
      <c r="B78" s="175"/>
      <c r="C78" s="188"/>
    </row>
    <row r="79" spans="2:3" s="182" customFormat="1">
      <c r="B79" s="175"/>
      <c r="C79" s="188"/>
    </row>
    <row r="80" spans="2:3" s="182" customFormat="1">
      <c r="B80" s="175"/>
      <c r="C80" s="188"/>
    </row>
    <row r="81" spans="2:16" s="182" customFormat="1">
      <c r="B81" s="175"/>
      <c r="C81" s="188"/>
    </row>
    <row r="82" spans="2:16" s="182" customFormat="1">
      <c r="B82" s="175"/>
      <c r="C82" s="188"/>
    </row>
    <row r="83" spans="2:16" s="182" customFormat="1">
      <c r="B83" s="175"/>
      <c r="C83" s="188"/>
    </row>
    <row r="84" spans="2:16" s="182" customFormat="1">
      <c r="B84" s="175"/>
      <c r="C84" s="188"/>
    </row>
    <row r="85" spans="2:16" s="170" customFormat="1">
      <c r="B85" s="171"/>
      <c r="C85" s="172"/>
      <c r="O85" s="169"/>
      <c r="P85" s="169"/>
    </row>
    <row r="86" spans="2:16" s="170" customFormat="1">
      <c r="B86" s="171"/>
      <c r="C86" s="172"/>
      <c r="O86" s="169"/>
      <c r="P86" s="169"/>
    </row>
    <row r="87" spans="2:16" s="170" customFormat="1">
      <c r="B87" s="171"/>
      <c r="C87" s="172"/>
      <c r="O87" s="169"/>
      <c r="P87" s="169"/>
    </row>
    <row r="88" spans="2:16" s="170" customFormat="1">
      <c r="B88" s="171"/>
      <c r="C88" s="173"/>
      <c r="O88" s="169"/>
      <c r="P88" s="169"/>
    </row>
    <row r="89" spans="2:16" s="170" customFormat="1">
      <c r="B89" s="171"/>
      <c r="C89" s="172"/>
      <c r="O89" s="169"/>
      <c r="P89" s="169"/>
    </row>
    <row r="90" spans="2:16" s="170" customFormat="1">
      <c r="B90" s="171"/>
      <c r="C90" s="172"/>
      <c r="O90" s="169"/>
      <c r="P90" s="169"/>
    </row>
    <row r="91" spans="2:16" s="170" customFormat="1">
      <c r="B91" s="171"/>
      <c r="C91" s="172"/>
      <c r="O91" s="169"/>
      <c r="P91" s="169"/>
    </row>
    <row r="92" spans="2:16">
      <c r="C92" s="11"/>
    </row>
    <row r="93" spans="2:16">
      <c r="C93" s="11"/>
    </row>
    <row r="94" spans="2:16">
      <c r="C94" s="11"/>
    </row>
    <row r="95" spans="2:16">
      <c r="C95" s="11"/>
    </row>
  </sheetData>
  <mergeCells count="4">
    <mergeCell ref="A15:N16"/>
    <mergeCell ref="A17:A18"/>
    <mergeCell ref="B17:B18"/>
    <mergeCell ref="C17:N17"/>
  </mergeCells>
  <hyperlinks>
    <hyperlink ref="J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rowBreaks count="1" manualBreakCount="1">
    <brk id="15" max="8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showGridLines="0" zoomScale="80" zoomScaleNormal="80" zoomScaleSheetLayoutView="80" workbookViewId="0">
      <selection activeCell="H3" sqref="H3"/>
    </sheetView>
  </sheetViews>
  <sheetFormatPr baseColWidth="10" defaultColWidth="11.42578125" defaultRowHeight="14.25"/>
  <cols>
    <col min="1" max="1" width="32.28515625" style="9" customWidth="1"/>
    <col min="2" max="2" width="11.140625" style="9" customWidth="1"/>
    <col min="3" max="3" width="17.7109375" style="9" customWidth="1"/>
    <col min="4" max="4" width="16.7109375" style="9" customWidth="1"/>
    <col min="5" max="5" width="13.28515625" style="9" customWidth="1"/>
    <col min="6" max="6" width="24" style="9" customWidth="1"/>
    <col min="7" max="7" width="12" style="9" customWidth="1"/>
    <col min="8" max="8" width="20.42578125" style="9" customWidth="1"/>
    <col min="9" max="9" width="19" style="9" customWidth="1"/>
    <col min="10" max="10" width="9.85546875" style="9" customWidth="1"/>
    <col min="11" max="12" width="11.42578125" style="14"/>
    <col min="13" max="13" width="15.85546875" style="14" bestFit="1" customWidth="1"/>
    <col min="14" max="14" width="11.42578125" style="14"/>
    <col min="15" max="15" width="17.42578125" style="14" bestFit="1" customWidth="1"/>
    <col min="16" max="16384" width="11.42578125" style="9"/>
  </cols>
  <sheetData>
    <row r="1" spans="1:12" ht="56.25" customHeight="1">
      <c r="K1" s="365"/>
      <c r="L1" s="365"/>
    </row>
    <row r="2" spans="1:12" ht="15" customHeight="1">
      <c r="A2" s="353" t="s">
        <v>301</v>
      </c>
      <c r="B2" s="353"/>
      <c r="C2" s="353"/>
      <c r="D2" s="353"/>
      <c r="E2" s="353"/>
      <c r="F2" s="353"/>
      <c r="G2" s="353"/>
      <c r="H2" s="27"/>
    </row>
    <row r="3" spans="1:12" ht="15" customHeight="1">
      <c r="A3" s="353" t="s">
        <v>315</v>
      </c>
      <c r="B3" s="353"/>
      <c r="C3" s="353"/>
      <c r="D3" s="353"/>
      <c r="E3" s="353"/>
      <c r="F3" s="353"/>
      <c r="G3" s="353"/>
      <c r="H3" s="25" t="s">
        <v>179</v>
      </c>
      <c r="I3" s="27"/>
    </row>
    <row r="4" spans="1:12" ht="15" customHeight="1">
      <c r="A4" s="353" t="s">
        <v>302</v>
      </c>
      <c r="B4" s="353"/>
      <c r="C4" s="353"/>
      <c r="D4" s="353"/>
      <c r="E4" s="353"/>
      <c r="F4" s="353"/>
      <c r="G4" s="353"/>
      <c r="H4" s="27"/>
      <c r="I4" s="27"/>
    </row>
    <row r="5" spans="1:12" ht="15">
      <c r="A5" s="354" t="s">
        <v>309</v>
      </c>
      <c r="B5" s="354"/>
      <c r="C5" s="354"/>
      <c r="D5" s="354"/>
      <c r="E5" s="354"/>
      <c r="F5" s="354"/>
      <c r="G5" s="354"/>
      <c r="H5" s="27"/>
      <c r="I5" s="27"/>
      <c r="J5" s="27"/>
    </row>
    <row r="6" spans="1:12" ht="1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2" ht="15">
      <c r="A7" s="27"/>
      <c r="B7" s="27"/>
      <c r="C7" s="27"/>
      <c r="D7" s="27"/>
      <c r="E7" s="27"/>
      <c r="F7" s="27"/>
      <c r="G7" s="27"/>
      <c r="H7" s="27"/>
      <c r="I7" s="27"/>
      <c r="J7" s="27"/>
    </row>
    <row r="8" spans="1:12" ht="15">
      <c r="A8" s="27"/>
      <c r="B8" s="27"/>
      <c r="C8" s="27"/>
      <c r="D8" s="27"/>
      <c r="E8" s="27"/>
      <c r="F8" s="27"/>
      <c r="G8" s="27"/>
      <c r="H8" s="27"/>
      <c r="I8" s="27"/>
      <c r="J8" s="27"/>
    </row>
    <row r="9" spans="1:12" ht="15">
      <c r="A9" s="27"/>
      <c r="B9" s="27"/>
      <c r="C9" s="27"/>
      <c r="D9" s="27"/>
      <c r="E9" s="27"/>
      <c r="F9" s="27"/>
      <c r="G9" s="27"/>
      <c r="H9" s="27"/>
      <c r="I9" s="27"/>
      <c r="J9" s="27"/>
    </row>
    <row r="10" spans="1:12" ht="1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2" ht="15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spans="1:12" ht="15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2" ht="15">
      <c r="A13" s="27"/>
      <c r="B13" s="27"/>
      <c r="C13" s="27"/>
      <c r="D13" s="27"/>
      <c r="E13" s="27"/>
      <c r="F13" s="27"/>
      <c r="G13" s="27"/>
      <c r="H13" s="27"/>
      <c r="I13" s="27"/>
      <c r="J13" s="27"/>
    </row>
    <row r="14" spans="1:12" ht="15">
      <c r="A14" s="27"/>
      <c r="B14" s="27"/>
      <c r="C14" s="27"/>
      <c r="D14" s="27"/>
      <c r="E14" s="27"/>
      <c r="F14" s="27"/>
      <c r="G14" s="27"/>
      <c r="H14" s="27"/>
      <c r="I14" s="27"/>
      <c r="J14" s="27"/>
    </row>
    <row r="15" spans="1:12" ht="15">
      <c r="A15" s="27"/>
      <c r="B15" s="27"/>
      <c r="C15" s="27"/>
      <c r="D15" s="27"/>
      <c r="E15" s="27"/>
      <c r="F15" s="27"/>
      <c r="G15" s="27"/>
      <c r="H15" s="27"/>
      <c r="I15" s="27"/>
      <c r="J15" s="27"/>
    </row>
    <row r="16" spans="1:12" ht="15">
      <c r="A16" s="27"/>
      <c r="B16" s="27"/>
      <c r="C16" s="27"/>
      <c r="D16" s="27"/>
      <c r="E16" s="27"/>
      <c r="F16" s="27"/>
      <c r="G16" s="27"/>
      <c r="H16" s="27"/>
      <c r="I16" s="27"/>
      <c r="J16" s="27"/>
    </row>
    <row r="17" spans="1:15" ht="15">
      <c r="A17" s="27"/>
      <c r="B17" s="27"/>
      <c r="C17" s="27"/>
      <c r="D17" s="27"/>
      <c r="E17" s="27"/>
      <c r="F17" s="27"/>
      <c r="G17" s="27"/>
      <c r="H17" s="27"/>
      <c r="I17" s="27"/>
      <c r="J17" s="27"/>
    </row>
    <row r="18" spans="1:15" ht="15">
      <c r="A18" s="27"/>
      <c r="B18" s="27"/>
      <c r="C18" s="27"/>
      <c r="D18" s="27"/>
      <c r="E18" s="27"/>
      <c r="F18" s="27"/>
      <c r="G18" s="27"/>
      <c r="H18" s="27"/>
      <c r="I18" s="27"/>
      <c r="J18" s="27"/>
    </row>
    <row r="19" spans="1:15" ht="15">
      <c r="A19" s="27"/>
      <c r="B19" s="27"/>
      <c r="C19" s="27"/>
      <c r="D19" s="27"/>
      <c r="E19" s="27"/>
      <c r="F19" s="27"/>
      <c r="G19" s="27"/>
      <c r="H19" s="27"/>
      <c r="I19" s="27"/>
      <c r="J19" s="27"/>
    </row>
    <row r="20" spans="1:15" ht="15">
      <c r="A20" s="27"/>
      <c r="B20" s="27"/>
      <c r="C20" s="27"/>
      <c r="D20" s="27"/>
      <c r="E20" s="27"/>
      <c r="F20" s="27"/>
      <c r="G20" s="27"/>
      <c r="H20" s="27"/>
      <c r="I20" s="27"/>
      <c r="J20" s="27"/>
    </row>
    <row r="21" spans="1:15" ht="15">
      <c r="A21" s="27"/>
      <c r="B21" s="27"/>
      <c r="C21" s="27"/>
      <c r="D21" s="27"/>
      <c r="E21" s="27"/>
      <c r="F21" s="27"/>
      <c r="G21" s="27"/>
      <c r="H21" s="27"/>
      <c r="I21" s="27"/>
      <c r="J21" s="27"/>
    </row>
    <row r="22" spans="1:15" ht="15">
      <c r="A22" s="27"/>
      <c r="B22" s="27"/>
      <c r="C22" s="27"/>
      <c r="D22" s="27"/>
      <c r="E22" s="27"/>
      <c r="F22" s="27"/>
      <c r="G22" s="27"/>
      <c r="H22" s="27"/>
      <c r="I22" s="27"/>
      <c r="J22" s="27"/>
    </row>
    <row r="23" spans="1:15" ht="15">
      <c r="A23" s="27"/>
      <c r="B23" s="27"/>
      <c r="C23" s="27"/>
      <c r="D23" s="27"/>
      <c r="E23" s="27"/>
      <c r="F23" s="27"/>
      <c r="G23" s="27"/>
      <c r="H23" s="27"/>
      <c r="I23" s="27"/>
      <c r="J23" s="27"/>
    </row>
    <row r="24" spans="1:15" ht="15">
      <c r="A24" s="27"/>
      <c r="B24" s="27"/>
      <c r="C24" s="27"/>
      <c r="D24" s="27"/>
      <c r="E24" s="27"/>
      <c r="F24" s="27"/>
      <c r="G24" s="27"/>
      <c r="H24" s="27"/>
      <c r="I24" s="27"/>
      <c r="J24" s="27"/>
    </row>
    <row r="25" spans="1:15" ht="15">
      <c r="A25" s="27"/>
      <c r="B25" s="27"/>
      <c r="C25" s="27"/>
      <c r="D25" s="27"/>
      <c r="E25" s="27"/>
      <c r="F25" s="27"/>
      <c r="G25" s="27"/>
      <c r="H25" s="27"/>
      <c r="I25" s="27"/>
      <c r="J25" s="27"/>
    </row>
    <row r="26" spans="1:15" ht="15">
      <c r="A26" s="27"/>
      <c r="B26" s="27"/>
      <c r="C26" s="27"/>
      <c r="D26" s="27"/>
      <c r="E26" s="27"/>
      <c r="F26" s="27"/>
      <c r="G26" s="27"/>
      <c r="H26" s="27"/>
      <c r="I26" s="27"/>
      <c r="J26" s="27"/>
    </row>
    <row r="27" spans="1:15" ht="15">
      <c r="A27" s="27"/>
      <c r="B27" s="27"/>
      <c r="C27" s="27"/>
      <c r="D27" s="27"/>
      <c r="E27" s="27"/>
      <c r="F27" s="27"/>
      <c r="G27" s="27"/>
      <c r="H27" s="27"/>
      <c r="I27" s="27"/>
      <c r="J27" s="27"/>
    </row>
    <row r="28" spans="1:15" ht="15">
      <c r="A28" s="27"/>
      <c r="B28" s="27"/>
      <c r="C28" s="27"/>
      <c r="D28" s="27"/>
      <c r="E28" s="27"/>
      <c r="F28" s="27"/>
      <c r="G28" s="27"/>
      <c r="H28" s="27"/>
      <c r="I28" s="27"/>
      <c r="J28" s="27"/>
    </row>
    <row r="29" spans="1:15" ht="15">
      <c r="A29" s="27"/>
      <c r="B29" s="27"/>
      <c r="C29" s="27"/>
      <c r="D29" s="27"/>
      <c r="E29" s="27"/>
      <c r="F29" s="27"/>
      <c r="G29" s="27"/>
      <c r="H29" s="27"/>
      <c r="I29" s="27"/>
      <c r="J29" s="27"/>
    </row>
    <row r="30" spans="1:15" ht="1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5" ht="25.9" customHeight="1">
      <c r="A31" s="99" t="s">
        <v>316</v>
      </c>
      <c r="B31" s="27"/>
      <c r="C31" s="27"/>
      <c r="D31" s="27"/>
      <c r="E31" s="27"/>
      <c r="F31" s="27"/>
      <c r="G31" s="27"/>
      <c r="H31" s="27"/>
      <c r="I31" s="27"/>
      <c r="J31" s="27"/>
    </row>
    <row r="32" spans="1:15" s="170" customFormat="1" ht="48" customHeight="1">
      <c r="A32" s="189"/>
      <c r="B32" s="189"/>
      <c r="C32" s="189"/>
      <c r="D32" s="189"/>
      <c r="E32" s="189"/>
      <c r="F32" s="189"/>
      <c r="G32" s="189"/>
      <c r="H32" s="189"/>
      <c r="I32" s="189"/>
      <c r="J32" s="189"/>
      <c r="K32" s="190"/>
      <c r="L32" s="190"/>
      <c r="M32" s="190"/>
      <c r="N32" s="190"/>
      <c r="O32" s="190"/>
    </row>
    <row r="33" spans="1:15" s="170" customFormat="1" ht="15">
      <c r="A33" s="190"/>
      <c r="B33" s="190">
        <f>SUM(B35:B42)</f>
        <v>35706</v>
      </c>
      <c r="C33" s="191">
        <f>SUM(C35:C42)</f>
        <v>0.99999999999999989</v>
      </c>
      <c r="D33" s="192"/>
      <c r="E33" s="192"/>
      <c r="F33" s="192"/>
      <c r="G33" s="192"/>
      <c r="H33" s="192"/>
      <c r="I33" s="192"/>
      <c r="J33" s="192"/>
      <c r="K33" s="192"/>
      <c r="L33" s="192"/>
      <c r="M33" s="190"/>
      <c r="N33" s="190"/>
      <c r="O33" s="190"/>
    </row>
    <row r="34" spans="1:15" s="170" customFormat="1">
      <c r="A34" s="190" t="s">
        <v>27</v>
      </c>
      <c r="B34" s="190" t="s">
        <v>1</v>
      </c>
      <c r="C34" s="106" t="s">
        <v>34</v>
      </c>
      <c r="D34" s="193"/>
      <c r="E34" s="193"/>
      <c r="F34" s="193"/>
      <c r="G34" s="193"/>
      <c r="H34" s="193"/>
      <c r="I34" s="193"/>
      <c r="J34" s="193"/>
      <c r="K34" s="193"/>
      <c r="L34" s="193"/>
      <c r="M34" s="190"/>
      <c r="N34" s="190"/>
      <c r="O34" s="190"/>
    </row>
    <row r="35" spans="1:15" s="170" customFormat="1">
      <c r="A35" s="170" t="s">
        <v>67</v>
      </c>
      <c r="B35" s="170">
        <v>15976</v>
      </c>
      <c r="C35" s="194">
        <f>B35/$B$33</f>
        <v>0.44743180417856943</v>
      </c>
      <c r="K35" s="190"/>
      <c r="L35" s="190"/>
      <c r="M35" s="190"/>
      <c r="N35" s="190"/>
      <c r="O35" s="190"/>
    </row>
    <row r="36" spans="1:15" s="170" customFormat="1">
      <c r="A36" s="170" t="s">
        <v>65</v>
      </c>
      <c r="B36" s="170">
        <v>5140</v>
      </c>
      <c r="C36" s="194">
        <f t="shared" ref="C36:C41" si="0">B36/$B$33</f>
        <v>0.14395339718814765</v>
      </c>
      <c r="K36" s="190"/>
      <c r="L36" s="190"/>
      <c r="M36" s="190"/>
      <c r="N36" s="190"/>
      <c r="O36" s="190"/>
    </row>
    <row r="37" spans="1:15" s="170" customFormat="1">
      <c r="A37" s="170" t="s">
        <v>68</v>
      </c>
      <c r="B37" s="170">
        <v>4624</v>
      </c>
      <c r="C37" s="194">
        <f t="shared" si="0"/>
        <v>0.12950204447431804</v>
      </c>
      <c r="K37" s="190"/>
      <c r="L37" s="190"/>
      <c r="M37" s="190"/>
      <c r="N37" s="190"/>
      <c r="O37" s="190"/>
    </row>
    <row r="38" spans="1:15" s="170" customFormat="1">
      <c r="A38" s="170" t="s">
        <v>71</v>
      </c>
      <c r="B38" s="170">
        <v>3471</v>
      </c>
      <c r="C38" s="194">
        <f t="shared" si="0"/>
        <v>9.7210552848260801E-2</v>
      </c>
      <c r="K38" s="190"/>
      <c r="L38" s="190"/>
      <c r="M38" s="190"/>
      <c r="N38" s="190"/>
      <c r="O38" s="190"/>
    </row>
    <row r="39" spans="1:15" s="170" customFormat="1">
      <c r="A39" s="170" t="s">
        <v>69</v>
      </c>
      <c r="B39" s="170">
        <v>2597</v>
      </c>
      <c r="C39" s="194">
        <f t="shared" si="0"/>
        <v>7.2732874026774211E-2</v>
      </c>
      <c r="K39" s="190"/>
      <c r="L39" s="190"/>
      <c r="M39" s="190"/>
      <c r="N39" s="190"/>
      <c r="O39" s="190"/>
    </row>
    <row r="40" spans="1:15" s="170" customFormat="1">
      <c r="A40" s="170" t="s">
        <v>70</v>
      </c>
      <c r="B40" s="170">
        <v>1054</v>
      </c>
      <c r="C40" s="194">
        <f t="shared" si="0"/>
        <v>2.9518848372822495E-2</v>
      </c>
      <c r="K40" s="190"/>
      <c r="L40" s="190"/>
      <c r="M40" s="190"/>
      <c r="N40" s="190"/>
      <c r="O40" s="190"/>
    </row>
    <row r="41" spans="1:15" s="170" customFormat="1">
      <c r="A41" s="170" t="s">
        <v>66</v>
      </c>
      <c r="B41" s="170">
        <v>810</v>
      </c>
      <c r="C41" s="194">
        <f t="shared" si="0"/>
        <v>2.2685262981011596E-2</v>
      </c>
      <c r="K41" s="190"/>
      <c r="L41" s="190"/>
      <c r="M41" s="190"/>
      <c r="N41" s="190"/>
      <c r="O41" s="190"/>
    </row>
    <row r="42" spans="1:15" s="170" customFormat="1">
      <c r="A42" s="170" t="s">
        <v>32</v>
      </c>
      <c r="B42" s="170">
        <v>2034</v>
      </c>
      <c r="C42" s="194">
        <f>B42/$B$33</f>
        <v>5.6965215930095785E-2</v>
      </c>
      <c r="K42" s="190"/>
      <c r="L42" s="190"/>
      <c r="M42" s="190"/>
      <c r="N42" s="190"/>
      <c r="O42" s="190"/>
    </row>
    <row r="43" spans="1:15" s="170" customFormat="1">
      <c r="C43" s="194"/>
      <c r="K43" s="190"/>
      <c r="L43" s="190"/>
      <c r="M43" s="190"/>
      <c r="N43" s="190"/>
      <c r="O43" s="190"/>
    </row>
    <row r="44" spans="1:15" s="170" customFormat="1">
      <c r="A44" s="195"/>
      <c r="C44" s="194"/>
      <c r="K44" s="190"/>
      <c r="L44" s="190"/>
      <c r="M44" s="190"/>
      <c r="N44" s="190"/>
      <c r="O44" s="190"/>
    </row>
    <row r="45" spans="1:15" s="170" customFormat="1" ht="14.25" customHeight="1">
      <c r="A45" s="190"/>
      <c r="B45" s="190"/>
      <c r="C45" s="196"/>
      <c r="K45" s="190"/>
      <c r="L45" s="190"/>
      <c r="M45" s="190"/>
      <c r="N45" s="190"/>
      <c r="O45" s="190"/>
    </row>
    <row r="46" spans="1:15" s="170" customFormat="1">
      <c r="C46" s="194"/>
      <c r="K46" s="190"/>
      <c r="L46" s="190"/>
      <c r="M46" s="190"/>
      <c r="N46" s="190"/>
      <c r="O46" s="190"/>
    </row>
    <row r="47" spans="1:15" s="170" customFormat="1">
      <c r="C47" s="194"/>
      <c r="K47" s="190"/>
      <c r="L47" s="190"/>
      <c r="M47" s="190"/>
      <c r="N47" s="190"/>
      <c r="O47" s="190"/>
    </row>
    <row r="48" spans="1:15" s="170" customFormat="1">
      <c r="C48" s="194"/>
      <c r="K48" s="190"/>
      <c r="L48" s="190"/>
      <c r="M48" s="190"/>
      <c r="N48" s="190"/>
      <c r="O48" s="190"/>
    </row>
    <row r="49" spans="3:15" s="170" customFormat="1">
      <c r="C49" s="194"/>
      <c r="K49" s="190"/>
      <c r="L49" s="190"/>
      <c r="M49" s="190"/>
      <c r="N49" s="190"/>
      <c r="O49" s="190"/>
    </row>
    <row r="50" spans="3:15" s="170" customFormat="1">
      <c r="C50" s="194"/>
      <c r="K50" s="190"/>
      <c r="L50" s="190"/>
      <c r="M50" s="190"/>
      <c r="N50" s="190"/>
      <c r="O50" s="190"/>
    </row>
    <row r="51" spans="3:15" s="170" customFormat="1">
      <c r="C51" s="194"/>
      <c r="K51" s="190"/>
      <c r="L51" s="190"/>
      <c r="M51" s="190"/>
      <c r="N51" s="190"/>
      <c r="O51" s="190"/>
    </row>
    <row r="52" spans="3:15" s="170" customFormat="1">
      <c r="C52" s="194"/>
      <c r="K52" s="190"/>
      <c r="L52" s="190"/>
      <c r="M52" s="190"/>
      <c r="N52" s="190"/>
      <c r="O52" s="190"/>
    </row>
    <row r="53" spans="3:15" s="170" customFormat="1">
      <c r="C53" s="194"/>
      <c r="K53" s="190"/>
      <c r="L53" s="190"/>
      <c r="M53" s="190"/>
      <c r="N53" s="190"/>
      <c r="O53" s="190"/>
    </row>
    <row r="54" spans="3:15" s="18" customFormat="1">
      <c r="C54" s="87"/>
      <c r="K54" s="86"/>
      <c r="L54" s="86"/>
      <c r="M54" s="86"/>
      <c r="N54" s="86"/>
      <c r="O54" s="86"/>
    </row>
    <row r="55" spans="3:15" s="18" customFormat="1">
      <c r="K55" s="86"/>
      <c r="L55" s="86"/>
      <c r="M55" s="86"/>
      <c r="N55" s="86"/>
      <c r="O55" s="86"/>
    </row>
    <row r="56" spans="3:15" s="18" customFormat="1">
      <c r="K56" s="86"/>
      <c r="L56" s="86"/>
      <c r="M56" s="86"/>
      <c r="N56" s="86"/>
      <c r="O56" s="86"/>
    </row>
    <row r="57" spans="3:15" s="18" customFormat="1">
      <c r="K57" s="86"/>
      <c r="L57" s="86"/>
      <c r="M57" s="86"/>
      <c r="N57" s="86"/>
      <c r="O57" s="86"/>
    </row>
    <row r="58" spans="3:15" s="18" customFormat="1">
      <c r="K58" s="86"/>
      <c r="L58" s="86"/>
      <c r="M58" s="86"/>
      <c r="N58" s="86"/>
      <c r="O58" s="86"/>
    </row>
    <row r="59" spans="3:15" s="18" customFormat="1">
      <c r="K59" s="86"/>
      <c r="L59" s="86"/>
      <c r="M59" s="86"/>
      <c r="N59" s="86"/>
      <c r="O59" s="86"/>
    </row>
  </sheetData>
  <mergeCells count="5">
    <mergeCell ref="K1:L1"/>
    <mergeCell ref="A2:G2"/>
    <mergeCell ref="A3:G3"/>
    <mergeCell ref="A4:G4"/>
    <mergeCell ref="A5:G5"/>
  </mergeCells>
  <hyperlinks>
    <hyperlink ref="H3" location="ÍNDICE!A1" display="INDICE&gt;&gt;"/>
  </hyperlinks>
  <pageMargins left="0.7" right="0.7" top="0.75" bottom="0.75" header="0.3" footer="0.3"/>
  <pageSetup paperSize="9" scale="97" orientation="landscape" r:id="rId1"/>
  <headerFooter>
    <oddFooter>&amp;L&amp;9&amp;K03+000Elaboración: Instituto Nacional de Estadística y Censos
Fuente: Agencia Nacional de Tránsito-2015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8"/>
  <sheetViews>
    <sheetView showGridLines="0" zoomScale="80" zoomScaleNormal="80" zoomScaleSheetLayoutView="80" workbookViewId="0">
      <selection activeCell="F48" sqref="F48"/>
    </sheetView>
  </sheetViews>
  <sheetFormatPr baseColWidth="10" defaultColWidth="11.42578125" defaultRowHeight="14.25"/>
  <cols>
    <col min="1" max="1" width="32.28515625" style="8" customWidth="1"/>
    <col min="2" max="2" width="11.140625" style="8" customWidth="1"/>
    <col min="3" max="3" width="17.7109375" style="8" customWidth="1"/>
    <col min="4" max="4" width="16.7109375" style="8" customWidth="1"/>
    <col min="5" max="5" width="13.28515625" style="8" customWidth="1"/>
    <col min="6" max="6" width="24" style="8" customWidth="1"/>
    <col min="7" max="7" width="12.140625" style="8" customWidth="1"/>
    <col min="8" max="8" width="20.42578125" style="8" customWidth="1"/>
    <col min="9" max="9" width="19" style="8" customWidth="1"/>
    <col min="10" max="10" width="9.85546875" style="8" customWidth="1"/>
    <col min="11" max="12" width="11.42578125" style="12"/>
    <col min="13" max="13" width="15.85546875" style="12" bestFit="1" customWidth="1"/>
    <col min="14" max="14" width="11.42578125" style="12"/>
    <col min="15" max="15" width="17.42578125" style="12" bestFit="1" customWidth="1"/>
    <col min="16" max="16384" width="11.42578125" style="8"/>
  </cols>
  <sheetData>
    <row r="1" spans="3:8" s="12" customFormat="1">
      <c r="C1" s="42"/>
    </row>
    <row r="2" spans="3:8" s="12" customFormat="1">
      <c r="C2" s="15"/>
    </row>
    <row r="3" spans="3:8" s="12" customFormat="1">
      <c r="C3" s="15"/>
    </row>
    <row r="4" spans="3:8" s="12" customFormat="1">
      <c r="C4" s="15"/>
    </row>
    <row r="5" spans="3:8" s="12" customFormat="1" ht="15">
      <c r="C5" s="15"/>
      <c r="H5" s="25" t="s">
        <v>179</v>
      </c>
    </row>
    <row r="6" spans="3:8" s="12" customFormat="1">
      <c r="C6" s="15"/>
    </row>
    <row r="7" spans="3:8" s="12" customFormat="1">
      <c r="C7" s="15"/>
    </row>
    <row r="8" spans="3:8" s="12" customFormat="1" ht="15">
      <c r="C8" s="15"/>
      <c r="H8" s="36"/>
    </row>
    <row r="9" spans="3:8" s="12" customFormat="1">
      <c r="C9" s="15"/>
    </row>
    <row r="10" spans="3:8" s="12" customFormat="1">
      <c r="C10" s="15"/>
    </row>
    <row r="11" spans="3:8" s="12" customFormat="1">
      <c r="C11" s="15"/>
    </row>
    <row r="12" spans="3:8" s="12" customFormat="1">
      <c r="C12" s="15"/>
    </row>
    <row r="13" spans="3:8" s="12" customFormat="1">
      <c r="C13" s="15"/>
    </row>
    <row r="14" spans="3:8" s="12" customFormat="1">
      <c r="C14" s="15"/>
    </row>
    <row r="15" spans="3:8" s="12" customFormat="1">
      <c r="C15" s="15"/>
    </row>
    <row r="16" spans="3:8" s="12" customFormat="1">
      <c r="C16" s="15"/>
    </row>
    <row r="17" spans="3:3" s="12" customFormat="1">
      <c r="C17" s="15"/>
    </row>
    <row r="18" spans="3:3" s="12" customFormat="1">
      <c r="C18" s="15"/>
    </row>
    <row r="19" spans="3:3" s="12" customFormat="1">
      <c r="C19" s="15"/>
    </row>
    <row r="20" spans="3:3" s="12" customFormat="1">
      <c r="C20" s="15"/>
    </row>
    <row r="21" spans="3:3" s="12" customFormat="1">
      <c r="C21" s="15"/>
    </row>
    <row r="22" spans="3:3" s="12" customFormat="1">
      <c r="C22" s="15"/>
    </row>
    <row r="23" spans="3:3" s="12" customFormat="1">
      <c r="C23" s="15"/>
    </row>
    <row r="24" spans="3:3" s="12" customFormat="1">
      <c r="C24" s="15"/>
    </row>
    <row r="25" spans="3:3" s="12" customFormat="1">
      <c r="C25" s="15"/>
    </row>
    <row r="26" spans="3:3" s="12" customFormat="1">
      <c r="C26" s="15"/>
    </row>
    <row r="27" spans="3:3" s="12" customFormat="1">
      <c r="C27" s="15"/>
    </row>
    <row r="28" spans="3:3" s="12" customFormat="1">
      <c r="C28" s="15"/>
    </row>
    <row r="29" spans="3:3" s="12" customFormat="1">
      <c r="C29" s="15"/>
    </row>
    <row r="30" spans="3:3" s="12" customFormat="1">
      <c r="C30" s="15"/>
    </row>
    <row r="31" spans="3:3" s="12" customFormat="1">
      <c r="C31" s="15"/>
    </row>
    <row r="32" spans="3:3" s="12" customFormat="1">
      <c r="C32" s="15"/>
    </row>
    <row r="33" spans="2:15" s="12" customFormat="1" ht="15">
      <c r="B33" s="13"/>
      <c r="C33" s="15"/>
    </row>
    <row r="34" spans="2:15" s="12" customFormat="1"/>
    <row r="35" spans="2:15" s="70" customFormat="1"/>
    <row r="36" spans="2:15" s="182" customFormat="1"/>
    <row r="37" spans="2:15" s="169" customFormat="1" ht="16.149999999999999" customHeight="1">
      <c r="K37" s="182"/>
      <c r="L37" s="182"/>
      <c r="M37" s="182"/>
      <c r="N37" s="182"/>
      <c r="O37" s="182"/>
    </row>
    <row r="38" spans="2:15" s="169" customFormat="1">
      <c r="B38" s="197"/>
      <c r="C38" s="198"/>
      <c r="D38" s="198"/>
      <c r="E38" s="198"/>
      <c r="F38" s="198"/>
      <c r="G38" s="198"/>
      <c r="H38" s="198"/>
      <c r="I38" s="198"/>
      <c r="J38" s="199"/>
      <c r="K38" s="182"/>
      <c r="L38" s="182"/>
      <c r="M38" s="182"/>
      <c r="N38" s="182"/>
      <c r="O38" s="182"/>
    </row>
    <row r="39" spans="2:15" s="169" customFormat="1">
      <c r="K39" s="182"/>
      <c r="L39" s="182"/>
      <c r="M39" s="182"/>
      <c r="N39" s="182"/>
      <c r="O39" s="182"/>
    </row>
    <row r="40" spans="2:15" s="169" customFormat="1">
      <c r="B40" s="200" t="s">
        <v>50</v>
      </c>
      <c r="C40" s="201" t="s">
        <v>67</v>
      </c>
      <c r="D40" s="201" t="s">
        <v>65</v>
      </c>
      <c r="E40" s="201" t="s">
        <v>68</v>
      </c>
      <c r="F40" s="201" t="s">
        <v>69</v>
      </c>
      <c r="G40" s="200"/>
      <c r="K40" s="182"/>
      <c r="L40" s="182"/>
      <c r="M40" s="182"/>
      <c r="N40" s="182"/>
      <c r="O40" s="182"/>
    </row>
    <row r="41" spans="2:15" s="169" customFormat="1">
      <c r="B41" s="202" t="s">
        <v>21</v>
      </c>
      <c r="C41" s="121">
        <v>6735</v>
      </c>
      <c r="D41" s="121">
        <v>2205</v>
      </c>
      <c r="E41" s="121">
        <v>2208</v>
      </c>
      <c r="F41" s="121">
        <v>1373</v>
      </c>
      <c r="G41" s="200"/>
      <c r="K41" s="182"/>
      <c r="L41" s="182"/>
      <c r="M41" s="182"/>
      <c r="N41" s="182"/>
      <c r="O41" s="182"/>
    </row>
    <row r="42" spans="2:15" s="169" customFormat="1">
      <c r="B42" s="202" t="s">
        <v>14</v>
      </c>
      <c r="C42" s="121">
        <v>3015</v>
      </c>
      <c r="D42" s="121">
        <v>1276</v>
      </c>
      <c r="E42" s="121">
        <v>856</v>
      </c>
      <c r="F42" s="121">
        <v>429</v>
      </c>
      <c r="G42" s="200"/>
      <c r="K42" s="182"/>
      <c r="L42" s="182"/>
      <c r="M42" s="182"/>
      <c r="N42" s="182"/>
      <c r="O42" s="182"/>
    </row>
    <row r="43" spans="2:15" s="169" customFormat="1">
      <c r="B43" s="203" t="s">
        <v>23</v>
      </c>
      <c r="C43" s="121">
        <v>808</v>
      </c>
      <c r="D43" s="121">
        <v>261</v>
      </c>
      <c r="E43" s="121">
        <v>275</v>
      </c>
      <c r="F43" s="121">
        <v>125</v>
      </c>
      <c r="G43" s="200"/>
      <c r="K43" s="182"/>
      <c r="L43" s="182"/>
      <c r="M43" s="182"/>
      <c r="N43" s="182"/>
      <c r="O43" s="182"/>
    </row>
    <row r="44" spans="2:15" s="169" customFormat="1">
      <c r="B44" s="203" t="s">
        <v>15</v>
      </c>
      <c r="C44" s="121">
        <v>720</v>
      </c>
      <c r="D44" s="121">
        <v>152</v>
      </c>
      <c r="E44" s="121">
        <v>165</v>
      </c>
      <c r="F44" s="121">
        <v>240</v>
      </c>
      <c r="G44" s="200"/>
      <c r="K44" s="182"/>
      <c r="L44" s="182"/>
      <c r="M44" s="182"/>
      <c r="N44" s="182"/>
      <c r="O44" s="182"/>
    </row>
    <row r="45" spans="2:15" s="169" customFormat="1">
      <c r="B45" s="204" t="s">
        <v>64</v>
      </c>
      <c r="C45" s="121">
        <v>603</v>
      </c>
      <c r="D45" s="121">
        <v>174</v>
      </c>
      <c r="E45" s="121">
        <v>167</v>
      </c>
      <c r="F45" s="121">
        <v>68</v>
      </c>
      <c r="G45" s="200"/>
      <c r="K45" s="182"/>
      <c r="L45" s="182"/>
      <c r="M45" s="182"/>
      <c r="N45" s="182"/>
      <c r="O45" s="182"/>
    </row>
    <row r="46" spans="2:15" s="169" customFormat="1">
      <c r="B46" s="203" t="s">
        <v>16</v>
      </c>
      <c r="C46" s="121">
        <v>588</v>
      </c>
      <c r="D46" s="121">
        <v>141</v>
      </c>
      <c r="E46" s="121">
        <v>80</v>
      </c>
      <c r="F46" s="121">
        <v>104</v>
      </c>
      <c r="G46" s="200"/>
      <c r="K46" s="182"/>
      <c r="L46" s="182"/>
      <c r="M46" s="182"/>
      <c r="N46" s="182"/>
      <c r="O46" s="182"/>
    </row>
    <row r="47" spans="2:15" s="169" customFormat="1">
      <c r="B47" s="203" t="s">
        <v>32</v>
      </c>
      <c r="C47" s="121">
        <v>3507</v>
      </c>
      <c r="D47" s="121">
        <v>931</v>
      </c>
      <c r="E47" s="121">
        <v>873</v>
      </c>
      <c r="F47" s="121">
        <v>258</v>
      </c>
      <c r="G47" s="200"/>
      <c r="K47" s="182"/>
      <c r="L47" s="182"/>
      <c r="M47" s="182"/>
      <c r="N47" s="182"/>
      <c r="O47" s="182"/>
    </row>
    <row r="48" spans="2:15" s="169" customFormat="1">
      <c r="B48" s="200"/>
      <c r="C48" s="205"/>
      <c r="D48" s="205"/>
      <c r="E48" s="205"/>
      <c r="F48" s="205"/>
      <c r="G48" s="200"/>
      <c r="K48" s="182"/>
      <c r="L48" s="182"/>
      <c r="M48" s="182"/>
      <c r="N48" s="182"/>
      <c r="O48" s="182"/>
    </row>
    <row r="49" spans="2:15" s="169" customFormat="1">
      <c r="B49" s="200"/>
      <c r="C49" s="206"/>
      <c r="D49" s="206"/>
      <c r="E49" s="206"/>
      <c r="F49" s="206"/>
      <c r="G49" s="200"/>
      <c r="K49" s="182"/>
      <c r="L49" s="182"/>
      <c r="M49" s="182"/>
      <c r="N49" s="182"/>
      <c r="O49" s="182"/>
    </row>
    <row r="50" spans="2:15" s="169" customFormat="1">
      <c r="B50" s="200"/>
      <c r="C50" s="205"/>
      <c r="D50" s="205"/>
      <c r="E50" s="205"/>
      <c r="F50" s="205"/>
      <c r="G50" s="200"/>
      <c r="K50" s="182"/>
      <c r="L50" s="182"/>
      <c r="M50" s="182"/>
      <c r="N50" s="182"/>
      <c r="O50" s="182"/>
    </row>
    <row r="51" spans="2:15" s="169" customFormat="1">
      <c r="B51" s="200"/>
      <c r="C51" s="205"/>
      <c r="D51" s="205"/>
      <c r="E51" s="205"/>
      <c r="F51" s="205"/>
      <c r="G51" s="200"/>
      <c r="K51" s="182"/>
      <c r="L51" s="182"/>
      <c r="M51" s="182"/>
      <c r="N51" s="182"/>
      <c r="O51" s="182"/>
    </row>
    <row r="52" spans="2:15" s="169" customFormat="1">
      <c r="K52" s="182"/>
      <c r="L52" s="182"/>
      <c r="M52" s="182"/>
      <c r="N52" s="182"/>
      <c r="O52" s="182"/>
    </row>
    <row r="53" spans="2:15" s="169" customFormat="1">
      <c r="K53" s="182"/>
      <c r="L53" s="182"/>
      <c r="M53" s="182"/>
      <c r="N53" s="182"/>
      <c r="O53" s="182"/>
    </row>
    <row r="54" spans="2:15" s="169" customFormat="1">
      <c r="K54" s="182"/>
      <c r="L54" s="182"/>
      <c r="M54" s="182"/>
      <c r="N54" s="182"/>
      <c r="O54" s="182"/>
    </row>
    <row r="58" spans="2:15">
      <c r="C58" s="26"/>
      <c r="D58" s="26"/>
      <c r="E58" s="26"/>
      <c r="F58" s="26"/>
      <c r="G58" s="26"/>
    </row>
  </sheetData>
  <hyperlinks>
    <hyperlink ref="H5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showGridLines="0" zoomScale="80" zoomScaleNormal="80" zoomScaleSheetLayoutView="80" workbookViewId="0">
      <selection activeCell="N26" sqref="N26"/>
    </sheetView>
  </sheetViews>
  <sheetFormatPr baseColWidth="10" defaultColWidth="11.42578125" defaultRowHeight="14.25"/>
  <cols>
    <col min="1" max="1" width="24.140625" style="1" customWidth="1"/>
    <col min="2" max="3" width="11.42578125" style="1"/>
    <col min="4" max="4" width="12.7109375" style="1" customWidth="1"/>
    <col min="5" max="10" width="11.42578125" style="1"/>
    <col min="11" max="11" width="17.7109375" style="1" customWidth="1"/>
    <col min="12" max="12" width="13" style="1" customWidth="1"/>
    <col min="13" max="13" width="16.28515625" style="1" customWidth="1"/>
    <col min="14" max="14" width="14.85546875" style="1" customWidth="1"/>
    <col min="15" max="15" width="11.7109375" style="43" customWidth="1"/>
    <col min="16" max="22" width="11.42578125" style="43"/>
    <col min="23" max="16384" width="11.42578125" style="1"/>
  </cols>
  <sheetData>
    <row r="1" spans="1:14" ht="45.75" customHeight="1"/>
    <row r="2" spans="1:14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15">
      <c r="A3" s="44"/>
      <c r="B3" s="44"/>
      <c r="C3" s="44"/>
      <c r="D3" s="44"/>
      <c r="E3" s="44"/>
      <c r="F3" s="44"/>
      <c r="G3" s="44"/>
      <c r="H3" s="44"/>
      <c r="I3" s="44"/>
      <c r="J3" s="44"/>
      <c r="K3" s="25" t="s">
        <v>179</v>
      </c>
      <c r="L3" s="44"/>
      <c r="M3" s="44"/>
      <c r="N3" s="44"/>
    </row>
    <row r="4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1:14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spans="1:14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</row>
    <row r="10" spans="1:14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</row>
    <row r="11" spans="1:14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</row>
    <row r="12" spans="1:14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</row>
    <row r="13" spans="1:14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</row>
    <row r="14" spans="1:14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</row>
    <row r="15" spans="1:14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14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4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</row>
    <row r="20" spans="1:14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</row>
    <row r="21" spans="1:14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</row>
    <row r="22" spans="1:14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</row>
    <row r="23" spans="1:14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</row>
    <row r="24" spans="1:14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</row>
    <row r="25" spans="1:14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</row>
    <row r="26" spans="1:14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</row>
    <row r="27" spans="1:14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</row>
    <row r="28" spans="1:14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</row>
    <row r="29" spans="1:14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</row>
    <row r="30" spans="1:14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</row>
    <row r="31" spans="1:14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</row>
    <row r="32" spans="1:14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</row>
    <row r="33" spans="1:22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</row>
    <row r="34" spans="1:22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  <row r="35" spans="1:22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</row>
    <row r="36" spans="1:22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</row>
    <row r="37" spans="1:22" s="71" customFormat="1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2"/>
      <c r="P37" s="72"/>
      <c r="Q37" s="72"/>
      <c r="R37" s="72"/>
      <c r="S37" s="72"/>
      <c r="T37" s="72"/>
      <c r="U37" s="72"/>
      <c r="V37" s="72"/>
    </row>
    <row r="38" spans="1:22" s="71" customFormat="1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72"/>
      <c r="P38" s="72"/>
      <c r="Q38" s="72"/>
      <c r="R38" s="72"/>
      <c r="S38" s="72"/>
      <c r="T38" s="72"/>
      <c r="U38" s="72"/>
      <c r="V38" s="72"/>
    </row>
    <row r="39" spans="1:22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</row>
    <row r="40" spans="1:22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</row>
    <row r="41" spans="1:22" s="104" customFormat="1" ht="17.25" customHeight="1">
      <c r="A41" s="363"/>
      <c r="B41" s="363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  <c r="O41" s="207"/>
      <c r="P41" s="207"/>
      <c r="Q41" s="207"/>
      <c r="R41" s="207"/>
      <c r="S41" s="207"/>
      <c r="T41" s="207"/>
      <c r="U41" s="207"/>
      <c r="V41" s="207"/>
    </row>
    <row r="42" spans="1:22" s="106" customFormat="1" ht="32.25" customHeight="1">
      <c r="A42" s="363"/>
      <c r="B42" s="363"/>
      <c r="C42" s="363"/>
      <c r="D42" s="363"/>
      <c r="E42" s="363"/>
      <c r="F42" s="363"/>
      <c r="G42" s="363"/>
      <c r="H42" s="363"/>
      <c r="I42" s="363"/>
      <c r="J42" s="363"/>
      <c r="K42" s="363"/>
      <c r="L42" s="363"/>
      <c r="M42" s="363"/>
      <c r="N42" s="363"/>
      <c r="O42" s="208"/>
      <c r="P42" s="208"/>
      <c r="Q42" s="208"/>
      <c r="R42" s="208"/>
      <c r="S42" s="208"/>
      <c r="T42" s="208"/>
      <c r="U42" s="208"/>
      <c r="V42" s="208"/>
    </row>
    <row r="43" spans="1:22" s="106" customFormat="1" ht="17.25" customHeight="1">
      <c r="A43" s="352" t="s">
        <v>72</v>
      </c>
      <c r="B43" s="352" t="s">
        <v>33</v>
      </c>
      <c r="C43" s="352" t="s">
        <v>73</v>
      </c>
      <c r="D43" s="352"/>
      <c r="E43" s="352"/>
      <c r="F43" s="352"/>
      <c r="G43" s="352"/>
      <c r="H43" s="352"/>
      <c r="I43" s="352"/>
      <c r="J43" s="352"/>
      <c r="K43" s="352"/>
      <c r="L43" s="352"/>
      <c r="M43" s="352"/>
      <c r="N43" s="352"/>
      <c r="O43" s="208"/>
      <c r="P43" s="208"/>
      <c r="Q43" s="208"/>
      <c r="R43" s="208"/>
      <c r="S43" s="208"/>
      <c r="T43" s="208"/>
      <c r="U43" s="208"/>
      <c r="V43" s="208"/>
    </row>
    <row r="44" spans="1:22" s="106" customFormat="1" ht="15">
      <c r="A44" s="352"/>
      <c r="B44" s="352"/>
      <c r="C44" s="133" t="s">
        <v>52</v>
      </c>
      <c r="D44" s="133" t="s">
        <v>53</v>
      </c>
      <c r="E44" s="133" t="s">
        <v>54</v>
      </c>
      <c r="F44" s="133" t="s">
        <v>55</v>
      </c>
      <c r="G44" s="133" t="s">
        <v>56</v>
      </c>
      <c r="H44" s="133" t="s">
        <v>57</v>
      </c>
      <c r="I44" s="133" t="s">
        <v>58</v>
      </c>
      <c r="J44" s="133" t="s">
        <v>59</v>
      </c>
      <c r="K44" s="133" t="s">
        <v>60</v>
      </c>
      <c r="L44" s="133" t="s">
        <v>61</v>
      </c>
      <c r="M44" s="133" t="s">
        <v>62</v>
      </c>
      <c r="N44" s="133" t="s">
        <v>63</v>
      </c>
      <c r="O44" s="208"/>
      <c r="P44" s="208"/>
      <c r="Q44" s="208"/>
      <c r="R44" s="208"/>
      <c r="S44" s="208"/>
      <c r="T44" s="208"/>
      <c r="U44" s="208"/>
      <c r="V44" s="208"/>
    </row>
    <row r="45" spans="1:22" s="106" customFormat="1" ht="15">
      <c r="A45" s="106" t="s">
        <v>74</v>
      </c>
      <c r="B45" s="192">
        <v>35706</v>
      </c>
      <c r="C45" s="192">
        <v>2872</v>
      </c>
      <c r="D45" s="192">
        <v>2577</v>
      </c>
      <c r="E45" s="192">
        <v>3023</v>
      </c>
      <c r="F45" s="192">
        <v>2967</v>
      </c>
      <c r="G45" s="192">
        <v>3096</v>
      </c>
      <c r="H45" s="192">
        <v>2957</v>
      </c>
      <c r="I45" s="192">
        <v>2961</v>
      </c>
      <c r="J45" s="192">
        <v>2892</v>
      </c>
      <c r="K45" s="106">
        <v>2875</v>
      </c>
      <c r="L45" s="192">
        <v>3039</v>
      </c>
      <c r="M45" s="192">
        <v>3001</v>
      </c>
      <c r="N45" s="192">
        <v>3446</v>
      </c>
      <c r="O45" s="209"/>
      <c r="P45" s="209"/>
      <c r="Q45" s="209"/>
      <c r="R45" s="208"/>
      <c r="S45" s="208"/>
      <c r="T45" s="208"/>
      <c r="U45" s="208"/>
      <c r="V45" s="208"/>
    </row>
    <row r="46" spans="1:22" s="106" customFormat="1">
      <c r="A46" s="106" t="s">
        <v>67</v>
      </c>
      <c r="B46" s="193">
        <f>SUM(C46:N46)</f>
        <v>15976</v>
      </c>
      <c r="C46" s="193">
        <v>1287</v>
      </c>
      <c r="D46" s="193">
        <v>1188</v>
      </c>
      <c r="E46" s="193">
        <v>1344</v>
      </c>
      <c r="F46" s="193">
        <v>1308</v>
      </c>
      <c r="G46" s="193">
        <v>1351</v>
      </c>
      <c r="H46" s="193">
        <v>1331</v>
      </c>
      <c r="I46" s="193">
        <v>1353</v>
      </c>
      <c r="J46" s="193">
        <v>1285</v>
      </c>
      <c r="K46" s="106">
        <v>1270</v>
      </c>
      <c r="L46" s="193">
        <v>1308</v>
      </c>
      <c r="M46" s="193">
        <v>1382</v>
      </c>
      <c r="N46" s="193">
        <v>1569</v>
      </c>
      <c r="O46" s="209"/>
      <c r="P46" s="209"/>
      <c r="Q46" s="209"/>
      <c r="R46" s="208"/>
      <c r="S46" s="208"/>
      <c r="T46" s="208"/>
      <c r="U46" s="208"/>
      <c r="V46" s="208"/>
    </row>
    <row r="47" spans="1:22" s="106" customFormat="1">
      <c r="A47" s="106" t="s">
        <v>65</v>
      </c>
      <c r="B47" s="193">
        <f>SUM(C47:N47)</f>
        <v>5140</v>
      </c>
      <c r="C47" s="193">
        <v>460</v>
      </c>
      <c r="D47" s="193">
        <v>390</v>
      </c>
      <c r="E47" s="193">
        <v>434</v>
      </c>
      <c r="F47" s="193">
        <v>431</v>
      </c>
      <c r="G47" s="193">
        <v>456</v>
      </c>
      <c r="H47" s="193">
        <v>431</v>
      </c>
      <c r="I47" s="193">
        <v>381</v>
      </c>
      <c r="J47" s="193">
        <v>393</v>
      </c>
      <c r="K47" s="106">
        <v>406</v>
      </c>
      <c r="L47" s="193">
        <v>468</v>
      </c>
      <c r="M47" s="193">
        <v>384</v>
      </c>
      <c r="N47" s="193">
        <v>506</v>
      </c>
      <c r="O47" s="209"/>
      <c r="P47" s="209"/>
      <c r="Q47" s="209"/>
      <c r="R47" s="208"/>
      <c r="S47" s="208"/>
      <c r="T47" s="208"/>
      <c r="U47" s="208"/>
      <c r="V47" s="208"/>
    </row>
    <row r="48" spans="1:22" s="106" customFormat="1">
      <c r="A48" s="106" t="s">
        <v>68</v>
      </c>
      <c r="B48" s="193">
        <f t="shared" ref="B48" si="0">SUM(C48:N48)</f>
        <v>4624</v>
      </c>
      <c r="C48" s="193">
        <v>332</v>
      </c>
      <c r="D48" s="193">
        <v>311</v>
      </c>
      <c r="E48" s="193">
        <v>391</v>
      </c>
      <c r="F48" s="193">
        <v>399</v>
      </c>
      <c r="G48" s="193">
        <v>402</v>
      </c>
      <c r="H48" s="193">
        <v>361</v>
      </c>
      <c r="I48" s="193">
        <v>397</v>
      </c>
      <c r="J48" s="193">
        <v>396</v>
      </c>
      <c r="K48" s="106">
        <v>376</v>
      </c>
      <c r="L48" s="193">
        <v>399</v>
      </c>
      <c r="M48" s="193">
        <v>391</v>
      </c>
      <c r="N48" s="193">
        <v>469</v>
      </c>
      <c r="O48" s="209"/>
      <c r="P48" s="209"/>
      <c r="Q48" s="209"/>
      <c r="R48" s="208"/>
      <c r="S48" s="208"/>
      <c r="T48" s="208"/>
      <c r="U48" s="208"/>
      <c r="V48" s="208"/>
    </row>
    <row r="49" spans="1:22" s="106" customFormat="1">
      <c r="A49" s="210"/>
      <c r="B49" s="210"/>
      <c r="F49" s="211"/>
      <c r="G49" s="211"/>
      <c r="H49" s="211"/>
      <c r="I49" s="211"/>
      <c r="J49" s="211"/>
      <c r="K49" s="211"/>
      <c r="L49" s="211"/>
      <c r="M49" s="211"/>
      <c r="O49" s="209"/>
      <c r="P49" s="209"/>
      <c r="Q49" s="209"/>
      <c r="R49" s="208"/>
      <c r="S49" s="208"/>
      <c r="T49" s="208"/>
      <c r="U49" s="208"/>
      <c r="V49" s="208"/>
    </row>
    <row r="50" spans="1:22" s="106" customFormat="1" ht="15">
      <c r="A50" s="212"/>
      <c r="B50" s="212"/>
      <c r="C50" s="212"/>
      <c r="D50" s="211"/>
      <c r="E50" s="211"/>
      <c r="F50" s="211"/>
      <c r="G50" s="211"/>
      <c r="H50" s="211"/>
      <c r="I50" s="211"/>
      <c r="J50" s="211"/>
      <c r="K50" s="211"/>
      <c r="L50" s="211"/>
      <c r="M50" s="211"/>
      <c r="O50" s="209"/>
      <c r="P50" s="208"/>
      <c r="Q50" s="208"/>
      <c r="R50" s="208"/>
      <c r="S50" s="208"/>
      <c r="T50" s="208"/>
      <c r="U50" s="208"/>
      <c r="V50" s="208"/>
    </row>
    <row r="51" spans="1:22" s="106" customFormat="1">
      <c r="A51" s="210"/>
      <c r="B51" s="210"/>
      <c r="C51" s="210"/>
      <c r="D51" s="211"/>
      <c r="E51" s="211"/>
      <c r="F51" s="211"/>
      <c r="G51" s="211"/>
      <c r="H51" s="211"/>
      <c r="I51" s="211"/>
      <c r="J51" s="211"/>
      <c r="K51" s="211"/>
      <c r="L51" s="211"/>
      <c r="M51" s="211"/>
      <c r="O51" s="208"/>
      <c r="P51" s="208"/>
      <c r="Q51" s="208"/>
      <c r="R51" s="208"/>
      <c r="S51" s="208"/>
      <c r="T51" s="208"/>
      <c r="U51" s="208"/>
      <c r="V51" s="208"/>
    </row>
    <row r="52" spans="1:22" s="106" customFormat="1">
      <c r="A52" s="210"/>
      <c r="B52" s="210"/>
      <c r="C52" s="210"/>
      <c r="D52" s="211"/>
      <c r="E52" s="211"/>
      <c r="F52" s="211"/>
      <c r="G52" s="211"/>
      <c r="H52" s="211"/>
      <c r="I52" s="211"/>
      <c r="J52" s="211"/>
      <c r="K52" s="211"/>
      <c r="L52" s="211"/>
      <c r="M52" s="211"/>
      <c r="O52" s="208"/>
      <c r="P52" s="208"/>
      <c r="Q52" s="208"/>
      <c r="R52" s="208"/>
      <c r="S52" s="208"/>
      <c r="T52" s="208"/>
      <c r="U52" s="208"/>
      <c r="V52" s="208"/>
    </row>
    <row r="53" spans="1:22" s="106" customFormat="1">
      <c r="A53" s="210"/>
      <c r="B53" s="210"/>
      <c r="C53" s="210"/>
      <c r="D53" s="211"/>
      <c r="E53" s="211"/>
      <c r="F53" s="211"/>
      <c r="G53" s="211"/>
      <c r="H53" s="211"/>
      <c r="I53" s="211"/>
      <c r="J53" s="211"/>
      <c r="K53" s="211"/>
      <c r="L53" s="211"/>
      <c r="M53" s="211"/>
      <c r="O53" s="208"/>
      <c r="P53" s="208"/>
      <c r="Q53" s="208"/>
      <c r="R53" s="208"/>
      <c r="S53" s="208"/>
      <c r="T53" s="208"/>
      <c r="U53" s="208"/>
      <c r="V53" s="208"/>
    </row>
    <row r="54" spans="1:22" s="106" customFormat="1">
      <c r="A54" s="210"/>
      <c r="B54" s="210"/>
      <c r="C54" s="210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O54" s="208"/>
      <c r="P54" s="208"/>
      <c r="Q54" s="208"/>
      <c r="R54" s="208"/>
      <c r="S54" s="208"/>
      <c r="T54" s="208"/>
      <c r="U54" s="208"/>
      <c r="V54" s="208"/>
    </row>
    <row r="55" spans="1:22">
      <c r="A55" s="44"/>
      <c r="B55" s="44"/>
      <c r="C55" s="44"/>
      <c r="D55" s="45"/>
      <c r="E55" s="45"/>
      <c r="F55" s="45"/>
      <c r="G55" s="45"/>
      <c r="H55" s="45"/>
      <c r="I55" s="45"/>
      <c r="J55" s="45"/>
      <c r="K55" s="45"/>
      <c r="L55" s="45"/>
      <c r="M55" s="45"/>
    </row>
    <row r="56" spans="1:22" s="71" customFormat="1">
      <c r="A56" s="77"/>
      <c r="B56" s="77"/>
      <c r="C56" s="77"/>
      <c r="D56" s="76"/>
      <c r="E56" s="76"/>
      <c r="F56" s="76"/>
      <c r="G56" s="76"/>
      <c r="H56" s="76"/>
      <c r="I56" s="76"/>
      <c r="J56" s="76"/>
      <c r="K56" s="76"/>
      <c r="L56" s="76"/>
      <c r="M56" s="76"/>
      <c r="O56" s="72"/>
      <c r="P56" s="72"/>
      <c r="Q56" s="72"/>
      <c r="R56" s="72"/>
      <c r="S56" s="72"/>
      <c r="T56" s="72"/>
      <c r="U56" s="72"/>
      <c r="V56" s="72"/>
    </row>
  </sheetData>
  <mergeCells count="4">
    <mergeCell ref="A41:N42"/>
    <mergeCell ref="A43:A44"/>
    <mergeCell ref="B43:B44"/>
    <mergeCell ref="C43:N43"/>
  </mergeCells>
  <hyperlinks>
    <hyperlink ref="K3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showGridLines="0" zoomScale="80" zoomScaleNormal="80" zoomScaleSheetLayoutView="80" workbookViewId="0">
      <selection activeCell="G1" sqref="G1"/>
    </sheetView>
  </sheetViews>
  <sheetFormatPr baseColWidth="10" defaultColWidth="11.42578125" defaultRowHeight="14.25"/>
  <cols>
    <col min="1" max="1" width="35.42578125" style="9" customWidth="1"/>
    <col min="2" max="2" width="15.85546875" style="9" customWidth="1"/>
    <col min="3" max="3" width="17.42578125" style="9" customWidth="1"/>
    <col min="4" max="4" width="37.7109375" style="9" customWidth="1"/>
    <col min="5" max="5" width="15" style="9" customWidth="1"/>
    <col min="6" max="6" width="9.7109375" style="9" customWidth="1"/>
    <col min="7" max="7" width="17.85546875" style="9" customWidth="1"/>
    <col min="8" max="8" width="15.28515625" style="9" customWidth="1"/>
    <col min="9" max="9" width="17.140625" style="9" customWidth="1"/>
    <col min="10" max="10" width="15.5703125" style="9" customWidth="1"/>
    <col min="11" max="11" width="13.7109375" style="9" customWidth="1"/>
    <col min="12" max="12" width="20.28515625" style="9" customWidth="1"/>
    <col min="13" max="16384" width="11.42578125" style="9"/>
  </cols>
  <sheetData>
    <row r="1" spans="1:14" ht="64.5" customHeight="1">
      <c r="A1" s="46"/>
      <c r="B1" s="46"/>
      <c r="C1" s="46"/>
      <c r="D1" s="46"/>
      <c r="E1" s="46"/>
      <c r="F1" s="46"/>
      <c r="G1" s="25" t="s">
        <v>179</v>
      </c>
      <c r="H1" s="46"/>
      <c r="J1" s="46"/>
      <c r="K1" s="46"/>
      <c r="L1" s="46"/>
      <c r="M1" s="46"/>
      <c r="N1" s="47"/>
    </row>
    <row r="2" spans="1:14" ht="18" customHeight="1">
      <c r="A2" s="356" t="s">
        <v>303</v>
      </c>
      <c r="B2" s="356"/>
      <c r="C2" s="356"/>
      <c r="D2" s="356"/>
      <c r="E2" s="356"/>
      <c r="F2" s="356"/>
      <c r="G2" s="25"/>
      <c r="H2" s="46"/>
      <c r="I2" s="91"/>
      <c r="J2" s="46"/>
      <c r="K2" s="46"/>
      <c r="L2" s="46"/>
      <c r="M2" s="46"/>
      <c r="N2" s="47"/>
    </row>
    <row r="3" spans="1:14" ht="18" customHeight="1">
      <c r="A3" s="356" t="s">
        <v>321</v>
      </c>
      <c r="B3" s="356"/>
      <c r="C3" s="356"/>
      <c r="D3" s="356"/>
      <c r="E3" s="356"/>
      <c r="F3" s="356"/>
      <c r="G3" s="25"/>
      <c r="H3" s="46"/>
      <c r="I3" s="91"/>
      <c r="J3" s="46"/>
      <c r="K3" s="46"/>
      <c r="L3" s="46"/>
      <c r="M3" s="46"/>
      <c r="N3" s="47"/>
    </row>
    <row r="4" spans="1:14" ht="18" customHeight="1">
      <c r="A4" s="353" t="s">
        <v>304</v>
      </c>
      <c r="B4" s="353"/>
      <c r="C4" s="353"/>
      <c r="D4" s="353"/>
      <c r="E4" s="353"/>
      <c r="F4" s="353"/>
      <c r="G4" s="25"/>
      <c r="H4" s="46"/>
      <c r="I4" s="91"/>
      <c r="J4" s="46"/>
      <c r="K4" s="46"/>
      <c r="L4" s="46"/>
      <c r="M4" s="46"/>
      <c r="N4" s="47"/>
    </row>
    <row r="5" spans="1:14" ht="18" customHeight="1">
      <c r="A5" s="354" t="s">
        <v>318</v>
      </c>
      <c r="B5" s="354"/>
      <c r="C5" s="354"/>
      <c r="D5" s="354"/>
      <c r="E5" s="354"/>
      <c r="F5" s="354"/>
      <c r="G5" s="36"/>
      <c r="H5" s="46"/>
      <c r="J5" s="46"/>
      <c r="K5" s="46"/>
      <c r="L5" s="46"/>
      <c r="M5" s="46"/>
      <c r="N5" s="47"/>
    </row>
    <row r="6" spans="1:14" ht="24.75" customHeight="1">
      <c r="A6" s="46"/>
      <c r="B6" s="46"/>
      <c r="C6" s="46"/>
      <c r="D6" s="46"/>
      <c r="E6" s="46"/>
      <c r="F6" s="46"/>
      <c r="G6" s="46"/>
      <c r="H6" s="46"/>
      <c r="J6" s="46"/>
      <c r="K6" s="46"/>
      <c r="L6" s="46"/>
      <c r="M6" s="46"/>
      <c r="N6" s="47"/>
    </row>
    <row r="7" spans="1:14" ht="64.5" customHeight="1">
      <c r="A7" s="46"/>
      <c r="B7" s="46"/>
      <c r="C7" s="46"/>
      <c r="D7" s="46"/>
      <c r="E7" s="46"/>
      <c r="F7" s="46"/>
      <c r="G7" s="46"/>
      <c r="H7" s="46"/>
      <c r="J7" s="46"/>
      <c r="K7" s="46"/>
      <c r="L7" s="46"/>
      <c r="M7" s="46"/>
      <c r="N7" s="47"/>
    </row>
    <row r="8" spans="1:14" ht="64.5" customHeight="1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7"/>
    </row>
    <row r="9" spans="1:14" ht="64.5" customHeight="1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7"/>
    </row>
    <row r="10" spans="1:14" ht="52.15" customHeight="1"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</row>
    <row r="11" spans="1:14" ht="38.450000000000003" customHeight="1">
      <c r="A11" s="75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7"/>
    </row>
    <row r="12" spans="1:14" ht="15.6" customHeight="1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7"/>
    </row>
    <row r="13" spans="1:14" ht="15.6" customHeight="1">
      <c r="A13" s="369" t="s">
        <v>317</v>
      </c>
      <c r="B13" s="369"/>
      <c r="C13" s="369"/>
      <c r="D13" s="369"/>
      <c r="E13" s="369"/>
      <c r="F13" s="369"/>
      <c r="G13" s="46"/>
      <c r="H13" s="46"/>
      <c r="I13" s="46"/>
      <c r="J13" s="46"/>
      <c r="K13" s="46"/>
      <c r="L13" s="46"/>
      <c r="M13" s="46"/>
      <c r="N13" s="47"/>
    </row>
    <row r="14" spans="1:14" ht="15.6" customHeight="1">
      <c r="A14" s="369"/>
      <c r="B14" s="369"/>
      <c r="C14" s="369"/>
      <c r="D14" s="369"/>
      <c r="E14" s="369"/>
      <c r="F14" s="369"/>
      <c r="G14" s="46"/>
      <c r="H14" s="46"/>
      <c r="I14" s="46"/>
      <c r="J14" s="46"/>
      <c r="K14" s="46"/>
      <c r="L14" s="46"/>
      <c r="M14" s="46"/>
      <c r="N14" s="47"/>
    </row>
    <row r="15" spans="1:14" ht="15.6" customHeight="1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7"/>
    </row>
    <row r="16" spans="1:14" s="14" customFormat="1" ht="15.6" customHeight="1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47"/>
    </row>
    <row r="17" spans="1:14" s="190" customFormat="1" ht="15">
      <c r="A17" s="366"/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366"/>
      <c r="M17" s="366"/>
      <c r="N17" s="213"/>
    </row>
    <row r="18" spans="1:14" s="190" customFormat="1"/>
    <row r="19" spans="1:14" s="190" customFormat="1">
      <c r="A19" s="190" t="s">
        <v>149</v>
      </c>
      <c r="B19" s="190" t="s">
        <v>1</v>
      </c>
      <c r="D19" s="367">
        <v>2015</v>
      </c>
      <c r="E19" s="367"/>
      <c r="F19" s="367"/>
    </row>
    <row r="20" spans="1:14" s="190" customFormat="1" ht="15.75" customHeight="1">
      <c r="A20" s="100" t="s">
        <v>185</v>
      </c>
      <c r="B20" s="100">
        <v>16612</v>
      </c>
      <c r="C20" s="214">
        <f>B20/$B$27</f>
        <v>0.46524393659328966</v>
      </c>
      <c r="D20" s="100" t="s">
        <v>185</v>
      </c>
      <c r="E20" s="100">
        <v>16612</v>
      </c>
      <c r="F20" s="215">
        <f t="shared" ref="F20:F30" si="0">E20/$E$31</f>
        <v>0.46524393659328966</v>
      </c>
    </row>
    <row r="21" spans="1:14" s="190" customFormat="1" ht="15.75" customHeight="1">
      <c r="A21" s="100" t="s">
        <v>186</v>
      </c>
      <c r="B21" s="100">
        <v>6279</v>
      </c>
      <c r="C21" s="214">
        <f t="shared" ref="C21:C25" si="1">B21/$B$27</f>
        <v>0.17585279784910099</v>
      </c>
      <c r="D21" s="100" t="s">
        <v>186</v>
      </c>
      <c r="E21" s="100">
        <v>6279</v>
      </c>
      <c r="F21" s="215">
        <f t="shared" si="0"/>
        <v>0.17585279784910099</v>
      </c>
    </row>
    <row r="22" spans="1:14" s="190" customFormat="1" ht="15.75" customHeight="1">
      <c r="A22" s="100" t="s">
        <v>76</v>
      </c>
      <c r="B22" s="100">
        <v>3777</v>
      </c>
      <c r="C22" s="214">
        <f t="shared" si="1"/>
        <v>0.10578054108553184</v>
      </c>
      <c r="D22" s="100" t="s">
        <v>76</v>
      </c>
      <c r="E22" s="100">
        <v>3777</v>
      </c>
      <c r="F22" s="215">
        <f t="shared" si="0"/>
        <v>0.10578054108553184</v>
      </c>
    </row>
    <row r="23" spans="1:14" s="190" customFormat="1" ht="15.75" customHeight="1">
      <c r="A23" s="100" t="s">
        <v>187</v>
      </c>
      <c r="B23" s="100">
        <v>3066</v>
      </c>
      <c r="C23" s="214">
        <f t="shared" si="1"/>
        <v>8.5867921357755006E-2</v>
      </c>
      <c r="D23" s="100" t="s">
        <v>187</v>
      </c>
      <c r="E23" s="100">
        <v>3066</v>
      </c>
      <c r="F23" s="215">
        <f t="shared" si="0"/>
        <v>8.5867921357755006E-2</v>
      </c>
    </row>
    <row r="24" spans="1:14" s="190" customFormat="1" ht="15.75" customHeight="1">
      <c r="A24" s="100" t="s">
        <v>75</v>
      </c>
      <c r="B24" s="100">
        <v>2490</v>
      </c>
      <c r="C24" s="214">
        <f t="shared" si="1"/>
        <v>6.9736178793480083E-2</v>
      </c>
      <c r="D24" s="100" t="s">
        <v>75</v>
      </c>
      <c r="E24" s="100">
        <v>2490</v>
      </c>
      <c r="F24" s="215">
        <f t="shared" si="0"/>
        <v>6.9736178793480083E-2</v>
      </c>
    </row>
    <row r="25" spans="1:14" s="190" customFormat="1" ht="15.75" customHeight="1">
      <c r="A25" s="100" t="s">
        <v>77</v>
      </c>
      <c r="B25" s="100">
        <v>1696</v>
      </c>
      <c r="C25" s="214">
        <f t="shared" si="1"/>
        <v>4.7499019772587241E-2</v>
      </c>
      <c r="D25" s="100" t="s">
        <v>77</v>
      </c>
      <c r="E25" s="100">
        <v>1696</v>
      </c>
      <c r="F25" s="215">
        <f t="shared" si="0"/>
        <v>4.7499019772587241E-2</v>
      </c>
    </row>
    <row r="26" spans="1:14" s="190" customFormat="1" ht="15.75" customHeight="1">
      <c r="A26" s="100" t="s">
        <v>81</v>
      </c>
      <c r="B26" s="100">
        <v>1786</v>
      </c>
      <c r="C26" s="214">
        <f>B26/$B$27</f>
        <v>5.0019604548255193E-2</v>
      </c>
      <c r="D26" s="100" t="s">
        <v>81</v>
      </c>
      <c r="E26" s="100">
        <v>1786</v>
      </c>
      <c r="F26" s="215">
        <f t="shared" si="0"/>
        <v>5.0019604548255193E-2</v>
      </c>
    </row>
    <row r="27" spans="1:14" s="190" customFormat="1" ht="15.75" customHeight="1">
      <c r="A27" s="182" t="s">
        <v>1</v>
      </c>
      <c r="B27" s="175">
        <f>SUM(B20:B26)</f>
        <v>35706</v>
      </c>
      <c r="C27" s="216">
        <f>SUM(C20:C26)</f>
        <v>0.99999999999999989</v>
      </c>
      <c r="D27" s="100" t="s">
        <v>81</v>
      </c>
      <c r="E27" s="100">
        <v>730</v>
      </c>
      <c r="F27" s="215">
        <f t="shared" si="0"/>
        <v>2.0444743180417856E-2</v>
      </c>
    </row>
    <row r="28" spans="1:14" s="190" customFormat="1" ht="15.75" customHeight="1">
      <c r="A28" s="100"/>
      <c r="B28" s="217"/>
      <c r="C28" s="216"/>
      <c r="D28" s="100" t="s">
        <v>79</v>
      </c>
      <c r="E28" s="100">
        <v>458</v>
      </c>
      <c r="F28" s="215">
        <f t="shared" si="0"/>
        <v>1.2826975858399148E-2</v>
      </c>
    </row>
    <row r="29" spans="1:14" s="190" customFormat="1" ht="15.75" customHeight="1">
      <c r="A29" s="100"/>
      <c r="B29" s="217"/>
      <c r="C29" s="216"/>
      <c r="D29" s="100" t="s">
        <v>78</v>
      </c>
      <c r="E29" s="100">
        <v>338</v>
      </c>
      <c r="F29" s="215">
        <f t="shared" si="0"/>
        <v>9.4661961575085423E-3</v>
      </c>
    </row>
    <row r="30" spans="1:14" s="190" customFormat="1" ht="15.75" customHeight="1">
      <c r="A30" s="100"/>
      <c r="B30" s="217"/>
      <c r="C30" s="216"/>
      <c r="D30" s="100" t="s">
        <v>80</v>
      </c>
      <c r="E30" s="100">
        <v>260</v>
      </c>
      <c r="F30" s="215">
        <f t="shared" si="0"/>
        <v>7.2816893519296478E-3</v>
      </c>
    </row>
    <row r="31" spans="1:14" s="170" customFormat="1" ht="15.75" customHeight="1">
      <c r="A31" s="148"/>
      <c r="B31" s="217"/>
      <c r="C31" s="188"/>
      <c r="D31" s="100"/>
      <c r="E31" s="100">
        <f>SUM(E20:E26)</f>
        <v>35706</v>
      </c>
      <c r="F31" s="218">
        <v>0.99999999999999989</v>
      </c>
    </row>
    <row r="32" spans="1:14" s="170" customFormat="1" ht="15.75" customHeight="1">
      <c r="C32" s="188"/>
      <c r="D32" s="182"/>
    </row>
    <row r="33" spans="1:6" s="170" customFormat="1">
      <c r="A33" s="182"/>
      <c r="B33" s="182"/>
      <c r="C33" s="188"/>
      <c r="D33" s="182"/>
    </row>
    <row r="34" spans="1:6" s="170" customFormat="1">
      <c r="A34" s="148"/>
      <c r="C34" s="190"/>
      <c r="D34" s="368"/>
      <c r="E34" s="368"/>
    </row>
    <row r="35" spans="1:6" s="170" customFormat="1">
      <c r="F35" s="172"/>
    </row>
    <row r="36" spans="1:6" s="170" customFormat="1">
      <c r="F36" s="172"/>
    </row>
    <row r="37" spans="1:6" s="170" customFormat="1">
      <c r="F37" s="172"/>
    </row>
    <row r="38" spans="1:6" s="170" customFormat="1">
      <c r="F38" s="172"/>
    </row>
    <row r="39" spans="1:6" s="170" customFormat="1">
      <c r="F39" s="172"/>
    </row>
    <row r="40" spans="1:6" s="170" customFormat="1">
      <c r="F40" s="172"/>
    </row>
    <row r="41" spans="1:6" s="170" customFormat="1">
      <c r="F41" s="172"/>
    </row>
    <row r="42" spans="1:6" s="170" customFormat="1">
      <c r="F42" s="172"/>
    </row>
    <row r="43" spans="1:6" s="170" customFormat="1"/>
    <row r="44" spans="1:6" s="170" customFormat="1"/>
    <row r="45" spans="1:6" s="170" customFormat="1"/>
    <row r="46" spans="1:6" s="18" customFormat="1"/>
  </sheetData>
  <mergeCells count="8">
    <mergeCell ref="A17:M17"/>
    <mergeCell ref="D19:F19"/>
    <mergeCell ref="D34:E34"/>
    <mergeCell ref="A2:F2"/>
    <mergeCell ref="A3:F3"/>
    <mergeCell ref="A4:F4"/>
    <mergeCell ref="A5:F5"/>
    <mergeCell ref="A13:F14"/>
  </mergeCells>
  <hyperlinks>
    <hyperlink ref="G1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ignoredErrors>
    <ignoredError sqref="E31" formulaRange="1"/>
  </ignoredError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showGridLines="0" zoomScale="80" zoomScaleNormal="80" zoomScaleSheetLayoutView="80" workbookViewId="0">
      <selection activeCell="J1" sqref="J1"/>
    </sheetView>
  </sheetViews>
  <sheetFormatPr baseColWidth="10" defaultColWidth="11.42578125" defaultRowHeight="14.25"/>
  <cols>
    <col min="1" max="1" width="38.7109375" style="9" customWidth="1"/>
    <col min="2" max="3" width="11.42578125" style="9"/>
    <col min="4" max="4" width="13.28515625" style="9" customWidth="1"/>
    <col min="5" max="8" width="11.42578125" style="9"/>
    <col min="9" max="9" width="7.85546875" style="9" customWidth="1"/>
    <col min="10" max="10" width="11.42578125" style="9"/>
    <col min="11" max="11" width="15.85546875" style="9" customWidth="1"/>
    <col min="12" max="12" width="12.7109375" style="9" customWidth="1"/>
    <col min="13" max="13" width="16.5703125" style="9" customWidth="1"/>
    <col min="14" max="14" width="14.28515625" style="9" customWidth="1"/>
    <col min="15" max="16" width="11.42578125" style="9"/>
    <col min="17" max="17" width="14.85546875" style="9" customWidth="1"/>
    <col min="18" max="16384" width="11.42578125" style="9"/>
  </cols>
  <sheetData>
    <row r="1" spans="10:10" ht="39" customHeight="1"/>
    <row r="2" spans="10:10" ht="39" customHeight="1">
      <c r="J2" s="25" t="s">
        <v>179</v>
      </c>
    </row>
    <row r="3" spans="10:10" ht="39" customHeight="1"/>
    <row r="4" spans="10:10" ht="39" customHeight="1"/>
    <row r="5" spans="10:10" ht="39" customHeight="1"/>
    <row r="6" spans="10:10" ht="39" customHeight="1"/>
    <row r="7" spans="10:10" ht="39" customHeight="1"/>
    <row r="8" spans="10:10" ht="39" customHeight="1"/>
    <row r="9" spans="10:10" ht="39" customHeight="1"/>
    <row r="10" spans="10:10" ht="39" customHeight="1"/>
    <row r="11" spans="10:10" ht="39" customHeight="1"/>
    <row r="12" spans="10:10" ht="39" customHeight="1"/>
    <row r="13" spans="10:10" ht="39" customHeight="1"/>
    <row r="14" spans="10:10" ht="39" customHeight="1"/>
    <row r="15" spans="10:10" ht="39" customHeight="1"/>
    <row r="16" spans="10:10" ht="39" customHeight="1"/>
    <row r="17" spans="1:15" ht="39" customHeight="1"/>
    <row r="18" spans="1:15">
      <c r="A18" s="370"/>
      <c r="B18" s="370"/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70"/>
      <c r="N18" s="370"/>
    </row>
    <row r="19" spans="1:15" s="182" customFormat="1" ht="39.75" customHeight="1">
      <c r="A19" s="370"/>
      <c r="B19" s="370"/>
      <c r="C19" s="370"/>
      <c r="D19" s="370"/>
      <c r="E19" s="370"/>
      <c r="F19" s="370"/>
      <c r="G19" s="370"/>
      <c r="H19" s="370"/>
      <c r="I19" s="370"/>
      <c r="J19" s="370"/>
      <c r="K19" s="370"/>
      <c r="L19" s="370"/>
      <c r="M19" s="370"/>
      <c r="N19" s="370"/>
    </row>
    <row r="20" spans="1:15" s="182" customFormat="1" ht="17.25" customHeight="1">
      <c r="A20" s="352" t="s">
        <v>83</v>
      </c>
      <c r="B20" s="352" t="s">
        <v>33</v>
      </c>
      <c r="C20" s="352" t="s">
        <v>51</v>
      </c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</row>
    <row r="21" spans="1:15" s="182" customFormat="1" ht="15">
      <c r="A21" s="352"/>
      <c r="B21" s="352"/>
      <c r="C21" s="133" t="s">
        <v>52</v>
      </c>
      <c r="D21" s="133" t="s">
        <v>53</v>
      </c>
      <c r="E21" s="133" t="s">
        <v>54</v>
      </c>
      <c r="F21" s="133" t="s">
        <v>55</v>
      </c>
      <c r="G21" s="133" t="s">
        <v>56</v>
      </c>
      <c r="H21" s="133" t="s">
        <v>57</v>
      </c>
      <c r="I21" s="133" t="s">
        <v>58</v>
      </c>
      <c r="J21" s="133" t="s">
        <v>59</v>
      </c>
      <c r="K21" s="133" t="s">
        <v>60</v>
      </c>
      <c r="L21" s="133" t="s">
        <v>61</v>
      </c>
      <c r="M21" s="133" t="s">
        <v>62</v>
      </c>
      <c r="N21" s="133" t="s">
        <v>63</v>
      </c>
    </row>
    <row r="22" spans="1:15" s="182" customFormat="1" ht="18.75" customHeight="1">
      <c r="A22" s="182" t="s">
        <v>74</v>
      </c>
      <c r="B22" s="219">
        <f t="shared" ref="B22:N22" si="0">SUM(B23:B32)</f>
        <v>35706</v>
      </c>
      <c r="C22" s="219">
        <f t="shared" si="0"/>
        <v>2872</v>
      </c>
      <c r="D22" s="219">
        <f t="shared" si="0"/>
        <v>2577</v>
      </c>
      <c r="E22" s="219">
        <f t="shared" si="0"/>
        <v>3023</v>
      </c>
      <c r="F22" s="219">
        <f t="shared" si="0"/>
        <v>2967</v>
      </c>
      <c r="G22" s="219">
        <f t="shared" si="0"/>
        <v>3096</v>
      </c>
      <c r="H22" s="219">
        <f t="shared" si="0"/>
        <v>2957</v>
      </c>
      <c r="I22" s="219">
        <f t="shared" si="0"/>
        <v>2961</v>
      </c>
      <c r="J22" s="219">
        <f t="shared" si="0"/>
        <v>2892</v>
      </c>
      <c r="K22" s="175">
        <f t="shared" si="0"/>
        <v>2875</v>
      </c>
      <c r="L22" s="219">
        <f t="shared" si="0"/>
        <v>3039</v>
      </c>
      <c r="M22" s="219">
        <f t="shared" si="0"/>
        <v>3001</v>
      </c>
      <c r="N22" s="175">
        <f t="shared" si="0"/>
        <v>3446</v>
      </c>
    </row>
    <row r="23" spans="1:15" s="182" customFormat="1" ht="18.75" customHeight="1">
      <c r="A23" s="158" t="s">
        <v>82</v>
      </c>
      <c r="B23" s="220">
        <f>SUM(C23:N23)</f>
        <v>2490</v>
      </c>
      <c r="C23" s="159">
        <v>200</v>
      </c>
      <c r="D23" s="159">
        <v>170</v>
      </c>
      <c r="E23" s="159">
        <v>169</v>
      </c>
      <c r="F23" s="159">
        <v>211</v>
      </c>
      <c r="G23" s="159">
        <v>238</v>
      </c>
      <c r="H23" s="159">
        <v>202</v>
      </c>
      <c r="I23" s="159">
        <v>223</v>
      </c>
      <c r="J23" s="221">
        <v>225</v>
      </c>
      <c r="K23" s="220">
        <v>187</v>
      </c>
      <c r="L23" s="159">
        <v>199</v>
      </c>
      <c r="M23" s="159">
        <v>229</v>
      </c>
      <c r="N23" s="159">
        <v>237</v>
      </c>
      <c r="O23" s="181"/>
    </row>
    <row r="24" spans="1:15" s="223" customFormat="1" ht="18.75" customHeight="1">
      <c r="A24" s="161" t="s">
        <v>187</v>
      </c>
      <c r="B24" s="220">
        <f t="shared" ref="B24:B31" si="1">SUM(C24:N24)</f>
        <v>3066</v>
      </c>
      <c r="C24" s="162">
        <v>276</v>
      </c>
      <c r="D24" s="162">
        <v>275</v>
      </c>
      <c r="E24" s="162">
        <v>318</v>
      </c>
      <c r="F24" s="162">
        <v>224</v>
      </c>
      <c r="G24" s="162">
        <v>221</v>
      </c>
      <c r="H24" s="162">
        <v>270</v>
      </c>
      <c r="I24" s="162">
        <v>236</v>
      </c>
      <c r="J24" s="222">
        <v>234</v>
      </c>
      <c r="K24" s="222">
        <v>282</v>
      </c>
      <c r="L24" s="162">
        <v>249</v>
      </c>
      <c r="M24" s="162">
        <v>239</v>
      </c>
      <c r="N24" s="162">
        <v>242</v>
      </c>
    </row>
    <row r="25" spans="1:15" s="182" customFormat="1" ht="18.75" customHeight="1">
      <c r="A25" s="158" t="s">
        <v>76</v>
      </c>
      <c r="B25" s="220">
        <f t="shared" si="1"/>
        <v>3777</v>
      </c>
      <c r="C25" s="159">
        <v>317</v>
      </c>
      <c r="D25" s="159">
        <v>232</v>
      </c>
      <c r="E25" s="159">
        <v>196</v>
      </c>
      <c r="F25" s="159">
        <v>249</v>
      </c>
      <c r="G25" s="159">
        <v>296</v>
      </c>
      <c r="H25" s="159">
        <v>252</v>
      </c>
      <c r="I25" s="159">
        <v>288</v>
      </c>
      <c r="J25" s="221">
        <v>336</v>
      </c>
      <c r="K25" s="220">
        <v>385</v>
      </c>
      <c r="L25" s="159">
        <v>411</v>
      </c>
      <c r="M25" s="159">
        <v>398</v>
      </c>
      <c r="N25" s="159">
        <v>417</v>
      </c>
    </row>
    <row r="26" spans="1:15" s="182" customFormat="1" ht="18.75" customHeight="1">
      <c r="A26" s="161" t="s">
        <v>185</v>
      </c>
      <c r="B26" s="220">
        <f t="shared" si="1"/>
        <v>16612</v>
      </c>
      <c r="C26" s="162">
        <v>1069</v>
      </c>
      <c r="D26" s="162">
        <v>1062</v>
      </c>
      <c r="E26" s="162">
        <v>1396</v>
      </c>
      <c r="F26" s="162">
        <v>1424</v>
      </c>
      <c r="G26" s="162">
        <v>1500</v>
      </c>
      <c r="H26" s="162">
        <v>1321</v>
      </c>
      <c r="I26" s="162">
        <v>1466</v>
      </c>
      <c r="J26" s="222">
        <v>1446</v>
      </c>
      <c r="K26" s="222">
        <v>1376</v>
      </c>
      <c r="L26" s="162">
        <v>1420</v>
      </c>
      <c r="M26" s="162">
        <v>1391</v>
      </c>
      <c r="N26" s="162">
        <v>1741</v>
      </c>
    </row>
    <row r="27" spans="1:15" s="182" customFormat="1" ht="18.75" customHeight="1">
      <c r="A27" s="158" t="s">
        <v>77</v>
      </c>
      <c r="B27" s="220">
        <f t="shared" si="1"/>
        <v>1696</v>
      </c>
      <c r="C27" s="159">
        <v>148</v>
      </c>
      <c r="D27" s="159">
        <v>141</v>
      </c>
      <c r="E27" s="159">
        <v>162</v>
      </c>
      <c r="F27" s="159">
        <v>157</v>
      </c>
      <c r="G27" s="159">
        <v>152</v>
      </c>
      <c r="H27" s="159">
        <v>130</v>
      </c>
      <c r="I27" s="159">
        <v>102</v>
      </c>
      <c r="J27" s="221">
        <v>142</v>
      </c>
      <c r="K27" s="220">
        <v>102</v>
      </c>
      <c r="L27" s="159">
        <v>153</v>
      </c>
      <c r="M27" s="159">
        <v>130</v>
      </c>
      <c r="N27" s="159">
        <v>177</v>
      </c>
    </row>
    <row r="28" spans="1:15" s="182" customFormat="1" ht="18.75" customHeight="1">
      <c r="A28" s="161" t="s">
        <v>78</v>
      </c>
      <c r="B28" s="220">
        <f t="shared" si="1"/>
        <v>338</v>
      </c>
      <c r="C28" s="162">
        <v>74</v>
      </c>
      <c r="D28" s="162">
        <v>31</v>
      </c>
      <c r="E28" s="162">
        <v>17</v>
      </c>
      <c r="F28" s="162">
        <v>13</v>
      </c>
      <c r="G28" s="162">
        <v>22</v>
      </c>
      <c r="H28" s="162">
        <v>24</v>
      </c>
      <c r="I28" s="162">
        <v>24</v>
      </c>
      <c r="J28" s="222">
        <v>33</v>
      </c>
      <c r="K28" s="222">
        <v>28</v>
      </c>
      <c r="L28" s="162">
        <v>18</v>
      </c>
      <c r="M28" s="162">
        <v>22</v>
      </c>
      <c r="N28" s="162">
        <v>32</v>
      </c>
    </row>
    <row r="29" spans="1:15" s="182" customFormat="1" ht="16.899999999999999" customHeight="1">
      <c r="A29" s="224" t="s">
        <v>186</v>
      </c>
      <c r="B29" s="220">
        <f t="shared" si="1"/>
        <v>6279</v>
      </c>
      <c r="C29" s="159">
        <v>558</v>
      </c>
      <c r="D29" s="159">
        <v>549</v>
      </c>
      <c r="E29" s="159">
        <v>560</v>
      </c>
      <c r="F29" s="159">
        <v>531</v>
      </c>
      <c r="G29" s="159">
        <v>560</v>
      </c>
      <c r="H29" s="159">
        <v>656</v>
      </c>
      <c r="I29" s="159">
        <v>532</v>
      </c>
      <c r="J29" s="221">
        <v>409</v>
      </c>
      <c r="K29" s="220">
        <v>431</v>
      </c>
      <c r="L29" s="159">
        <v>493</v>
      </c>
      <c r="M29" s="159">
        <v>510</v>
      </c>
      <c r="N29" s="159">
        <v>490</v>
      </c>
    </row>
    <row r="30" spans="1:15" s="182" customFormat="1" ht="18.75" customHeight="1">
      <c r="A30" s="161" t="s">
        <v>79</v>
      </c>
      <c r="B30" s="220">
        <f t="shared" si="1"/>
        <v>458</v>
      </c>
      <c r="C30" s="162">
        <v>50</v>
      </c>
      <c r="D30" s="162">
        <v>46</v>
      </c>
      <c r="E30" s="162">
        <v>107</v>
      </c>
      <c r="F30" s="162">
        <v>69</v>
      </c>
      <c r="G30" s="162">
        <v>35</v>
      </c>
      <c r="H30" s="162">
        <v>26</v>
      </c>
      <c r="I30" s="162">
        <v>27</v>
      </c>
      <c r="J30" s="222">
        <v>8</v>
      </c>
      <c r="K30" s="222">
        <v>3</v>
      </c>
      <c r="L30" s="162">
        <v>34</v>
      </c>
      <c r="M30" s="162">
        <v>22</v>
      </c>
      <c r="N30" s="162">
        <v>31</v>
      </c>
    </row>
    <row r="31" spans="1:15" s="182" customFormat="1" ht="18.75" customHeight="1">
      <c r="A31" s="158" t="s">
        <v>80</v>
      </c>
      <c r="B31" s="220">
        <f t="shared" si="1"/>
        <v>260</v>
      </c>
      <c r="C31" s="159">
        <v>21</v>
      </c>
      <c r="D31" s="159">
        <v>22</v>
      </c>
      <c r="E31" s="159">
        <v>26</v>
      </c>
      <c r="F31" s="159">
        <v>19</v>
      </c>
      <c r="G31" s="159">
        <v>28</v>
      </c>
      <c r="H31" s="159">
        <v>17</v>
      </c>
      <c r="I31" s="159">
        <v>18</v>
      </c>
      <c r="J31" s="221">
        <v>18</v>
      </c>
      <c r="K31" s="220">
        <v>18</v>
      </c>
      <c r="L31" s="159">
        <v>20</v>
      </c>
      <c r="M31" s="159">
        <v>18</v>
      </c>
      <c r="N31" s="159">
        <v>35</v>
      </c>
    </row>
    <row r="32" spans="1:15" s="182" customFormat="1" ht="18.75" customHeight="1">
      <c r="A32" s="158" t="s">
        <v>81</v>
      </c>
      <c r="B32" s="220">
        <f>SUM(C32:N32)</f>
        <v>730</v>
      </c>
      <c r="C32" s="159">
        <v>159</v>
      </c>
      <c r="D32" s="159">
        <v>49</v>
      </c>
      <c r="E32" s="159">
        <v>72</v>
      </c>
      <c r="F32" s="159">
        <v>70</v>
      </c>
      <c r="G32" s="159">
        <v>44</v>
      </c>
      <c r="H32" s="159">
        <v>59</v>
      </c>
      <c r="I32" s="159">
        <v>45</v>
      </c>
      <c r="J32" s="221">
        <v>41</v>
      </c>
      <c r="K32" s="220">
        <v>63</v>
      </c>
      <c r="L32" s="159">
        <v>42</v>
      </c>
      <c r="M32" s="159">
        <v>42</v>
      </c>
      <c r="N32" s="159">
        <v>44</v>
      </c>
    </row>
    <row r="33" s="182" customFormat="1"/>
    <row r="34" s="182" customFormat="1"/>
    <row r="35" s="182" customFormat="1"/>
    <row r="36" s="169" customFormat="1"/>
    <row r="37" s="169" customFormat="1"/>
    <row r="38" s="169" customFormat="1"/>
    <row r="39" s="170" customFormat="1"/>
    <row r="40" s="170" customFormat="1"/>
    <row r="41" s="170" customFormat="1"/>
    <row r="42" s="170" customFormat="1"/>
    <row r="43" s="170" customFormat="1"/>
    <row r="44" s="170" customFormat="1"/>
    <row r="45" s="170" customFormat="1"/>
    <row r="46" s="170" customFormat="1"/>
    <row r="47" s="170" customFormat="1"/>
    <row r="48" s="170" customFormat="1"/>
    <row r="49" s="170" customFormat="1"/>
    <row r="50" s="170" customFormat="1"/>
    <row r="51" s="170" customFormat="1"/>
    <row r="52" s="170" customFormat="1"/>
    <row r="53" s="170" customFormat="1"/>
    <row r="54" s="170" customFormat="1"/>
    <row r="55" s="170" customFormat="1"/>
    <row r="56" s="170" customFormat="1"/>
    <row r="57" s="170" customFormat="1"/>
    <row r="58" s="170" customFormat="1"/>
    <row r="59" s="170" customFormat="1"/>
    <row r="60" s="170" customFormat="1"/>
    <row r="61" s="170" customFormat="1"/>
    <row r="62" s="170" customFormat="1"/>
    <row r="63" s="170" customFormat="1"/>
    <row r="64" s="170" customFormat="1"/>
    <row r="65" s="170" customFormat="1"/>
    <row r="66" s="170" customFormat="1"/>
    <row r="67" s="170" customFormat="1"/>
    <row r="68" s="170" customFormat="1"/>
    <row r="69" s="170" customFormat="1"/>
    <row r="70" s="170" customFormat="1"/>
    <row r="71" s="170" customFormat="1"/>
    <row r="72" s="170" customFormat="1"/>
    <row r="73" s="170" customFormat="1"/>
    <row r="74" s="170" customFormat="1"/>
    <row r="75" s="170" customFormat="1"/>
    <row r="76" s="170" customFormat="1"/>
    <row r="77" s="170" customFormat="1"/>
    <row r="78" s="170" customFormat="1"/>
    <row r="79" s="170" customFormat="1"/>
    <row r="80" s="170" customFormat="1"/>
    <row r="81" s="170" customFormat="1"/>
    <row r="82" s="170" customFormat="1"/>
    <row r="83" s="170" customFormat="1"/>
    <row r="84" s="170" customFormat="1"/>
    <row r="85" s="170" customFormat="1"/>
    <row r="86" s="170" customFormat="1"/>
    <row r="87" s="170" customFormat="1"/>
    <row r="88" s="170" customFormat="1"/>
    <row r="89" s="170" customFormat="1"/>
    <row r="90" s="170" customFormat="1"/>
    <row r="91" s="170" customFormat="1"/>
    <row r="92" s="170" customFormat="1"/>
    <row r="93" s="170" customFormat="1"/>
    <row r="94" s="170" customFormat="1"/>
    <row r="95" s="170" customFormat="1"/>
    <row r="96" s="170" customFormat="1"/>
    <row r="97" s="170" customFormat="1"/>
    <row r="98" s="170" customFormat="1"/>
    <row r="99" s="170" customFormat="1"/>
    <row r="100" s="170" customFormat="1"/>
  </sheetData>
  <mergeCells count="4">
    <mergeCell ref="A18:N19"/>
    <mergeCell ref="A20:A21"/>
    <mergeCell ref="B20:B21"/>
    <mergeCell ref="C20:N20"/>
  </mergeCells>
  <hyperlinks>
    <hyperlink ref="J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9"/>
  <sheetViews>
    <sheetView showGridLines="0" zoomScale="80" zoomScaleNormal="80" zoomScaleSheetLayoutView="80" workbookViewId="0">
      <selection activeCell="I1" sqref="I1"/>
    </sheetView>
  </sheetViews>
  <sheetFormatPr baseColWidth="10" defaultColWidth="11.42578125" defaultRowHeight="14.25"/>
  <cols>
    <col min="1" max="1" width="39" style="1" customWidth="1"/>
    <col min="2" max="2" width="14.7109375" style="1" bestFit="1" customWidth="1"/>
    <col min="3" max="3" width="12.7109375" style="1" customWidth="1"/>
    <col min="4" max="4" width="13.7109375" style="1" customWidth="1"/>
    <col min="5" max="5" width="12.42578125" style="1" customWidth="1"/>
    <col min="6" max="6" width="11.42578125" style="1"/>
    <col min="7" max="7" width="13.42578125" style="1" customWidth="1"/>
    <col min="8" max="8" width="12.5703125" style="1" customWidth="1"/>
    <col min="9" max="9" width="11.42578125" style="1"/>
    <col min="10" max="10" width="12.85546875" style="1" customWidth="1"/>
    <col min="11" max="11" width="12.5703125" style="1" customWidth="1"/>
    <col min="12" max="16384" width="11.42578125" style="1"/>
  </cols>
  <sheetData>
    <row r="3" spans="9:9" ht="22.15" customHeight="1"/>
    <row r="4" spans="9:9" ht="15">
      <c r="I4" s="25" t="s">
        <v>179</v>
      </c>
    </row>
    <row r="33" spans="1:5" ht="9" customHeight="1"/>
    <row r="34" spans="1:5" ht="18.600000000000001" customHeight="1">
      <c r="A34" s="75"/>
    </row>
    <row r="44" spans="1:5" s="108" customFormat="1"/>
    <row r="45" spans="1:5" s="108" customFormat="1"/>
    <row r="46" spans="1:5" s="108" customFormat="1"/>
    <row r="47" spans="1:5" s="108" customFormat="1">
      <c r="A47" s="106"/>
      <c r="B47" s="106"/>
      <c r="C47" s="106"/>
      <c r="D47" s="106"/>
      <c r="E47" s="106"/>
    </row>
    <row r="48" spans="1:5" s="320" customFormat="1">
      <c r="A48" s="106"/>
      <c r="B48" s="106"/>
      <c r="C48" s="106"/>
      <c r="D48" s="106"/>
      <c r="E48" s="106"/>
    </row>
    <row r="49" spans="1:5" s="320" customFormat="1" ht="15">
      <c r="A49" s="107" t="s">
        <v>90</v>
      </c>
      <c r="B49" s="106"/>
      <c r="C49" s="106"/>
      <c r="D49" s="106"/>
      <c r="E49" s="106"/>
    </row>
    <row r="50" spans="1:5" s="320" customFormat="1" ht="15">
      <c r="A50" s="107"/>
      <c r="B50" s="106" t="s">
        <v>85</v>
      </c>
      <c r="C50" s="106" t="s">
        <v>337</v>
      </c>
      <c r="D50" s="106" t="s">
        <v>1</v>
      </c>
      <c r="E50" s="106"/>
    </row>
    <row r="51" spans="1:5" s="320" customFormat="1" ht="15">
      <c r="A51" s="123">
        <v>2012</v>
      </c>
      <c r="B51" s="272">
        <v>2242</v>
      </c>
      <c r="C51" s="272">
        <v>18282</v>
      </c>
      <c r="D51" s="165">
        <v>20524</v>
      </c>
      <c r="E51" s="106"/>
    </row>
    <row r="52" spans="1:5" s="320" customFormat="1">
      <c r="A52" s="123">
        <v>2013</v>
      </c>
      <c r="B52" s="106">
        <v>2277</v>
      </c>
      <c r="C52" s="106">
        <v>22651</v>
      </c>
      <c r="D52" s="165">
        <v>24928</v>
      </c>
      <c r="E52" s="106"/>
    </row>
    <row r="53" spans="1:5" s="320" customFormat="1" ht="15">
      <c r="A53" s="123">
        <v>2014</v>
      </c>
      <c r="B53" s="272">
        <v>2322</v>
      </c>
      <c r="C53" s="272">
        <v>27668</v>
      </c>
      <c r="D53" s="165">
        <v>29990</v>
      </c>
      <c r="E53" s="106"/>
    </row>
    <row r="54" spans="1:5" s="320" customFormat="1" ht="15">
      <c r="A54" s="123">
        <v>2015</v>
      </c>
      <c r="B54" s="272">
        <v>2138.0000000000005</v>
      </c>
      <c r="C54" s="272">
        <v>25234</v>
      </c>
      <c r="D54" s="165">
        <v>27372</v>
      </c>
      <c r="E54" s="106"/>
    </row>
    <row r="55" spans="1:5" s="320" customFormat="1">
      <c r="A55" s="346"/>
      <c r="B55" s="347"/>
    </row>
    <row r="56" spans="1:5" s="320" customFormat="1">
      <c r="B56" s="347"/>
    </row>
    <row r="57" spans="1:5" s="320" customFormat="1"/>
    <row r="58" spans="1:5" s="67" customFormat="1"/>
    <row r="59" spans="1:5" s="67" customFormat="1"/>
  </sheetData>
  <hyperlinks>
    <hyperlink ref="I4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showGridLines="0" zoomScale="80" zoomScaleNormal="80" zoomScaleSheetLayoutView="80" workbookViewId="0">
      <selection activeCell="I2" sqref="I2"/>
    </sheetView>
  </sheetViews>
  <sheetFormatPr baseColWidth="10" defaultColWidth="11.42578125" defaultRowHeight="14.25"/>
  <cols>
    <col min="1" max="1" width="39" style="4" customWidth="1"/>
    <col min="2" max="2" width="14.7109375" style="4" bestFit="1" customWidth="1"/>
    <col min="3" max="3" width="12.7109375" style="4" customWidth="1"/>
    <col min="4" max="4" width="13.7109375" style="4" customWidth="1"/>
    <col min="5" max="5" width="12.42578125" style="4" customWidth="1"/>
    <col min="6" max="6" width="11.42578125" style="4"/>
    <col min="7" max="7" width="13.42578125" style="4" customWidth="1"/>
    <col min="8" max="8" width="12.5703125" style="4" customWidth="1"/>
    <col min="9" max="9" width="11.42578125" style="4"/>
    <col min="10" max="10" width="12.85546875" style="4" customWidth="1"/>
    <col min="11" max="11" width="12.5703125" style="4" customWidth="1"/>
    <col min="12" max="16384" width="11.42578125" style="4"/>
  </cols>
  <sheetData>
    <row r="1" spans="1:11" s="1" customFormat="1" ht="41.25" customHeight="1"/>
    <row r="2" spans="1:11" s="1" customFormat="1" ht="41.25" customHeight="1">
      <c r="I2" s="25" t="s">
        <v>179</v>
      </c>
    </row>
    <row r="3" spans="1:11" s="1" customFormat="1" ht="41.25" customHeight="1"/>
    <row r="4" spans="1:11" s="1" customFormat="1" ht="41.25" customHeight="1"/>
    <row r="5" spans="1:11" s="1" customFormat="1" ht="41.25" customHeight="1"/>
    <row r="6" spans="1:11" s="1" customFormat="1" ht="41.25" customHeight="1"/>
    <row r="7" spans="1:11" s="1" customFormat="1" ht="41.25" customHeight="1"/>
    <row r="8" spans="1:11" s="1" customFormat="1" ht="41.25" customHeight="1"/>
    <row r="9" spans="1:11" s="1" customFormat="1" ht="41.25" customHeight="1"/>
    <row r="10" spans="1:11" ht="14.25" customHeight="1">
      <c r="A10" s="350"/>
      <c r="B10" s="350"/>
      <c r="C10" s="350"/>
      <c r="D10" s="350"/>
      <c r="E10" s="350"/>
      <c r="F10" s="350"/>
      <c r="G10" s="350"/>
      <c r="H10" s="350"/>
      <c r="I10" s="350"/>
      <c r="J10" s="189"/>
      <c r="K10" s="189"/>
    </row>
    <row r="11" spans="1:11" ht="14.25" customHeight="1">
      <c r="A11" s="350"/>
      <c r="B11" s="350"/>
      <c r="C11" s="350"/>
      <c r="D11" s="350"/>
      <c r="E11" s="350"/>
      <c r="F11" s="350"/>
      <c r="G11" s="350"/>
      <c r="H11" s="350"/>
      <c r="I11" s="350"/>
      <c r="J11" s="189"/>
      <c r="K11" s="189"/>
    </row>
    <row r="12" spans="1:11" ht="14.25" customHeight="1">
      <c r="A12" s="350"/>
      <c r="B12" s="350"/>
      <c r="C12" s="350"/>
      <c r="D12" s="350"/>
      <c r="E12" s="350"/>
      <c r="F12" s="350"/>
      <c r="G12" s="350"/>
      <c r="H12" s="350"/>
      <c r="I12" s="350"/>
      <c r="J12" s="189"/>
      <c r="K12" s="189"/>
    </row>
    <row r="13" spans="1:11" ht="14.25" customHeight="1">
      <c r="A13" s="350"/>
      <c r="B13" s="350"/>
      <c r="C13" s="350"/>
      <c r="D13" s="350"/>
      <c r="E13" s="350"/>
      <c r="F13" s="350"/>
      <c r="G13" s="350"/>
      <c r="H13" s="350"/>
      <c r="I13" s="350"/>
      <c r="J13" s="189"/>
      <c r="K13" s="189"/>
    </row>
    <row r="14" spans="1:11" ht="14.25" customHeight="1">
      <c r="A14" s="350"/>
      <c r="B14" s="350"/>
      <c r="C14" s="350"/>
      <c r="D14" s="350"/>
      <c r="E14" s="350"/>
      <c r="F14" s="350"/>
      <c r="G14" s="350"/>
      <c r="H14" s="350"/>
      <c r="I14" s="350"/>
      <c r="J14" s="189"/>
      <c r="K14" s="189"/>
    </row>
    <row r="15" spans="1:11" ht="14.25" customHeight="1">
      <c r="A15" s="350"/>
      <c r="B15" s="350"/>
      <c r="C15" s="350"/>
      <c r="D15" s="350"/>
      <c r="E15" s="350"/>
      <c r="F15" s="350"/>
      <c r="G15" s="350"/>
      <c r="H15" s="350"/>
      <c r="I15" s="350"/>
      <c r="J15" s="189"/>
      <c r="K15" s="189"/>
    </row>
    <row r="16" spans="1:11" ht="14.25" customHeight="1">
      <c r="A16" s="350"/>
      <c r="B16" s="350"/>
      <c r="C16" s="350"/>
      <c r="D16" s="350"/>
      <c r="E16" s="350"/>
      <c r="F16" s="350"/>
      <c r="G16" s="350"/>
      <c r="H16" s="350"/>
      <c r="I16" s="350"/>
      <c r="J16" s="189"/>
      <c r="K16" s="189"/>
    </row>
    <row r="17" spans="1:11" ht="14.25" customHeight="1">
      <c r="A17" s="350"/>
      <c r="B17" s="350"/>
      <c r="C17" s="350"/>
      <c r="D17" s="350"/>
      <c r="E17" s="350"/>
      <c r="F17" s="350"/>
      <c r="G17" s="350"/>
      <c r="H17" s="350"/>
      <c r="I17" s="350"/>
      <c r="J17" s="189"/>
      <c r="K17" s="189"/>
    </row>
    <row r="18" spans="1:11" ht="14.25" customHeight="1">
      <c r="A18" s="350"/>
      <c r="B18" s="350"/>
      <c r="C18" s="350"/>
      <c r="D18" s="350"/>
      <c r="E18" s="350"/>
      <c r="F18" s="350"/>
      <c r="G18" s="350"/>
      <c r="H18" s="350"/>
      <c r="I18" s="350"/>
      <c r="J18" s="189"/>
      <c r="K18" s="189"/>
    </row>
    <row r="19" spans="1:11" ht="14.25" customHeight="1">
      <c r="A19" s="350"/>
      <c r="B19" s="350"/>
      <c r="C19" s="350"/>
      <c r="D19" s="350"/>
      <c r="E19" s="350"/>
      <c r="F19" s="350"/>
      <c r="G19" s="350"/>
      <c r="H19" s="350"/>
      <c r="I19" s="350"/>
      <c r="J19" s="189"/>
      <c r="K19" s="189"/>
    </row>
    <row r="20" spans="1:11" ht="14.25" customHeight="1">
      <c r="A20" s="350"/>
      <c r="B20" s="350"/>
      <c r="C20" s="350"/>
      <c r="D20" s="350"/>
      <c r="E20" s="350"/>
      <c r="F20" s="350"/>
      <c r="G20" s="350"/>
      <c r="H20" s="350"/>
      <c r="I20" s="350"/>
      <c r="J20" s="189"/>
      <c r="K20" s="189"/>
    </row>
    <row r="21" spans="1:11" ht="14.25" customHeight="1">
      <c r="A21" s="350"/>
      <c r="B21" s="350"/>
      <c r="C21" s="350"/>
      <c r="D21" s="350"/>
      <c r="E21" s="350"/>
      <c r="F21" s="350"/>
      <c r="G21" s="350"/>
      <c r="H21" s="350"/>
      <c r="I21" s="350"/>
      <c r="J21" s="189"/>
      <c r="K21" s="189"/>
    </row>
    <row r="22" spans="1:11" ht="14.25" customHeight="1">
      <c r="A22" s="189"/>
      <c r="B22" s="189"/>
      <c r="C22" s="189"/>
      <c r="D22" s="189"/>
      <c r="E22" s="189"/>
      <c r="F22" s="189"/>
      <c r="G22" s="189"/>
      <c r="H22" s="189"/>
      <c r="I22" s="350"/>
      <c r="J22" s="189"/>
      <c r="K22" s="189"/>
    </row>
    <row r="23" spans="1:11" ht="14.25" customHeight="1">
      <c r="A23" s="189"/>
      <c r="B23" s="189"/>
      <c r="C23" s="189"/>
      <c r="D23" s="189"/>
      <c r="E23" s="189"/>
      <c r="F23" s="189"/>
      <c r="G23" s="189"/>
      <c r="H23" s="189"/>
      <c r="I23" s="350"/>
      <c r="J23" s="189"/>
      <c r="K23" s="189"/>
    </row>
    <row r="24" spans="1:11" s="106" customFormat="1" ht="14.25" customHeight="1">
      <c r="A24" s="189"/>
      <c r="B24" s="189"/>
      <c r="C24" s="189"/>
      <c r="D24" s="189"/>
      <c r="E24" s="189"/>
      <c r="F24" s="189"/>
      <c r="G24" s="189"/>
      <c r="H24" s="189"/>
      <c r="I24" s="350"/>
      <c r="J24" s="189"/>
      <c r="K24" s="189"/>
    </row>
    <row r="25" spans="1:11" s="106" customFormat="1" ht="14.25" customHeight="1">
      <c r="A25" s="189"/>
      <c r="B25" s="189"/>
      <c r="C25" s="189"/>
      <c r="D25" s="189"/>
      <c r="E25" s="189"/>
      <c r="F25" s="189"/>
      <c r="G25" s="189"/>
      <c r="H25" s="189"/>
      <c r="I25" s="350"/>
      <c r="J25" s="189"/>
      <c r="K25" s="189"/>
    </row>
    <row r="26" spans="1:11" s="106" customFormat="1" ht="39.75" customHeight="1">
      <c r="A26" s="189"/>
      <c r="B26" s="189"/>
      <c r="C26" s="189"/>
      <c r="D26" s="189"/>
      <c r="E26" s="189"/>
      <c r="F26" s="189"/>
      <c r="G26" s="189"/>
      <c r="H26" s="189"/>
      <c r="I26" s="350"/>
      <c r="J26" s="189"/>
      <c r="K26" s="189"/>
    </row>
    <row r="27" spans="1:11" s="106" customFormat="1" ht="14.25" customHeight="1">
      <c r="A27" s="352" t="s">
        <v>50</v>
      </c>
      <c r="B27" s="352" t="s">
        <v>1</v>
      </c>
      <c r="C27" s="352" t="s">
        <v>84</v>
      </c>
      <c r="D27" s="352"/>
      <c r="I27" s="351"/>
    </row>
    <row r="28" spans="1:11" s="106" customFormat="1" ht="14.25" customHeight="1">
      <c r="A28" s="352"/>
      <c r="B28" s="352"/>
      <c r="C28" s="349" t="s">
        <v>85</v>
      </c>
      <c r="D28" s="349" t="s">
        <v>86</v>
      </c>
      <c r="E28" s="106" t="s">
        <v>85</v>
      </c>
      <c r="F28" s="106" t="s">
        <v>86</v>
      </c>
      <c r="I28" s="351"/>
    </row>
    <row r="29" spans="1:11" s="344" customFormat="1" ht="19.5" customHeight="1">
      <c r="A29" s="182" t="s">
        <v>1</v>
      </c>
      <c r="B29" s="219">
        <f>C29+D29</f>
        <v>27372</v>
      </c>
      <c r="C29" s="119">
        <v>2138</v>
      </c>
      <c r="D29" s="119">
        <v>25234</v>
      </c>
      <c r="E29" s="122">
        <f>C29/$B$29</f>
        <v>7.8109016513225188E-2</v>
      </c>
      <c r="F29" s="122">
        <f>D29/$B$29</f>
        <v>0.92189098348677478</v>
      </c>
      <c r="G29" s="106"/>
      <c r="H29" s="106"/>
      <c r="I29" s="351"/>
    </row>
    <row r="30" spans="1:11" s="344" customFormat="1">
      <c r="A30" s="106"/>
      <c r="B30" s="136"/>
      <c r="C30" s="226"/>
      <c r="D30" s="226"/>
      <c r="E30" s="225"/>
      <c r="F30" s="225"/>
      <c r="G30" s="106"/>
      <c r="H30" s="106"/>
      <c r="I30" s="351"/>
    </row>
    <row r="31" spans="1:11" s="344" customFormat="1">
      <c r="A31" s="106"/>
      <c r="B31" s="106"/>
      <c r="C31" s="106"/>
      <c r="D31" s="106"/>
      <c r="E31" s="106"/>
      <c r="F31" s="106"/>
      <c r="G31" s="106"/>
      <c r="H31" s="106"/>
      <c r="I31" s="351"/>
    </row>
    <row r="32" spans="1:11" s="344" customFormat="1">
      <c r="A32" s="106"/>
      <c r="B32" s="106"/>
      <c r="C32" s="106"/>
      <c r="D32" s="106"/>
      <c r="E32" s="106"/>
      <c r="F32" s="106"/>
      <c r="G32" s="106"/>
      <c r="H32" s="106"/>
      <c r="I32" s="351"/>
    </row>
    <row r="33" spans="1:10" s="344" customFormat="1">
      <c r="A33" s="106"/>
      <c r="B33" s="106"/>
      <c r="C33" s="106"/>
      <c r="D33" s="106"/>
      <c r="E33" s="106"/>
      <c r="F33" s="106"/>
      <c r="G33" s="106"/>
      <c r="H33" s="106"/>
      <c r="I33" s="351"/>
    </row>
    <row r="34" spans="1:10" s="344" customFormat="1" ht="15" customHeight="1">
      <c r="A34" s="227" t="s">
        <v>50</v>
      </c>
      <c r="B34" s="227" t="s">
        <v>1</v>
      </c>
      <c r="C34" s="352" t="s">
        <v>84</v>
      </c>
      <c r="D34" s="352"/>
      <c r="E34" s="106"/>
      <c r="F34" s="106"/>
      <c r="G34" s="106"/>
      <c r="H34" s="106"/>
      <c r="I34" s="351"/>
    </row>
    <row r="35" spans="1:10" s="344" customFormat="1" ht="15">
      <c r="A35" s="227" t="s">
        <v>50</v>
      </c>
      <c r="B35" s="227"/>
      <c r="C35" s="349" t="s">
        <v>85</v>
      </c>
      <c r="D35" s="349" t="s">
        <v>86</v>
      </c>
      <c r="E35" s="106"/>
      <c r="F35" s="106"/>
      <c r="G35" s="106"/>
      <c r="H35" s="106"/>
      <c r="I35" s="351"/>
    </row>
    <row r="36" spans="1:10" s="344" customFormat="1">
      <c r="A36" s="182" t="s">
        <v>278</v>
      </c>
      <c r="B36" s="229">
        <v>6746.0000000000018</v>
      </c>
      <c r="C36" s="229">
        <v>860.99999999999989</v>
      </c>
      <c r="D36" s="229">
        <v>5885.0000000000018</v>
      </c>
      <c r="E36" s="106"/>
      <c r="F36" s="106"/>
      <c r="G36" s="122"/>
      <c r="H36" s="122"/>
      <c r="I36" s="351"/>
      <c r="J36" s="348"/>
    </row>
    <row r="37" spans="1:10" s="344" customFormat="1">
      <c r="A37" s="182" t="s">
        <v>181</v>
      </c>
      <c r="B37" s="229">
        <v>987.99999999999989</v>
      </c>
      <c r="C37" s="229">
        <v>74.999999999999986</v>
      </c>
      <c r="D37" s="229">
        <v>912.99999999999989</v>
      </c>
      <c r="E37" s="106"/>
      <c r="F37" s="106"/>
      <c r="G37" s="122"/>
      <c r="H37" s="122"/>
      <c r="I37" s="351"/>
      <c r="J37" s="348"/>
    </row>
    <row r="38" spans="1:10" s="344" customFormat="1">
      <c r="A38" s="182" t="s">
        <v>23</v>
      </c>
      <c r="B38" s="229">
        <v>1096.0000000000007</v>
      </c>
      <c r="C38" s="229">
        <v>90</v>
      </c>
      <c r="D38" s="229">
        <v>1006.0000000000007</v>
      </c>
      <c r="E38" s="106"/>
      <c r="F38" s="106"/>
      <c r="G38" s="122"/>
      <c r="H38" s="122"/>
      <c r="I38" s="351"/>
      <c r="J38" s="348"/>
    </row>
    <row r="39" spans="1:10" s="344" customFormat="1">
      <c r="A39" s="182" t="s">
        <v>16</v>
      </c>
      <c r="B39" s="229">
        <v>1243.9999999999995</v>
      </c>
      <c r="C39" s="229">
        <v>162.99999999999997</v>
      </c>
      <c r="D39" s="229">
        <v>1080.9999999999995</v>
      </c>
      <c r="E39" s="106"/>
      <c r="F39" s="106"/>
      <c r="G39" s="122"/>
      <c r="H39" s="122"/>
      <c r="I39" s="351"/>
      <c r="J39" s="348"/>
    </row>
    <row r="40" spans="1:10" s="344" customFormat="1">
      <c r="A40" s="182" t="s">
        <v>17</v>
      </c>
      <c r="B40" s="229">
        <v>1440.0000000000025</v>
      </c>
      <c r="C40" s="229">
        <v>145.00000000000017</v>
      </c>
      <c r="D40" s="229">
        <v>1295.0000000000023</v>
      </c>
      <c r="E40" s="106"/>
      <c r="F40" s="106"/>
      <c r="G40" s="122"/>
      <c r="H40" s="122"/>
      <c r="I40" s="351"/>
      <c r="J40" s="348"/>
    </row>
    <row r="41" spans="1:10" s="344" customFormat="1">
      <c r="A41" s="182" t="s">
        <v>14</v>
      </c>
      <c r="B41" s="229">
        <v>6045</v>
      </c>
      <c r="C41" s="229">
        <v>477.00000000000028</v>
      </c>
      <c r="D41" s="229">
        <v>5568</v>
      </c>
      <c r="E41" s="106"/>
      <c r="F41" s="182"/>
      <c r="G41" s="122"/>
      <c r="H41" s="122"/>
      <c r="I41" s="351"/>
      <c r="J41" s="348"/>
    </row>
    <row r="42" spans="1:10" s="344" customFormat="1">
      <c r="A42" s="228" t="s">
        <v>21</v>
      </c>
      <c r="B42" s="229">
        <v>9813</v>
      </c>
      <c r="C42" s="229">
        <v>327</v>
      </c>
      <c r="D42" s="229">
        <v>9486</v>
      </c>
      <c r="E42" s="106"/>
      <c r="F42" s="106"/>
      <c r="G42" s="122"/>
      <c r="H42" s="122"/>
      <c r="I42" s="351"/>
      <c r="J42" s="348"/>
    </row>
    <row r="43" spans="1:10" s="344" customFormat="1">
      <c r="A43" s="182"/>
      <c r="B43" s="229"/>
      <c r="C43" s="229"/>
      <c r="D43" s="229"/>
      <c r="E43" s="106"/>
      <c r="F43" s="106"/>
      <c r="G43" s="122"/>
      <c r="H43" s="122"/>
      <c r="I43" s="351"/>
      <c r="J43" s="348"/>
    </row>
    <row r="44" spans="1:10">
      <c r="A44" s="106"/>
      <c r="B44" s="106"/>
      <c r="C44" s="106"/>
      <c r="D44" s="106"/>
      <c r="E44" s="106"/>
      <c r="F44" s="106"/>
      <c r="G44" s="106"/>
      <c r="H44" s="106"/>
      <c r="I44" s="351"/>
    </row>
    <row r="45" spans="1:10" s="344" customFormat="1">
      <c r="A45" s="182"/>
      <c r="B45" s="229"/>
      <c r="C45" s="229"/>
      <c r="D45" s="229"/>
      <c r="E45" s="106"/>
      <c r="F45" s="106"/>
      <c r="G45" s="122"/>
      <c r="H45" s="122"/>
      <c r="I45" s="351"/>
      <c r="J45" s="348"/>
    </row>
    <row r="46" spans="1:10" s="344" customFormat="1">
      <c r="A46" s="182"/>
      <c r="B46" s="229"/>
      <c r="C46" s="229"/>
      <c r="D46" s="229"/>
      <c r="E46" s="106"/>
      <c r="F46" s="106"/>
      <c r="G46" s="106"/>
      <c r="H46" s="106"/>
      <c r="I46" s="351"/>
    </row>
    <row r="47" spans="1:10" s="344" customFormat="1">
      <c r="A47" s="228"/>
      <c r="B47" s="229"/>
      <c r="C47" s="229"/>
      <c r="D47" s="229"/>
      <c r="E47" s="106"/>
      <c r="F47" s="106"/>
      <c r="G47" s="106"/>
      <c r="H47" s="106"/>
      <c r="I47" s="351"/>
    </row>
    <row r="48" spans="1:10" s="344" customFormat="1">
      <c r="A48" s="182"/>
      <c r="B48" s="229"/>
      <c r="C48" s="229"/>
      <c r="D48" s="229"/>
      <c r="E48" s="106"/>
      <c r="F48" s="106"/>
      <c r="G48" s="106"/>
      <c r="H48" s="106"/>
      <c r="I48" s="351"/>
    </row>
    <row r="49" spans="1:9" s="344" customFormat="1">
      <c r="A49" s="182"/>
      <c r="B49" s="229"/>
      <c r="C49" s="229"/>
      <c r="D49" s="229"/>
      <c r="E49" s="106"/>
      <c r="F49" s="106"/>
      <c r="G49" s="106"/>
      <c r="H49" s="106"/>
      <c r="I49" s="351"/>
    </row>
    <row r="50" spans="1:9" s="344" customFormat="1">
      <c r="A50" s="182"/>
      <c r="B50" s="229"/>
      <c r="C50" s="229"/>
      <c r="D50" s="229"/>
      <c r="E50" s="106"/>
      <c r="F50" s="106"/>
      <c r="G50" s="106"/>
      <c r="H50" s="106"/>
      <c r="I50" s="351"/>
    </row>
    <row r="51" spans="1:9" s="344" customFormat="1">
      <c r="A51" s="182"/>
      <c r="B51" s="229"/>
      <c r="C51" s="229"/>
      <c r="D51" s="229"/>
      <c r="E51" s="106"/>
      <c r="F51" s="106"/>
      <c r="G51" s="106"/>
      <c r="H51" s="106"/>
    </row>
    <row r="52" spans="1:9" s="344" customFormat="1">
      <c r="A52" s="182"/>
      <c r="B52" s="229"/>
      <c r="C52" s="229"/>
      <c r="D52" s="229"/>
      <c r="E52" s="106"/>
      <c r="F52" s="106"/>
      <c r="G52" s="106"/>
      <c r="H52" s="106"/>
    </row>
    <row r="53" spans="1:9" s="344" customFormat="1">
      <c r="A53" s="182"/>
      <c r="B53" s="229"/>
      <c r="C53" s="229"/>
      <c r="D53" s="229"/>
      <c r="E53" s="106"/>
      <c r="F53" s="106"/>
      <c r="G53" s="106"/>
      <c r="H53" s="106"/>
    </row>
    <row r="54" spans="1:9" s="344" customFormat="1">
      <c r="A54" s="182"/>
      <c r="B54" s="229"/>
      <c r="C54" s="229"/>
      <c r="D54" s="229"/>
      <c r="E54" s="106"/>
      <c r="F54" s="106"/>
      <c r="G54" s="106"/>
      <c r="H54" s="106"/>
    </row>
    <row r="55" spans="1:9" s="344" customFormat="1">
      <c r="A55" s="182"/>
      <c r="B55" s="229"/>
      <c r="C55" s="229"/>
      <c r="D55" s="229"/>
      <c r="E55" s="106"/>
      <c r="F55" s="106"/>
      <c r="G55" s="106"/>
      <c r="H55" s="106"/>
    </row>
    <row r="56" spans="1:9" s="344" customFormat="1">
      <c r="A56" s="182"/>
      <c r="B56" s="229"/>
      <c r="C56" s="229"/>
      <c r="D56" s="229"/>
      <c r="E56" s="106"/>
      <c r="F56" s="106"/>
      <c r="G56" s="106"/>
      <c r="H56" s="106"/>
    </row>
    <row r="57" spans="1:9" s="344" customFormat="1">
      <c r="A57" s="182"/>
      <c r="B57" s="229"/>
      <c r="C57" s="229"/>
      <c r="D57" s="229"/>
      <c r="E57" s="106"/>
      <c r="F57" s="106"/>
      <c r="G57" s="106"/>
      <c r="H57" s="106"/>
    </row>
    <row r="58" spans="1:9" s="344" customFormat="1">
      <c r="A58" s="182"/>
      <c r="B58" s="229"/>
      <c r="C58" s="229"/>
      <c r="D58" s="229"/>
      <c r="E58" s="106"/>
      <c r="F58" s="106"/>
      <c r="G58" s="106"/>
      <c r="H58" s="106"/>
    </row>
    <row r="59" spans="1:9" s="344" customFormat="1">
      <c r="A59" s="182"/>
      <c r="B59" s="229"/>
      <c r="C59" s="229"/>
      <c r="D59" s="229"/>
      <c r="E59" s="106"/>
      <c r="F59" s="106"/>
      <c r="G59" s="106"/>
      <c r="H59" s="106"/>
    </row>
    <row r="60" spans="1:9" s="344" customFormat="1">
      <c r="A60" s="182"/>
      <c r="B60" s="229"/>
      <c r="C60" s="229"/>
      <c r="D60" s="229"/>
      <c r="E60" s="106"/>
      <c r="F60" s="106"/>
      <c r="G60" s="106"/>
      <c r="H60" s="106"/>
    </row>
    <row r="61" spans="1:9" s="344" customFormat="1">
      <c r="A61" s="182"/>
      <c r="B61" s="229"/>
      <c r="C61" s="229"/>
      <c r="D61" s="229"/>
      <c r="E61" s="106"/>
      <c r="F61" s="106"/>
      <c r="G61" s="106"/>
      <c r="H61" s="106"/>
    </row>
    <row r="62" spans="1:9" s="344" customFormat="1">
      <c r="A62" s="182"/>
      <c r="B62" s="229"/>
      <c r="C62" s="229"/>
      <c r="D62" s="229"/>
      <c r="E62" s="106"/>
      <c r="F62" s="106"/>
      <c r="G62" s="106"/>
      <c r="H62" s="106"/>
    </row>
    <row r="63" spans="1:9" s="344" customFormat="1">
      <c r="A63" s="182"/>
      <c r="B63" s="229"/>
      <c r="C63" s="229"/>
      <c r="D63" s="229"/>
      <c r="E63" s="106"/>
      <c r="F63" s="106"/>
      <c r="G63" s="106"/>
      <c r="H63" s="106"/>
    </row>
    <row r="64" spans="1:9" s="344" customFormat="1">
      <c r="A64" s="182"/>
      <c r="B64" s="229"/>
      <c r="C64" s="229"/>
      <c r="D64" s="229"/>
      <c r="E64" s="106"/>
      <c r="F64" s="106"/>
      <c r="G64" s="106"/>
      <c r="H64" s="106"/>
    </row>
    <row r="65" spans="1:8" s="344" customFormat="1">
      <c r="A65" s="106"/>
      <c r="B65" s="106"/>
      <c r="C65" s="106"/>
      <c r="D65" s="106"/>
      <c r="E65" s="106"/>
      <c r="F65" s="106"/>
      <c r="G65" s="106"/>
      <c r="H65" s="106"/>
    </row>
    <row r="66" spans="1:8" s="344" customFormat="1">
      <c r="A66" s="106"/>
      <c r="B66" s="106"/>
      <c r="C66" s="106"/>
      <c r="D66" s="106"/>
      <c r="E66" s="106"/>
      <c r="F66" s="106"/>
      <c r="G66" s="106"/>
      <c r="H66" s="106"/>
    </row>
    <row r="67" spans="1:8" s="344" customFormat="1">
      <c r="A67" s="106"/>
      <c r="B67" s="106"/>
      <c r="C67" s="106"/>
      <c r="D67" s="106"/>
      <c r="E67" s="106"/>
      <c r="F67" s="106"/>
      <c r="G67" s="106"/>
      <c r="H67" s="106"/>
    </row>
    <row r="68" spans="1:8" s="344" customFormat="1">
      <c r="A68" s="106"/>
      <c r="B68" s="106"/>
      <c r="C68" s="106"/>
      <c r="D68" s="106"/>
      <c r="E68" s="106"/>
      <c r="F68" s="106"/>
      <c r="G68" s="106"/>
      <c r="H68" s="106"/>
    </row>
    <row r="69" spans="1:8" s="344" customFormat="1">
      <c r="A69" s="106"/>
      <c r="B69" s="106"/>
      <c r="C69" s="106"/>
      <c r="D69" s="106"/>
      <c r="E69" s="106"/>
      <c r="F69" s="106"/>
      <c r="G69" s="106"/>
      <c r="H69" s="106"/>
    </row>
    <row r="70" spans="1:8" s="344" customFormat="1">
      <c r="A70" s="106"/>
      <c r="B70" s="106"/>
      <c r="C70" s="106"/>
      <c r="D70" s="106"/>
      <c r="E70" s="106"/>
      <c r="F70" s="106"/>
      <c r="G70" s="106"/>
      <c r="H70" s="106"/>
    </row>
    <row r="71" spans="1:8" s="344" customFormat="1">
      <c r="A71" s="106"/>
      <c r="B71" s="106"/>
      <c r="C71" s="106"/>
      <c r="D71" s="106"/>
      <c r="E71" s="106"/>
      <c r="F71" s="106"/>
      <c r="G71" s="106"/>
      <c r="H71" s="106"/>
    </row>
    <row r="72" spans="1:8" s="344" customFormat="1">
      <c r="A72" s="106"/>
      <c r="B72" s="106"/>
      <c r="C72" s="106"/>
      <c r="D72" s="106"/>
      <c r="E72" s="106"/>
      <c r="F72" s="106"/>
      <c r="G72" s="106"/>
      <c r="H72" s="106"/>
    </row>
    <row r="73" spans="1:8" s="344" customFormat="1">
      <c r="A73" s="106"/>
      <c r="B73" s="106"/>
      <c r="C73" s="106"/>
      <c r="D73" s="106"/>
      <c r="E73" s="106"/>
      <c r="F73" s="106"/>
      <c r="G73" s="106"/>
      <c r="H73" s="106"/>
    </row>
    <row r="74" spans="1:8" s="344" customFormat="1">
      <c r="A74" s="106"/>
      <c r="B74" s="106"/>
      <c r="C74" s="106"/>
      <c r="D74" s="106"/>
      <c r="E74" s="106"/>
      <c r="F74" s="106"/>
      <c r="G74" s="106"/>
      <c r="H74" s="106"/>
    </row>
    <row r="75" spans="1:8" s="344" customFormat="1">
      <c r="A75" s="106"/>
      <c r="B75" s="106"/>
      <c r="C75" s="106"/>
      <c r="D75" s="106"/>
      <c r="E75" s="106"/>
      <c r="F75" s="106"/>
      <c r="G75" s="106"/>
      <c r="H75" s="106"/>
    </row>
    <row r="76" spans="1:8" s="344" customFormat="1">
      <c r="A76" s="106"/>
      <c r="B76" s="106"/>
      <c r="C76" s="106"/>
      <c r="D76" s="106"/>
      <c r="E76" s="106"/>
      <c r="F76" s="106"/>
      <c r="G76" s="106"/>
      <c r="H76" s="106"/>
    </row>
    <row r="77" spans="1:8" s="344" customFormat="1">
      <c r="A77" s="106"/>
      <c r="B77" s="106"/>
      <c r="C77" s="106"/>
      <c r="D77" s="106"/>
      <c r="E77" s="106"/>
      <c r="F77" s="106"/>
      <c r="G77" s="106"/>
      <c r="H77" s="106"/>
    </row>
    <row r="78" spans="1:8" s="344" customFormat="1">
      <c r="A78" s="106"/>
      <c r="B78" s="106"/>
      <c r="C78" s="106"/>
      <c r="D78" s="106"/>
      <c r="E78" s="106"/>
      <c r="F78" s="106"/>
      <c r="G78" s="106"/>
      <c r="H78" s="106"/>
    </row>
    <row r="79" spans="1:8" s="344" customFormat="1">
      <c r="A79" s="106"/>
      <c r="B79" s="106"/>
      <c r="C79" s="106"/>
      <c r="D79" s="106"/>
      <c r="E79" s="106"/>
      <c r="F79" s="106"/>
      <c r="G79" s="106"/>
      <c r="H79" s="106"/>
    </row>
    <row r="80" spans="1:8" s="344" customFormat="1">
      <c r="A80" s="106"/>
      <c r="B80" s="106"/>
      <c r="C80" s="106"/>
      <c r="D80" s="106"/>
      <c r="E80" s="106"/>
      <c r="F80" s="106"/>
      <c r="G80" s="106"/>
      <c r="H80" s="106"/>
    </row>
    <row r="81" spans="1:8" s="344" customFormat="1">
      <c r="A81" s="106"/>
      <c r="B81" s="106"/>
      <c r="C81" s="106"/>
      <c r="D81" s="106"/>
      <c r="E81" s="106"/>
      <c r="F81" s="106"/>
      <c r="G81" s="106"/>
      <c r="H81" s="106"/>
    </row>
    <row r="82" spans="1:8" s="344" customFormat="1">
      <c r="A82" s="106"/>
      <c r="B82" s="106"/>
      <c r="C82" s="106"/>
      <c r="D82" s="106"/>
      <c r="E82" s="106"/>
      <c r="F82" s="106"/>
      <c r="G82" s="106"/>
      <c r="H82" s="106"/>
    </row>
    <row r="83" spans="1:8" s="344" customFormat="1">
      <c r="A83" s="106"/>
      <c r="B83" s="106"/>
      <c r="C83" s="106"/>
      <c r="D83" s="106"/>
      <c r="E83" s="106"/>
      <c r="F83" s="106"/>
      <c r="G83" s="106"/>
      <c r="H83" s="106"/>
    </row>
    <row r="84" spans="1:8" s="344" customFormat="1">
      <c r="A84" s="106"/>
      <c r="B84" s="106"/>
      <c r="C84" s="106"/>
      <c r="D84" s="106"/>
      <c r="E84" s="106"/>
      <c r="F84" s="106"/>
      <c r="G84" s="106"/>
      <c r="H84" s="106"/>
    </row>
    <row r="85" spans="1:8" s="344" customFormat="1">
      <c r="A85" s="106"/>
      <c r="B85" s="106"/>
      <c r="C85" s="106"/>
      <c r="D85" s="106"/>
      <c r="E85" s="106"/>
      <c r="F85" s="106"/>
      <c r="G85" s="106"/>
      <c r="H85" s="106"/>
    </row>
    <row r="86" spans="1:8" s="344" customFormat="1">
      <c r="A86" s="106"/>
      <c r="B86" s="106"/>
      <c r="C86" s="106"/>
      <c r="D86" s="106"/>
      <c r="E86" s="106"/>
      <c r="F86" s="106"/>
      <c r="G86" s="106"/>
      <c r="H86" s="106"/>
    </row>
    <row r="87" spans="1:8" s="344" customFormat="1">
      <c r="A87" s="106"/>
      <c r="B87" s="106"/>
      <c r="C87" s="106"/>
      <c r="D87" s="106"/>
      <c r="E87" s="106"/>
      <c r="F87" s="106"/>
      <c r="G87" s="106"/>
      <c r="H87" s="106"/>
    </row>
    <row r="88" spans="1:8" s="344" customFormat="1">
      <c r="A88" s="106"/>
      <c r="B88" s="106"/>
      <c r="C88" s="106"/>
      <c r="D88" s="106"/>
      <c r="E88" s="106"/>
      <c r="F88" s="106"/>
      <c r="G88" s="106"/>
      <c r="H88" s="106"/>
    </row>
    <row r="89" spans="1:8" s="344" customFormat="1">
      <c r="A89" s="106"/>
      <c r="B89" s="106"/>
      <c r="C89" s="106"/>
      <c r="D89" s="106"/>
      <c r="E89" s="106"/>
      <c r="F89" s="106"/>
      <c r="G89" s="106"/>
      <c r="H89" s="106"/>
    </row>
    <row r="90" spans="1:8" s="344" customFormat="1">
      <c r="A90" s="106"/>
      <c r="B90" s="106"/>
      <c r="C90" s="106"/>
      <c r="D90" s="106"/>
      <c r="E90" s="106"/>
      <c r="F90" s="106"/>
      <c r="G90" s="106"/>
      <c r="H90" s="106"/>
    </row>
    <row r="91" spans="1:8" s="344" customFormat="1">
      <c r="A91" s="106"/>
      <c r="B91" s="106"/>
      <c r="C91" s="106"/>
      <c r="D91" s="106"/>
      <c r="E91" s="106"/>
      <c r="F91" s="106"/>
      <c r="G91" s="106"/>
      <c r="H91" s="106"/>
    </row>
    <row r="92" spans="1:8" s="344" customFormat="1">
      <c r="A92" s="106"/>
      <c r="B92" s="106"/>
      <c r="C92" s="106"/>
      <c r="D92" s="106"/>
      <c r="E92" s="106"/>
      <c r="F92" s="106"/>
      <c r="G92" s="106"/>
      <c r="H92" s="106"/>
    </row>
    <row r="93" spans="1:8" s="344" customFormat="1">
      <c r="A93" s="106"/>
      <c r="B93" s="106"/>
      <c r="C93" s="106"/>
      <c r="D93" s="106"/>
      <c r="E93" s="106"/>
      <c r="F93" s="106"/>
      <c r="G93" s="106"/>
      <c r="H93" s="106"/>
    </row>
    <row r="94" spans="1:8" s="344" customFormat="1">
      <c r="A94" s="106"/>
      <c r="B94" s="106"/>
      <c r="C94" s="106"/>
      <c r="D94" s="106"/>
      <c r="E94" s="106"/>
      <c r="F94" s="106"/>
      <c r="G94" s="106"/>
      <c r="H94" s="106"/>
    </row>
    <row r="95" spans="1:8" s="344" customFormat="1">
      <c r="A95" s="106"/>
      <c r="B95" s="106"/>
      <c r="C95" s="106"/>
      <c r="D95" s="106"/>
      <c r="E95" s="106"/>
      <c r="F95" s="106"/>
      <c r="G95" s="106"/>
      <c r="H95" s="106"/>
    </row>
    <row r="96" spans="1:8" s="344" customFormat="1">
      <c r="A96" s="106"/>
      <c r="B96" s="106"/>
      <c r="C96" s="106"/>
      <c r="D96" s="106"/>
      <c r="E96" s="106"/>
      <c r="F96" s="106"/>
      <c r="G96" s="106"/>
      <c r="H96" s="106"/>
    </row>
    <row r="97" spans="1:8" s="344" customFormat="1">
      <c r="A97" s="106"/>
      <c r="B97" s="106"/>
      <c r="C97" s="106"/>
      <c r="D97" s="106"/>
      <c r="E97" s="106"/>
      <c r="F97" s="106"/>
      <c r="G97" s="106"/>
      <c r="H97" s="106"/>
    </row>
    <row r="98" spans="1:8" s="344" customFormat="1">
      <c r="A98" s="106"/>
      <c r="B98" s="106"/>
      <c r="C98" s="106"/>
      <c r="D98" s="106"/>
      <c r="E98" s="106"/>
      <c r="F98" s="106"/>
      <c r="G98" s="106"/>
      <c r="H98" s="106"/>
    </row>
    <row r="99" spans="1:8" s="344" customFormat="1">
      <c r="A99" s="106"/>
      <c r="B99" s="106"/>
      <c r="C99" s="106"/>
      <c r="D99" s="106"/>
      <c r="E99" s="106"/>
      <c r="F99" s="106"/>
      <c r="G99" s="106"/>
      <c r="H99" s="106"/>
    </row>
    <row r="100" spans="1:8" s="344" customFormat="1">
      <c r="A100" s="106"/>
      <c r="B100" s="106"/>
      <c r="C100" s="106"/>
      <c r="D100" s="106"/>
      <c r="E100" s="106"/>
      <c r="F100" s="106"/>
      <c r="G100" s="106"/>
      <c r="H100" s="106"/>
    </row>
    <row r="101" spans="1:8" s="344" customFormat="1">
      <c r="A101" s="106"/>
      <c r="B101" s="106"/>
      <c r="C101" s="106"/>
      <c r="D101" s="106"/>
      <c r="E101" s="106"/>
      <c r="F101" s="106"/>
      <c r="G101" s="106"/>
      <c r="H101" s="106"/>
    </row>
    <row r="102" spans="1:8" s="344" customFormat="1">
      <c r="A102" s="106"/>
      <c r="B102" s="106"/>
      <c r="C102" s="106"/>
      <c r="D102" s="106"/>
      <c r="E102" s="106"/>
      <c r="F102" s="106"/>
      <c r="G102" s="106"/>
      <c r="H102" s="106"/>
    </row>
    <row r="103" spans="1:8" s="344" customFormat="1">
      <c r="A103" s="106"/>
      <c r="B103" s="106"/>
      <c r="C103" s="106"/>
      <c r="D103" s="106"/>
      <c r="E103" s="106"/>
      <c r="F103" s="106"/>
      <c r="G103" s="106"/>
      <c r="H103" s="106"/>
    </row>
    <row r="104" spans="1:8" s="344" customFormat="1">
      <c r="A104" s="106"/>
      <c r="B104" s="106"/>
      <c r="C104" s="106"/>
      <c r="D104" s="106"/>
      <c r="E104" s="106"/>
      <c r="F104" s="106"/>
      <c r="G104" s="106"/>
      <c r="H104" s="106"/>
    </row>
    <row r="105" spans="1:8" s="344" customFormat="1">
      <c r="A105" s="106"/>
      <c r="B105" s="106"/>
      <c r="C105" s="106"/>
      <c r="D105" s="106"/>
      <c r="E105" s="106"/>
      <c r="F105" s="106"/>
      <c r="G105" s="106"/>
      <c r="H105" s="106"/>
    </row>
    <row r="106" spans="1:8" s="344" customFormat="1">
      <c r="A106" s="106"/>
      <c r="B106" s="106"/>
      <c r="C106" s="106"/>
      <c r="D106" s="106"/>
      <c r="E106" s="106"/>
      <c r="F106" s="106"/>
      <c r="G106" s="106"/>
      <c r="H106" s="106"/>
    </row>
    <row r="107" spans="1:8" s="344" customFormat="1">
      <c r="A107" s="106"/>
      <c r="B107" s="106"/>
      <c r="C107" s="106"/>
      <c r="D107" s="106"/>
      <c r="E107" s="106"/>
      <c r="F107" s="106"/>
      <c r="G107" s="106"/>
      <c r="H107" s="106"/>
    </row>
    <row r="108" spans="1:8" s="344" customFormat="1">
      <c r="A108" s="106"/>
      <c r="B108" s="106"/>
      <c r="C108" s="106"/>
      <c r="D108" s="106"/>
      <c r="E108" s="106"/>
      <c r="F108" s="106"/>
      <c r="G108" s="106"/>
      <c r="H108" s="106"/>
    </row>
    <row r="109" spans="1:8" s="344" customFormat="1">
      <c r="A109" s="106"/>
      <c r="B109" s="106"/>
      <c r="C109" s="106"/>
      <c r="D109" s="106"/>
      <c r="E109" s="106"/>
      <c r="F109" s="106"/>
      <c r="G109" s="106"/>
      <c r="H109" s="106"/>
    </row>
    <row r="110" spans="1:8" s="344" customFormat="1">
      <c r="A110" s="106"/>
      <c r="B110" s="106"/>
      <c r="C110" s="106"/>
      <c r="D110" s="106"/>
      <c r="E110" s="106"/>
      <c r="F110" s="106"/>
      <c r="G110" s="106"/>
      <c r="H110" s="106"/>
    </row>
    <row r="111" spans="1:8" s="344" customFormat="1">
      <c r="A111" s="106"/>
      <c r="B111" s="106"/>
      <c r="C111" s="106"/>
      <c r="D111" s="106"/>
      <c r="E111" s="106"/>
      <c r="F111" s="106"/>
      <c r="G111" s="106"/>
      <c r="H111" s="106"/>
    </row>
    <row r="112" spans="1:8" s="344" customFormat="1">
      <c r="A112" s="106"/>
      <c r="B112" s="106"/>
      <c r="C112" s="106"/>
      <c r="D112" s="106"/>
      <c r="E112" s="106"/>
      <c r="F112" s="106"/>
      <c r="G112" s="106"/>
      <c r="H112" s="106"/>
    </row>
    <row r="113" spans="1:8" s="344" customFormat="1">
      <c r="A113" s="106"/>
      <c r="B113" s="106"/>
      <c r="C113" s="106"/>
      <c r="D113" s="106"/>
      <c r="E113" s="106"/>
      <c r="F113" s="106"/>
      <c r="G113" s="106"/>
      <c r="H113" s="106"/>
    </row>
    <row r="114" spans="1:8" s="344" customFormat="1">
      <c r="A114" s="106"/>
      <c r="B114" s="106"/>
      <c r="C114" s="106"/>
      <c r="D114" s="106"/>
      <c r="E114" s="106"/>
      <c r="F114" s="106"/>
      <c r="G114" s="106"/>
      <c r="H114" s="106"/>
    </row>
    <row r="115" spans="1:8" s="344" customFormat="1">
      <c r="A115" s="106"/>
      <c r="B115" s="106"/>
      <c r="C115" s="106"/>
      <c r="D115" s="106"/>
      <c r="E115" s="106"/>
      <c r="F115" s="106"/>
      <c r="G115" s="106"/>
      <c r="H115" s="106"/>
    </row>
    <row r="116" spans="1:8" s="344" customFormat="1">
      <c r="A116" s="106"/>
      <c r="B116" s="106"/>
      <c r="C116" s="106"/>
      <c r="D116" s="106"/>
      <c r="E116" s="106"/>
      <c r="F116" s="106"/>
      <c r="G116" s="106"/>
      <c r="H116" s="106"/>
    </row>
    <row r="117" spans="1:8" s="344" customFormat="1">
      <c r="A117" s="106"/>
      <c r="B117" s="106"/>
      <c r="C117" s="106"/>
      <c r="D117" s="106"/>
      <c r="E117" s="106"/>
      <c r="F117" s="106"/>
      <c r="G117" s="106"/>
      <c r="H117" s="106"/>
    </row>
    <row r="118" spans="1:8" s="344" customFormat="1">
      <c r="A118" s="106"/>
      <c r="B118" s="106"/>
      <c r="C118" s="106"/>
      <c r="D118" s="106"/>
      <c r="E118" s="106"/>
      <c r="F118" s="106"/>
      <c r="G118" s="106"/>
      <c r="H118" s="106"/>
    </row>
    <row r="119" spans="1:8" s="344" customFormat="1">
      <c r="A119" s="106"/>
      <c r="B119" s="106"/>
      <c r="C119" s="106"/>
      <c r="D119" s="106"/>
      <c r="E119" s="106"/>
      <c r="F119" s="106"/>
      <c r="G119" s="106"/>
      <c r="H119" s="106"/>
    </row>
    <row r="120" spans="1:8" s="344" customFormat="1">
      <c r="A120" s="106"/>
      <c r="B120" s="106"/>
      <c r="C120" s="106"/>
      <c r="D120" s="106"/>
      <c r="E120" s="106"/>
      <c r="F120" s="106"/>
      <c r="G120" s="106"/>
      <c r="H120" s="106"/>
    </row>
    <row r="121" spans="1:8" s="344" customFormat="1">
      <c r="A121" s="106"/>
      <c r="B121" s="106"/>
      <c r="C121" s="106"/>
      <c r="D121" s="106"/>
      <c r="E121" s="106"/>
      <c r="F121" s="106"/>
      <c r="G121" s="106"/>
      <c r="H121" s="106"/>
    </row>
    <row r="122" spans="1:8" s="344" customFormat="1">
      <c r="A122" s="106"/>
      <c r="B122" s="106"/>
      <c r="C122" s="106"/>
      <c r="D122" s="106"/>
      <c r="E122" s="106"/>
      <c r="F122" s="106"/>
      <c r="G122" s="106"/>
      <c r="H122" s="106"/>
    </row>
    <row r="123" spans="1:8" s="344" customFormat="1">
      <c r="A123" s="106"/>
      <c r="B123" s="106"/>
      <c r="C123" s="106"/>
      <c r="D123" s="106"/>
      <c r="E123" s="106"/>
      <c r="F123" s="106"/>
      <c r="G123" s="106"/>
      <c r="H123" s="106"/>
    </row>
    <row r="124" spans="1:8" s="344" customFormat="1">
      <c r="A124" s="106"/>
      <c r="B124" s="106"/>
      <c r="C124" s="106"/>
      <c r="D124" s="106"/>
      <c r="E124" s="106"/>
      <c r="F124" s="106"/>
      <c r="G124" s="106"/>
      <c r="H124" s="106"/>
    </row>
    <row r="125" spans="1:8" s="344" customFormat="1">
      <c r="A125" s="106"/>
      <c r="B125" s="106"/>
      <c r="C125" s="106"/>
      <c r="D125" s="106"/>
      <c r="E125" s="106"/>
      <c r="F125" s="106"/>
      <c r="G125" s="106"/>
      <c r="H125" s="106"/>
    </row>
    <row r="126" spans="1:8" s="344" customFormat="1">
      <c r="A126" s="106"/>
      <c r="B126" s="106"/>
      <c r="C126" s="106"/>
      <c r="D126" s="106"/>
      <c r="E126" s="106"/>
      <c r="F126" s="106"/>
      <c r="G126" s="106"/>
      <c r="H126" s="106"/>
    </row>
    <row r="127" spans="1:8" s="344" customFormat="1">
      <c r="A127" s="106"/>
      <c r="B127" s="106"/>
      <c r="C127" s="106"/>
      <c r="D127" s="106"/>
      <c r="E127" s="106"/>
      <c r="F127" s="106"/>
      <c r="G127" s="106"/>
      <c r="H127" s="106"/>
    </row>
    <row r="128" spans="1:8" s="344" customFormat="1">
      <c r="A128" s="106"/>
      <c r="B128" s="106"/>
      <c r="C128" s="106"/>
      <c r="D128" s="106"/>
      <c r="E128" s="106"/>
      <c r="F128" s="106"/>
      <c r="G128" s="106"/>
      <c r="H128" s="106"/>
    </row>
    <row r="129" spans="1:8" s="344" customFormat="1">
      <c r="A129" s="106"/>
      <c r="B129" s="106"/>
      <c r="C129" s="106"/>
      <c r="D129" s="106"/>
      <c r="E129" s="106"/>
      <c r="F129" s="106"/>
      <c r="G129" s="106"/>
      <c r="H129" s="106"/>
    </row>
    <row r="130" spans="1:8" s="344" customFormat="1">
      <c r="A130" s="106"/>
      <c r="B130" s="106"/>
      <c r="C130" s="106"/>
      <c r="D130" s="106"/>
      <c r="E130" s="106"/>
      <c r="F130" s="106"/>
      <c r="G130" s="106"/>
      <c r="H130" s="106"/>
    </row>
    <row r="131" spans="1:8" s="106" customFormat="1"/>
    <row r="132" spans="1:8" s="106" customFormat="1"/>
    <row r="133" spans="1:8" s="106" customFormat="1"/>
    <row r="134" spans="1:8" s="106" customFormat="1"/>
    <row r="135" spans="1:8" s="106" customFormat="1"/>
    <row r="136" spans="1:8" s="106" customFormat="1"/>
    <row r="137" spans="1:8" s="106" customFormat="1"/>
    <row r="138" spans="1:8" s="106" customFormat="1"/>
  </sheetData>
  <mergeCells count="4">
    <mergeCell ref="A27:A28"/>
    <mergeCell ref="B27:B28"/>
    <mergeCell ref="C27:D27"/>
    <mergeCell ref="C34:D34"/>
  </mergeCells>
  <hyperlinks>
    <hyperlink ref="I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Agencia Nacional de Tránsito-2015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B32"/>
  <sheetViews>
    <sheetView showGridLines="0" topLeftCell="A7" zoomScale="80" zoomScaleNormal="80" zoomScaleSheetLayoutView="80" workbookViewId="0"/>
  </sheetViews>
  <sheetFormatPr baseColWidth="10" defaultRowHeight="15"/>
  <cols>
    <col min="1" max="9" width="11.42578125" style="3"/>
    <col min="10" max="10" width="25.5703125" style="3" customWidth="1"/>
    <col min="11" max="12" width="16.42578125" style="3" customWidth="1"/>
    <col min="13" max="48" width="16.42578125" style="3" hidden="1" customWidth="1"/>
    <col min="49" max="49" width="11.5703125" style="100" customWidth="1"/>
    <col min="50" max="54" width="11.42578125" style="100"/>
    <col min="55" max="265" width="11.42578125" style="3"/>
    <col min="266" max="303" width="16.42578125" style="3" customWidth="1"/>
    <col min="304" max="521" width="11.42578125" style="3"/>
    <col min="522" max="559" width="16.42578125" style="3" customWidth="1"/>
    <col min="560" max="777" width="11.42578125" style="3"/>
    <col min="778" max="815" width="16.42578125" style="3" customWidth="1"/>
    <col min="816" max="1033" width="11.42578125" style="3"/>
    <col min="1034" max="1071" width="16.42578125" style="3" customWidth="1"/>
    <col min="1072" max="1289" width="11.42578125" style="3"/>
    <col min="1290" max="1327" width="16.42578125" style="3" customWidth="1"/>
    <col min="1328" max="1545" width="11.42578125" style="3"/>
    <col min="1546" max="1583" width="16.42578125" style="3" customWidth="1"/>
    <col min="1584" max="1801" width="11.42578125" style="3"/>
    <col min="1802" max="1839" width="16.42578125" style="3" customWidth="1"/>
    <col min="1840" max="2057" width="11.42578125" style="3"/>
    <col min="2058" max="2095" width="16.42578125" style="3" customWidth="1"/>
    <col min="2096" max="2313" width="11.42578125" style="3"/>
    <col min="2314" max="2351" width="16.42578125" style="3" customWidth="1"/>
    <col min="2352" max="2569" width="11.42578125" style="3"/>
    <col min="2570" max="2607" width="16.42578125" style="3" customWidth="1"/>
    <col min="2608" max="2825" width="11.42578125" style="3"/>
    <col min="2826" max="2863" width="16.42578125" style="3" customWidth="1"/>
    <col min="2864" max="3081" width="11.42578125" style="3"/>
    <col min="3082" max="3119" width="16.42578125" style="3" customWidth="1"/>
    <col min="3120" max="3337" width="11.42578125" style="3"/>
    <col min="3338" max="3375" width="16.42578125" style="3" customWidth="1"/>
    <col min="3376" max="3593" width="11.42578125" style="3"/>
    <col min="3594" max="3631" width="16.42578125" style="3" customWidth="1"/>
    <col min="3632" max="3849" width="11.42578125" style="3"/>
    <col min="3850" max="3887" width="16.42578125" style="3" customWidth="1"/>
    <col min="3888" max="4105" width="11.42578125" style="3"/>
    <col min="4106" max="4143" width="16.42578125" style="3" customWidth="1"/>
    <col min="4144" max="4361" width="11.42578125" style="3"/>
    <col min="4362" max="4399" width="16.42578125" style="3" customWidth="1"/>
    <col min="4400" max="4617" width="11.42578125" style="3"/>
    <col min="4618" max="4655" width="16.42578125" style="3" customWidth="1"/>
    <col min="4656" max="4873" width="11.42578125" style="3"/>
    <col min="4874" max="4911" width="16.42578125" style="3" customWidth="1"/>
    <col min="4912" max="5129" width="11.42578125" style="3"/>
    <col min="5130" max="5167" width="16.42578125" style="3" customWidth="1"/>
    <col min="5168" max="5385" width="11.42578125" style="3"/>
    <col min="5386" max="5423" width="16.42578125" style="3" customWidth="1"/>
    <col min="5424" max="5641" width="11.42578125" style="3"/>
    <col min="5642" max="5679" width="16.42578125" style="3" customWidth="1"/>
    <col min="5680" max="5897" width="11.42578125" style="3"/>
    <col min="5898" max="5935" width="16.42578125" style="3" customWidth="1"/>
    <col min="5936" max="6153" width="11.42578125" style="3"/>
    <col min="6154" max="6191" width="16.42578125" style="3" customWidth="1"/>
    <col min="6192" max="6409" width="11.42578125" style="3"/>
    <col min="6410" max="6447" width="16.42578125" style="3" customWidth="1"/>
    <col min="6448" max="6665" width="11.42578125" style="3"/>
    <col min="6666" max="6703" width="16.42578125" style="3" customWidth="1"/>
    <col min="6704" max="6921" width="11.42578125" style="3"/>
    <col min="6922" max="6959" width="16.42578125" style="3" customWidth="1"/>
    <col min="6960" max="7177" width="11.42578125" style="3"/>
    <col min="7178" max="7215" width="16.42578125" style="3" customWidth="1"/>
    <col min="7216" max="7433" width="11.42578125" style="3"/>
    <col min="7434" max="7471" width="16.42578125" style="3" customWidth="1"/>
    <col min="7472" max="7689" width="11.42578125" style="3"/>
    <col min="7690" max="7727" width="16.42578125" style="3" customWidth="1"/>
    <col min="7728" max="7945" width="11.42578125" style="3"/>
    <col min="7946" max="7983" width="16.42578125" style="3" customWidth="1"/>
    <col min="7984" max="8201" width="11.42578125" style="3"/>
    <col min="8202" max="8239" width="16.42578125" style="3" customWidth="1"/>
    <col min="8240" max="8457" width="11.42578125" style="3"/>
    <col min="8458" max="8495" width="16.42578125" style="3" customWidth="1"/>
    <col min="8496" max="8713" width="11.42578125" style="3"/>
    <col min="8714" max="8751" width="16.42578125" style="3" customWidth="1"/>
    <col min="8752" max="8969" width="11.42578125" style="3"/>
    <col min="8970" max="9007" width="16.42578125" style="3" customWidth="1"/>
    <col min="9008" max="9225" width="11.42578125" style="3"/>
    <col min="9226" max="9263" width="16.42578125" style="3" customWidth="1"/>
    <col min="9264" max="9481" width="11.42578125" style="3"/>
    <col min="9482" max="9519" width="16.42578125" style="3" customWidth="1"/>
    <col min="9520" max="9737" width="11.42578125" style="3"/>
    <col min="9738" max="9775" width="16.42578125" style="3" customWidth="1"/>
    <col min="9776" max="9993" width="11.42578125" style="3"/>
    <col min="9994" max="10031" width="16.42578125" style="3" customWidth="1"/>
    <col min="10032" max="10249" width="11.42578125" style="3"/>
    <col min="10250" max="10287" width="16.42578125" style="3" customWidth="1"/>
    <col min="10288" max="10505" width="11.42578125" style="3"/>
    <col min="10506" max="10543" width="16.42578125" style="3" customWidth="1"/>
    <col min="10544" max="10761" width="11.42578125" style="3"/>
    <col min="10762" max="10799" width="16.42578125" style="3" customWidth="1"/>
    <col min="10800" max="11017" width="11.42578125" style="3"/>
    <col min="11018" max="11055" width="16.42578125" style="3" customWidth="1"/>
    <col min="11056" max="11273" width="11.42578125" style="3"/>
    <col min="11274" max="11311" width="16.42578125" style="3" customWidth="1"/>
    <col min="11312" max="11529" width="11.42578125" style="3"/>
    <col min="11530" max="11567" width="16.42578125" style="3" customWidth="1"/>
    <col min="11568" max="11785" width="11.42578125" style="3"/>
    <col min="11786" max="11823" width="16.42578125" style="3" customWidth="1"/>
    <col min="11824" max="12041" width="11.42578125" style="3"/>
    <col min="12042" max="12079" width="16.42578125" style="3" customWidth="1"/>
    <col min="12080" max="12297" width="11.42578125" style="3"/>
    <col min="12298" max="12335" width="16.42578125" style="3" customWidth="1"/>
    <col min="12336" max="12553" width="11.42578125" style="3"/>
    <col min="12554" max="12591" width="16.42578125" style="3" customWidth="1"/>
    <col min="12592" max="12809" width="11.42578125" style="3"/>
    <col min="12810" max="12847" width="16.42578125" style="3" customWidth="1"/>
    <col min="12848" max="13065" width="11.42578125" style="3"/>
    <col min="13066" max="13103" width="16.42578125" style="3" customWidth="1"/>
    <col min="13104" max="13321" width="11.42578125" style="3"/>
    <col min="13322" max="13359" width="16.42578125" style="3" customWidth="1"/>
    <col min="13360" max="13577" width="11.42578125" style="3"/>
    <col min="13578" max="13615" width="16.42578125" style="3" customWidth="1"/>
    <col min="13616" max="13833" width="11.42578125" style="3"/>
    <col min="13834" max="13871" width="16.42578125" style="3" customWidth="1"/>
    <col min="13872" max="14089" width="11.42578125" style="3"/>
    <col min="14090" max="14127" width="16.42578125" style="3" customWidth="1"/>
    <col min="14128" max="14345" width="11.42578125" style="3"/>
    <col min="14346" max="14383" width="16.42578125" style="3" customWidth="1"/>
    <col min="14384" max="14601" width="11.42578125" style="3"/>
    <col min="14602" max="14639" width="16.42578125" style="3" customWidth="1"/>
    <col min="14640" max="14857" width="11.42578125" style="3"/>
    <col min="14858" max="14895" width="16.42578125" style="3" customWidth="1"/>
    <col min="14896" max="15113" width="11.42578125" style="3"/>
    <col min="15114" max="15151" width="16.42578125" style="3" customWidth="1"/>
    <col min="15152" max="15369" width="11.42578125" style="3"/>
    <col min="15370" max="15407" width="16.42578125" style="3" customWidth="1"/>
    <col min="15408" max="15625" width="11.42578125" style="3"/>
    <col min="15626" max="15663" width="16.42578125" style="3" customWidth="1"/>
    <col min="15664" max="15881" width="11.42578125" style="3"/>
    <col min="15882" max="15919" width="16.42578125" style="3" customWidth="1"/>
    <col min="15920" max="16137" width="11.42578125" style="3"/>
    <col min="16138" max="16175" width="16.42578125" style="3" customWidth="1"/>
    <col min="16176" max="16384" width="11.42578125" style="3"/>
  </cols>
  <sheetData>
    <row r="3" spans="11:52">
      <c r="K3" s="25" t="s">
        <v>179</v>
      </c>
    </row>
    <row r="8" spans="11:52">
      <c r="AY8" s="100" t="s">
        <v>319</v>
      </c>
      <c r="AZ8" s="100" t="s">
        <v>320</v>
      </c>
    </row>
    <row r="9" spans="11:52">
      <c r="AX9" s="100" t="s">
        <v>94</v>
      </c>
      <c r="AY9" s="230">
        <f>AZ20/AY$19</f>
        <v>0.15108247854461274</v>
      </c>
      <c r="AZ9" s="230">
        <f>BA20/AY$19</f>
        <v>2.9500681546463191E-2</v>
      </c>
    </row>
    <row r="10" spans="11:52">
      <c r="AX10" s="100" t="s">
        <v>95</v>
      </c>
      <c r="AY10" s="230">
        <f>AZ21/AY$19</f>
        <v>0.12305150054447567</v>
      </c>
      <c r="AZ10" s="230">
        <f t="shared" ref="AZ10:AZ12" si="0">BA21/AY$19</f>
        <v>4.7594026759265606E-3</v>
      </c>
    </row>
    <row r="11" spans="11:52">
      <c r="AX11" s="100" t="s">
        <v>96</v>
      </c>
      <c r="AY11" s="230">
        <v>0.12</v>
      </c>
      <c r="AZ11" s="230">
        <f t="shared" si="0"/>
        <v>2.4550902763499569E-2</v>
      </c>
    </row>
    <row r="12" spans="11:52">
      <c r="AX12" s="100" t="s">
        <v>97</v>
      </c>
      <c r="AY12" s="230">
        <f>AZ23/AY$19</f>
        <v>0.35089362544643199</v>
      </c>
      <c r="AZ12" s="230">
        <f t="shared" si="0"/>
        <v>0.1951278946687075</v>
      </c>
    </row>
    <row r="16" spans="11:52">
      <c r="AX16" s="231"/>
      <c r="AY16" s="231"/>
      <c r="AZ16" s="231"/>
    </row>
    <row r="19" spans="1:54">
      <c r="AX19" s="100" t="s">
        <v>33</v>
      </c>
      <c r="AY19" s="100">
        <v>131319</v>
      </c>
      <c r="AZ19" s="100">
        <v>97972</v>
      </c>
      <c r="BA19" s="100">
        <v>33347</v>
      </c>
    </row>
    <row r="20" spans="1:54">
      <c r="AX20" s="100" t="s">
        <v>94</v>
      </c>
      <c r="AY20" s="100">
        <v>23714</v>
      </c>
      <c r="AZ20" s="100">
        <v>19840</v>
      </c>
      <c r="BA20" s="100">
        <v>3874</v>
      </c>
      <c r="BB20" s="218"/>
    </row>
    <row r="21" spans="1:54">
      <c r="AX21" s="100" t="s">
        <v>95</v>
      </c>
      <c r="AY21" s="100">
        <v>16784</v>
      </c>
      <c r="AZ21" s="100">
        <v>16159</v>
      </c>
      <c r="BA21" s="100">
        <v>625</v>
      </c>
    </row>
    <row r="22" spans="1:54">
      <c r="AX22" s="100" t="s">
        <v>96</v>
      </c>
      <c r="AY22" s="100">
        <v>19118</v>
      </c>
      <c r="AZ22" s="100">
        <v>15894</v>
      </c>
      <c r="BA22" s="100">
        <v>3224</v>
      </c>
    </row>
    <row r="23" spans="1:54">
      <c r="AX23" s="100" t="s">
        <v>97</v>
      </c>
      <c r="AY23" s="100">
        <v>71703</v>
      </c>
      <c r="AZ23" s="100">
        <v>46079</v>
      </c>
      <c r="BA23" s="100">
        <v>25624</v>
      </c>
    </row>
    <row r="25" spans="1:54">
      <c r="AY25" s="218"/>
      <c r="AZ25" s="218"/>
    </row>
    <row r="26" spans="1:54">
      <c r="AY26" s="218"/>
      <c r="AZ26" s="218"/>
    </row>
    <row r="27" spans="1:54">
      <c r="AY27" s="218"/>
      <c r="AZ27" s="218"/>
    </row>
    <row r="28" spans="1:54">
      <c r="AY28" s="218"/>
      <c r="AZ28" s="218"/>
    </row>
    <row r="31" spans="1:54">
      <c r="A31" s="48"/>
    </row>
    <row r="32" spans="1:54">
      <c r="A32" s="49"/>
    </row>
  </sheetData>
  <hyperlinks>
    <hyperlink ref="K3" location="ÍNDICE!A1" display="INDICE&gt;&gt;"/>
  </hyperlinks>
  <pageMargins left="0.7" right="0.7" top="0.75" bottom="0.75" header="0.3" footer="0.3"/>
  <pageSetup paperSize="9" orientation="landscape" r:id="rId1"/>
  <headerFooter>
    <oddFooter xml:space="preserve">&amp;L&amp;9&amp;K04-021Elaboración: Instituto Nacional de Estadística y Censos   
Fuente: Ferrocarriles del Ecuador Empresa Pública-2015    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67"/>
  <sheetViews>
    <sheetView showGridLines="0" zoomScale="80" zoomScaleNormal="80" zoomScaleSheetLayoutView="80" workbookViewId="0">
      <selection activeCell="J1" sqref="J1"/>
    </sheetView>
  </sheetViews>
  <sheetFormatPr baseColWidth="10" defaultColWidth="16.140625" defaultRowHeight="15"/>
  <cols>
    <col min="1" max="1" width="25.5703125" style="50" customWidth="1"/>
    <col min="2" max="2" width="13.7109375" style="51" customWidth="1"/>
    <col min="3" max="10" width="12" style="51" customWidth="1"/>
    <col min="11" max="11" width="12.42578125" style="51" customWidth="1"/>
    <col min="12" max="14" width="12" style="51" customWidth="1"/>
    <col min="15" max="16384" width="16.140625" style="51"/>
  </cols>
  <sheetData>
    <row r="3" spans="10:10">
      <c r="J3" s="25" t="s">
        <v>179</v>
      </c>
    </row>
    <row r="34" spans="1:14" s="79" customFormat="1">
      <c r="A34" s="78"/>
    </row>
    <row r="35" spans="1:14" s="79" customFormat="1">
      <c r="A35" s="78"/>
    </row>
    <row r="36" spans="1:14" s="79" customFormat="1">
      <c r="A36" s="78"/>
    </row>
    <row r="37" spans="1:14" s="233" customFormat="1">
      <c r="A37" s="232"/>
    </row>
    <row r="38" spans="1:14" s="233" customFormat="1">
      <c r="A38" s="232"/>
      <c r="B38" s="234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</row>
    <row r="39" spans="1:14" s="233" customFormat="1">
      <c r="A39" s="232"/>
      <c r="B39" s="371" t="s">
        <v>98</v>
      </c>
      <c r="C39" s="371"/>
      <c r="D39" s="371"/>
      <c r="E39" s="371"/>
      <c r="F39" s="371"/>
      <c r="G39" s="371"/>
      <c r="H39" s="371"/>
      <c r="I39" s="371"/>
      <c r="J39" s="371"/>
      <c r="K39" s="371"/>
      <c r="L39" s="371"/>
      <c r="M39" s="371"/>
      <c r="N39" s="371"/>
    </row>
    <row r="40" spans="1:14" s="233" customFormat="1">
      <c r="A40" s="235" t="s">
        <v>91</v>
      </c>
      <c r="B40" s="236" t="s">
        <v>99</v>
      </c>
      <c r="C40" s="236" t="s">
        <v>53</v>
      </c>
      <c r="D40" s="236" t="s">
        <v>54</v>
      </c>
      <c r="E40" s="236" t="s">
        <v>55</v>
      </c>
      <c r="F40" s="236" t="s">
        <v>56</v>
      </c>
      <c r="G40" s="236" t="s">
        <v>57</v>
      </c>
      <c r="H40" s="236" t="s">
        <v>58</v>
      </c>
      <c r="I40" s="236" t="s">
        <v>59</v>
      </c>
      <c r="J40" s="236" t="s">
        <v>60</v>
      </c>
      <c r="K40" s="236" t="s">
        <v>61</v>
      </c>
      <c r="L40" s="236" t="s">
        <v>62</v>
      </c>
      <c r="M40" s="236" t="s">
        <v>63</v>
      </c>
      <c r="N40" s="236" t="s">
        <v>146</v>
      </c>
    </row>
    <row r="41" spans="1:14" s="233" customFormat="1">
      <c r="A41" s="237" t="s">
        <v>94</v>
      </c>
      <c r="B41" s="238">
        <v>2735</v>
      </c>
      <c r="C41" s="238">
        <v>2880</v>
      </c>
      <c r="D41" s="238">
        <v>2478</v>
      </c>
      <c r="E41" s="238">
        <v>2698</v>
      </c>
      <c r="F41" s="238">
        <v>3225</v>
      </c>
      <c r="G41" s="238">
        <v>2645</v>
      </c>
      <c r="H41" s="238">
        <v>3412</v>
      </c>
      <c r="I41" s="238">
        <v>1911</v>
      </c>
      <c r="J41" s="238">
        <v>356</v>
      </c>
      <c r="K41" s="238">
        <v>487</v>
      </c>
      <c r="L41" s="238">
        <v>393</v>
      </c>
      <c r="M41" s="238">
        <v>494</v>
      </c>
      <c r="N41" s="238">
        <f>SUM(B41:M41)</f>
        <v>23714</v>
      </c>
    </row>
    <row r="42" spans="1:14" s="233" customFormat="1">
      <c r="A42" s="239" t="s">
        <v>95</v>
      </c>
      <c r="B42" s="240">
        <v>1256</v>
      </c>
      <c r="C42" s="240">
        <v>1815</v>
      </c>
      <c r="D42" s="240">
        <v>1902</v>
      </c>
      <c r="E42" s="240">
        <v>1870</v>
      </c>
      <c r="F42" s="240">
        <v>1595</v>
      </c>
      <c r="G42" s="240">
        <v>937</v>
      </c>
      <c r="H42" s="240">
        <v>1392</v>
      </c>
      <c r="I42" s="240">
        <v>1686</v>
      </c>
      <c r="J42" s="240">
        <v>964</v>
      </c>
      <c r="K42" s="240">
        <v>1261</v>
      </c>
      <c r="L42" s="240">
        <v>1133</v>
      </c>
      <c r="M42" s="240">
        <v>973</v>
      </c>
      <c r="N42" s="238">
        <f t="shared" ref="N42:N44" si="0">SUM(B42:M42)</f>
        <v>16784</v>
      </c>
    </row>
    <row r="43" spans="1:14" s="233" customFormat="1">
      <c r="A43" s="239" t="s">
        <v>96</v>
      </c>
      <c r="B43" s="241">
        <v>1667</v>
      </c>
      <c r="C43" s="241">
        <v>2008</v>
      </c>
      <c r="D43" s="241">
        <v>1573</v>
      </c>
      <c r="E43" s="241">
        <v>1824</v>
      </c>
      <c r="F43" s="241">
        <v>1749</v>
      </c>
      <c r="G43" s="241">
        <v>1465</v>
      </c>
      <c r="H43" s="241">
        <v>1696</v>
      </c>
      <c r="I43" s="241">
        <v>2520</v>
      </c>
      <c r="J43" s="241">
        <v>1032</v>
      </c>
      <c r="K43" s="241">
        <v>1441</v>
      </c>
      <c r="L43" s="241">
        <v>1369</v>
      </c>
      <c r="M43" s="241">
        <v>774</v>
      </c>
      <c r="N43" s="238">
        <f t="shared" si="0"/>
        <v>19118</v>
      </c>
    </row>
    <row r="44" spans="1:14" s="233" customFormat="1">
      <c r="A44" s="239" t="s">
        <v>97</v>
      </c>
      <c r="B44" s="240">
        <v>5087</v>
      </c>
      <c r="C44" s="240">
        <v>6446</v>
      </c>
      <c r="D44" s="240">
        <v>5844</v>
      </c>
      <c r="E44" s="240">
        <v>6635</v>
      </c>
      <c r="F44" s="240">
        <v>6350</v>
      </c>
      <c r="G44" s="240">
        <v>4797</v>
      </c>
      <c r="H44" s="240">
        <v>8191</v>
      </c>
      <c r="I44" s="240">
        <v>9849</v>
      </c>
      <c r="J44" s="240">
        <v>4515</v>
      </c>
      <c r="K44" s="240">
        <v>5693</v>
      </c>
      <c r="L44" s="240">
        <v>5106</v>
      </c>
      <c r="M44" s="240">
        <v>3190</v>
      </c>
      <c r="N44" s="238">
        <f t="shared" si="0"/>
        <v>71703</v>
      </c>
    </row>
    <row r="45" spans="1:14" s="233" customFormat="1">
      <c r="A45" s="232" t="s">
        <v>263</v>
      </c>
      <c r="B45" s="240">
        <f>SUM(B41:B44)</f>
        <v>10745</v>
      </c>
      <c r="C45" s="240">
        <f t="shared" ref="C45:N45" si="1">SUM(C41:C44)</f>
        <v>13149</v>
      </c>
      <c r="D45" s="240">
        <f t="shared" si="1"/>
        <v>11797</v>
      </c>
      <c r="E45" s="240">
        <f t="shared" si="1"/>
        <v>13027</v>
      </c>
      <c r="F45" s="240">
        <f t="shared" si="1"/>
        <v>12919</v>
      </c>
      <c r="G45" s="240">
        <f t="shared" si="1"/>
        <v>9844</v>
      </c>
      <c r="H45" s="240">
        <f t="shared" si="1"/>
        <v>14691</v>
      </c>
      <c r="I45" s="240">
        <f t="shared" si="1"/>
        <v>15966</v>
      </c>
      <c r="J45" s="240">
        <f t="shared" si="1"/>
        <v>6867</v>
      </c>
      <c r="K45" s="240">
        <f t="shared" si="1"/>
        <v>8882</v>
      </c>
      <c r="L45" s="240">
        <f t="shared" si="1"/>
        <v>8001</v>
      </c>
      <c r="M45" s="240">
        <f t="shared" si="1"/>
        <v>5431</v>
      </c>
      <c r="N45" s="240">
        <f t="shared" si="1"/>
        <v>131319</v>
      </c>
    </row>
    <row r="46" spans="1:14" s="233" customFormat="1">
      <c r="A46" s="242"/>
      <c r="B46" s="243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43"/>
      <c r="N46" s="243"/>
    </row>
    <row r="47" spans="1:14" s="233" customFormat="1">
      <c r="A47" s="244"/>
      <c r="B47" s="245"/>
      <c r="C47" s="246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</row>
    <row r="48" spans="1:14" s="233" customFormat="1">
      <c r="A48" s="247"/>
      <c r="B48" s="245"/>
      <c r="C48" s="246"/>
      <c r="D48" s="245"/>
      <c r="E48" s="245"/>
      <c r="F48" s="245"/>
      <c r="G48" s="245"/>
      <c r="H48" s="245"/>
      <c r="I48" s="245"/>
      <c r="J48" s="245"/>
      <c r="K48" s="245"/>
      <c r="L48" s="245"/>
      <c r="M48" s="245"/>
      <c r="N48" s="245"/>
    </row>
    <row r="49" spans="1:14" s="233" customFormat="1">
      <c r="A49" s="244"/>
      <c r="B49" s="245"/>
      <c r="C49" s="246"/>
      <c r="D49" s="245"/>
      <c r="E49" s="245"/>
      <c r="F49" s="245"/>
      <c r="G49" s="245"/>
      <c r="H49" s="245"/>
      <c r="I49" s="245"/>
      <c r="J49" s="245"/>
      <c r="K49" s="245"/>
      <c r="L49" s="245"/>
      <c r="M49" s="245"/>
      <c r="N49" s="245"/>
    </row>
    <row r="50" spans="1:14" s="233" customFormat="1">
      <c r="A50" s="244"/>
      <c r="B50" s="245"/>
      <c r="C50" s="246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245"/>
    </row>
    <row r="51" spans="1:14" s="233" customFormat="1">
      <c r="A51" s="232"/>
    </row>
    <row r="52" spans="1:14" s="233" customFormat="1">
      <c r="A52" s="232"/>
      <c r="B52" s="248"/>
      <c r="C52" s="248"/>
      <c r="D52" s="248"/>
      <c r="E52" s="248"/>
      <c r="F52" s="248"/>
      <c r="G52" s="248"/>
      <c r="H52" s="248"/>
      <c r="I52" s="248"/>
      <c r="J52" s="248"/>
      <c r="K52" s="248"/>
      <c r="L52" s="248"/>
      <c r="M52" s="248"/>
      <c r="N52" s="248"/>
    </row>
    <row r="53" spans="1:14" s="233" customFormat="1">
      <c r="A53" s="232"/>
    </row>
    <row r="54" spans="1:14" s="233" customFormat="1">
      <c r="A54" s="232"/>
    </row>
    <row r="55" spans="1:14" s="233" customFormat="1">
      <c r="A55" s="232"/>
    </row>
    <row r="56" spans="1:14" s="233" customFormat="1">
      <c r="A56" s="232"/>
    </row>
    <row r="57" spans="1:14" s="233" customFormat="1">
      <c r="A57" s="232"/>
    </row>
    <row r="58" spans="1:14" s="17" customFormat="1">
      <c r="A58" s="16"/>
    </row>
    <row r="59" spans="1:14" s="17" customFormat="1">
      <c r="A59" s="16"/>
    </row>
    <row r="60" spans="1:14" s="17" customFormat="1">
      <c r="A60" s="16"/>
    </row>
    <row r="61" spans="1:14" s="17" customFormat="1">
      <c r="A61" s="16"/>
    </row>
    <row r="62" spans="1:14" s="17" customFormat="1">
      <c r="A62" s="16"/>
    </row>
    <row r="63" spans="1:14" s="17" customFormat="1">
      <c r="A63" s="16"/>
    </row>
    <row r="64" spans="1:14" s="17" customFormat="1">
      <c r="A64" s="16"/>
    </row>
    <row r="65" spans="1:1" s="17" customFormat="1">
      <c r="A65" s="16"/>
    </row>
    <row r="66" spans="1:1" s="17" customFormat="1">
      <c r="A66" s="16"/>
    </row>
    <row r="67" spans="1:1" s="17" customFormat="1">
      <c r="A67" s="16"/>
    </row>
  </sheetData>
  <mergeCells count="1">
    <mergeCell ref="B39:N39"/>
  </mergeCells>
  <hyperlinks>
    <hyperlink ref="J3" location="ÍNDICE!A1" display="INDICE&gt;&gt;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&amp;L&amp;9&amp;K04-020Elaboración: Instituto Nacional de Estadística y Censos   
Fuente: Ferrocarriles del Ecuador Empresa Pública-2015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46"/>
  <sheetViews>
    <sheetView showGridLines="0" zoomScale="80" zoomScaleNormal="80" zoomScaleSheetLayoutView="80" workbookViewId="0">
      <selection activeCell="G1" sqref="G1"/>
    </sheetView>
  </sheetViews>
  <sheetFormatPr baseColWidth="10" defaultColWidth="11.42578125" defaultRowHeight="15"/>
  <cols>
    <col min="1" max="1" width="22.85546875" style="53" customWidth="1"/>
    <col min="2" max="2" width="20.85546875" style="53" customWidth="1"/>
    <col min="3" max="6" width="19.5703125" style="53" customWidth="1"/>
    <col min="7" max="7" width="23.28515625" style="53" customWidth="1"/>
    <col min="8" max="8" width="12.140625" style="52" customWidth="1"/>
    <col min="9" max="17" width="11.42578125" style="52"/>
    <col min="18" max="16384" width="11.42578125" style="53"/>
  </cols>
  <sheetData>
    <row r="3" spans="7:7">
      <c r="G3" s="25" t="s">
        <v>179</v>
      </c>
    </row>
    <row r="4" spans="7:7" ht="24" customHeight="1"/>
    <row r="30" spans="1:16" ht="52.9" customHeight="1"/>
    <row r="31" spans="1:16" ht="42.75" customHeight="1">
      <c r="A31" s="54"/>
      <c r="B31" s="54"/>
      <c r="C31" s="54"/>
      <c r="D31" s="54"/>
      <c r="E31" s="54"/>
      <c r="F31" s="54"/>
      <c r="G31" s="54"/>
      <c r="H31" s="55"/>
      <c r="I31" s="55"/>
      <c r="J31" s="55"/>
      <c r="K31" s="55"/>
      <c r="L31" s="55"/>
      <c r="M31" s="55"/>
      <c r="N31" s="55"/>
      <c r="O31" s="55"/>
      <c r="P31" s="55"/>
    </row>
    <row r="32" spans="1:16" s="252" customFormat="1" ht="42.75" customHeight="1">
      <c r="A32" s="249"/>
      <c r="B32" s="249"/>
      <c r="C32" s="249"/>
      <c r="D32" s="249"/>
      <c r="E32" s="250"/>
      <c r="F32" s="249"/>
      <c r="G32" s="249"/>
      <c r="H32" s="251"/>
      <c r="I32" s="251"/>
      <c r="J32" s="251"/>
      <c r="K32" s="251"/>
      <c r="L32" s="251"/>
      <c r="M32" s="251"/>
      <c r="N32" s="251"/>
      <c r="O32" s="251"/>
      <c r="P32" s="251"/>
    </row>
    <row r="33" spans="1:17" s="252" customFormat="1" ht="20.25" customHeight="1">
      <c r="A33" s="253" t="s">
        <v>100</v>
      </c>
      <c r="B33" s="372" t="s">
        <v>93</v>
      </c>
      <c r="C33" s="372"/>
      <c r="D33" s="372"/>
      <c r="E33" s="372"/>
      <c r="F33" s="372"/>
      <c r="G33" s="372"/>
    </row>
    <row r="34" spans="1:17" s="252" customFormat="1" ht="23.25" customHeight="1">
      <c r="A34" s="253"/>
      <c r="B34" s="254" t="s">
        <v>1</v>
      </c>
      <c r="C34" s="254" t="s">
        <v>190</v>
      </c>
      <c r="D34" s="254"/>
      <c r="E34" s="254" t="s">
        <v>191</v>
      </c>
      <c r="F34" s="254"/>
      <c r="G34" s="254" t="s">
        <v>192</v>
      </c>
    </row>
    <row r="35" spans="1:17" s="252" customFormat="1" ht="28.5" customHeight="1">
      <c r="A35" s="239" t="s">
        <v>1</v>
      </c>
      <c r="B35" s="244">
        <f>SUM(C35:G35)</f>
        <v>131319</v>
      </c>
      <c r="C35" s="254">
        <f>SUM(C36:C44)</f>
        <v>54916</v>
      </c>
      <c r="D35" s="254"/>
      <c r="E35" s="254">
        <f>SUM(E36:E44)</f>
        <v>71537</v>
      </c>
      <c r="F35" s="254"/>
      <c r="G35" s="254">
        <f>SUM(G36:G44)</f>
        <v>4866</v>
      </c>
      <c r="I35" s="255"/>
      <c r="J35" s="255"/>
      <c r="K35" s="256"/>
      <c r="L35" s="256"/>
    </row>
    <row r="36" spans="1:17" s="252" customFormat="1" ht="28.5" customHeight="1">
      <c r="A36" s="257" t="s">
        <v>189</v>
      </c>
      <c r="B36" s="239">
        <v>3146</v>
      </c>
      <c r="C36" s="258">
        <v>1280</v>
      </c>
      <c r="D36" s="259">
        <f>C36/$B36</f>
        <v>0.40686586141131598</v>
      </c>
      <c r="E36" s="258">
        <v>1476</v>
      </c>
      <c r="F36" s="259">
        <f>E36/$B36</f>
        <v>0.46916719643992372</v>
      </c>
      <c r="G36" s="258">
        <v>390</v>
      </c>
      <c r="H36" s="260">
        <f>G36/$B36</f>
        <v>0.12396694214876033</v>
      </c>
      <c r="J36" s="261">
        <f>C36+E36+G36</f>
        <v>3146</v>
      </c>
      <c r="K36" s="255"/>
      <c r="L36" s="256"/>
    </row>
    <row r="37" spans="1:17" s="252" customFormat="1" ht="28.5" customHeight="1">
      <c r="A37" s="262" t="s">
        <v>108</v>
      </c>
      <c r="B37" s="239">
        <v>11846</v>
      </c>
      <c r="C37" s="258">
        <v>4909</v>
      </c>
      <c r="D37" s="259">
        <f t="shared" ref="D37:D43" si="0">C37/$B37</f>
        <v>0.41440148573358093</v>
      </c>
      <c r="E37" s="258">
        <v>6484</v>
      </c>
      <c r="F37" s="259">
        <f t="shared" ref="F37:F42" si="1">E37/$B37</f>
        <v>0.5473577578929596</v>
      </c>
      <c r="G37" s="258">
        <v>453</v>
      </c>
      <c r="H37" s="260">
        <f t="shared" ref="H37:H43" si="2">G37/$B37</f>
        <v>3.8240756373459396E-2</v>
      </c>
      <c r="J37" s="261">
        <f t="shared" ref="J37:J43" si="3">C37+E37+G37</f>
        <v>11846</v>
      </c>
      <c r="K37" s="255"/>
      <c r="L37" s="256"/>
    </row>
    <row r="38" spans="1:17" s="252" customFormat="1" ht="28.5" customHeight="1">
      <c r="A38" s="262" t="s">
        <v>107</v>
      </c>
      <c r="B38" s="239">
        <v>19272</v>
      </c>
      <c r="C38" s="258">
        <v>7579</v>
      </c>
      <c r="D38" s="259">
        <f t="shared" si="0"/>
        <v>0.3932648401826484</v>
      </c>
      <c r="E38" s="258">
        <v>10907</v>
      </c>
      <c r="F38" s="259">
        <f t="shared" si="1"/>
        <v>0.56595060190950597</v>
      </c>
      <c r="G38" s="258">
        <v>786</v>
      </c>
      <c r="H38" s="260">
        <f t="shared" si="2"/>
        <v>4.0784557907845582E-2</v>
      </c>
      <c r="J38" s="261">
        <f t="shared" si="3"/>
        <v>19272</v>
      </c>
      <c r="K38" s="255"/>
      <c r="L38" s="256"/>
    </row>
    <row r="39" spans="1:17" s="252" customFormat="1" ht="28.5" customHeight="1">
      <c r="A39" s="262" t="s">
        <v>106</v>
      </c>
      <c r="B39" s="239">
        <v>17704</v>
      </c>
      <c r="C39" s="258">
        <v>6756</v>
      </c>
      <c r="D39" s="259">
        <f t="shared" si="0"/>
        <v>0.38160867600542248</v>
      </c>
      <c r="E39" s="258">
        <v>10295</v>
      </c>
      <c r="F39" s="259">
        <f t="shared" si="1"/>
        <v>0.5815070040668775</v>
      </c>
      <c r="G39" s="258">
        <v>653</v>
      </c>
      <c r="H39" s="260">
        <f t="shared" si="2"/>
        <v>3.6884319927699957E-2</v>
      </c>
      <c r="J39" s="261">
        <f t="shared" si="3"/>
        <v>17704</v>
      </c>
      <c r="K39" s="255"/>
      <c r="L39" s="256"/>
    </row>
    <row r="40" spans="1:17" s="252" customFormat="1" ht="28.5" customHeight="1">
      <c r="A40" s="262" t="s">
        <v>105</v>
      </c>
      <c r="B40" s="239">
        <v>15282</v>
      </c>
      <c r="C40" s="258">
        <v>6210</v>
      </c>
      <c r="D40" s="259">
        <f t="shared" si="0"/>
        <v>0.40636042402826855</v>
      </c>
      <c r="E40" s="258">
        <v>8608</v>
      </c>
      <c r="F40" s="259">
        <f t="shared" si="1"/>
        <v>0.56327705797670458</v>
      </c>
      <c r="G40" s="258">
        <v>464</v>
      </c>
      <c r="H40" s="260">
        <f t="shared" si="2"/>
        <v>3.036251799502683E-2</v>
      </c>
      <c r="J40" s="261">
        <f t="shared" si="3"/>
        <v>15282</v>
      </c>
      <c r="K40" s="255"/>
      <c r="L40" s="256"/>
    </row>
    <row r="41" spans="1:17" s="252" customFormat="1" ht="28.5" customHeight="1">
      <c r="A41" s="262" t="s">
        <v>104</v>
      </c>
      <c r="B41" s="239">
        <v>17925</v>
      </c>
      <c r="C41" s="258">
        <v>7679</v>
      </c>
      <c r="D41" s="259">
        <f>C41/$B41</f>
        <v>0.4283960948396095</v>
      </c>
      <c r="E41" s="258">
        <v>9751</v>
      </c>
      <c r="F41" s="259">
        <f t="shared" si="1"/>
        <v>0.54398884239888423</v>
      </c>
      <c r="G41" s="258">
        <v>495</v>
      </c>
      <c r="H41" s="260">
        <f t="shared" si="2"/>
        <v>2.7615062761506277E-2</v>
      </c>
      <c r="J41" s="261">
        <f t="shared" si="3"/>
        <v>17925</v>
      </c>
      <c r="K41" s="255"/>
      <c r="L41" s="256"/>
    </row>
    <row r="42" spans="1:17" s="252" customFormat="1" ht="28.5" customHeight="1">
      <c r="A42" s="262" t="s">
        <v>103</v>
      </c>
      <c r="B42" s="239">
        <v>17757</v>
      </c>
      <c r="C42" s="258">
        <v>7104</v>
      </c>
      <c r="D42" s="259">
        <f>C42/$B42</f>
        <v>0.40006757898293632</v>
      </c>
      <c r="E42" s="258">
        <v>10244</v>
      </c>
      <c r="F42" s="259">
        <f t="shared" si="1"/>
        <v>0.57689925099960582</v>
      </c>
      <c r="G42" s="258">
        <v>409</v>
      </c>
      <c r="H42" s="260">
        <f t="shared" si="2"/>
        <v>2.3033170017457905E-2</v>
      </c>
      <c r="J42" s="261">
        <f t="shared" si="3"/>
        <v>17757</v>
      </c>
      <c r="K42" s="255"/>
      <c r="L42" s="256"/>
    </row>
    <row r="43" spans="1:17" s="252" customFormat="1" ht="28.5" customHeight="1">
      <c r="A43" s="262" t="s">
        <v>102</v>
      </c>
      <c r="B43" s="239">
        <v>17095</v>
      </c>
      <c r="C43" s="258">
        <v>7829</v>
      </c>
      <c r="D43" s="259">
        <f t="shared" si="0"/>
        <v>0.45797016671541385</v>
      </c>
      <c r="E43" s="258">
        <v>8502</v>
      </c>
      <c r="F43" s="259">
        <f>E43/$B43</f>
        <v>0.49733840304182508</v>
      </c>
      <c r="G43" s="258">
        <v>764</v>
      </c>
      <c r="H43" s="260">
        <f t="shared" si="2"/>
        <v>4.4691430242761045E-2</v>
      </c>
      <c r="J43" s="261">
        <f t="shared" si="3"/>
        <v>17095</v>
      </c>
    </row>
    <row r="44" spans="1:17" s="263" customFormat="1">
      <c r="A44" s="262" t="s">
        <v>188</v>
      </c>
      <c r="B44" s="263">
        <v>11292</v>
      </c>
      <c r="C44" s="263">
        <v>5570</v>
      </c>
      <c r="D44" s="259">
        <f>C44/$B44</f>
        <v>0.49326957137796668</v>
      </c>
      <c r="E44" s="263">
        <v>5270</v>
      </c>
      <c r="F44" s="259">
        <f>E44/$B44</f>
        <v>0.46670208997520368</v>
      </c>
      <c r="G44" s="263">
        <v>452</v>
      </c>
      <c r="H44" s="260">
        <f>G44/$B44</f>
        <v>4.0028338646829614E-2</v>
      </c>
      <c r="I44" s="264"/>
      <c r="J44" s="261">
        <f>C44+E44+G44</f>
        <v>11292</v>
      </c>
      <c r="K44" s="264"/>
      <c r="L44" s="264"/>
      <c r="M44" s="264"/>
      <c r="N44" s="264"/>
      <c r="O44" s="264"/>
      <c r="P44" s="264"/>
      <c r="Q44" s="264"/>
    </row>
    <row r="45" spans="1:17" s="263" customFormat="1">
      <c r="H45" s="264"/>
      <c r="I45" s="264"/>
      <c r="J45" s="264"/>
      <c r="K45" s="264"/>
      <c r="L45" s="264"/>
      <c r="M45" s="264"/>
      <c r="N45" s="264"/>
      <c r="O45" s="264"/>
      <c r="P45" s="264"/>
      <c r="Q45" s="264"/>
    </row>
    <row r="46" spans="1:17" s="263" customFormat="1">
      <c r="H46" s="264"/>
      <c r="I46" s="264"/>
      <c r="J46" s="264"/>
      <c r="K46" s="264"/>
      <c r="L46" s="264"/>
      <c r="M46" s="264"/>
      <c r="N46" s="264"/>
      <c r="O46" s="264"/>
      <c r="P46" s="264"/>
      <c r="Q46" s="264"/>
    </row>
  </sheetData>
  <mergeCells count="1">
    <mergeCell ref="B33:G33"/>
  </mergeCells>
  <hyperlinks>
    <hyperlink ref="G3" location="ÍNDICE!A1" display="INDICE&gt;&gt;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&amp;L&amp;9&amp;K04-020Elaboración: Instituto Nacional de Estadística y Censos   
Fuente: Ferrocarriles del Ecuador Empresa Pública-2015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D70"/>
  <sheetViews>
    <sheetView showGridLines="0" zoomScale="80" zoomScaleNormal="80" zoomScaleSheetLayoutView="90" workbookViewId="0">
      <selection activeCell="I2" sqref="I2"/>
    </sheetView>
  </sheetViews>
  <sheetFormatPr baseColWidth="10" defaultRowHeight="15"/>
  <cols>
    <col min="1" max="7" width="11.5703125" style="3"/>
    <col min="8" max="8" width="13.140625" style="3" customWidth="1"/>
    <col min="9" max="9" width="11.5703125" style="3"/>
    <col min="10" max="10" width="18.5703125" style="3" customWidth="1"/>
    <col min="11" max="51" width="11.5703125" style="3" customWidth="1"/>
    <col min="52" max="265" width="11.5703125" style="3"/>
    <col min="266" max="266" width="18.5703125" style="3" customWidth="1"/>
    <col min="267" max="521" width="11.5703125" style="3"/>
    <col min="522" max="522" width="18.5703125" style="3" customWidth="1"/>
    <col min="523" max="777" width="11.5703125" style="3"/>
    <col min="778" max="778" width="18.5703125" style="3" customWidth="1"/>
    <col min="779" max="1033" width="11.5703125" style="3"/>
    <col min="1034" max="1034" width="18.5703125" style="3" customWidth="1"/>
    <col min="1035" max="1289" width="11.5703125" style="3"/>
    <col min="1290" max="1290" width="18.5703125" style="3" customWidth="1"/>
    <col min="1291" max="1545" width="11.5703125" style="3"/>
    <col min="1546" max="1546" width="18.5703125" style="3" customWidth="1"/>
    <col min="1547" max="1801" width="11.5703125" style="3"/>
    <col min="1802" max="1802" width="18.5703125" style="3" customWidth="1"/>
    <col min="1803" max="2057" width="11.5703125" style="3"/>
    <col min="2058" max="2058" width="18.5703125" style="3" customWidth="1"/>
    <col min="2059" max="2313" width="11.5703125" style="3"/>
    <col min="2314" max="2314" width="18.5703125" style="3" customWidth="1"/>
    <col min="2315" max="2569" width="11.5703125" style="3"/>
    <col min="2570" max="2570" width="18.5703125" style="3" customWidth="1"/>
    <col min="2571" max="2825" width="11.5703125" style="3"/>
    <col min="2826" max="2826" width="18.5703125" style="3" customWidth="1"/>
    <col min="2827" max="3081" width="11.5703125" style="3"/>
    <col min="3082" max="3082" width="18.5703125" style="3" customWidth="1"/>
    <col min="3083" max="3337" width="11.5703125" style="3"/>
    <col min="3338" max="3338" width="18.5703125" style="3" customWidth="1"/>
    <col min="3339" max="3593" width="11.5703125" style="3"/>
    <col min="3594" max="3594" width="18.5703125" style="3" customWidth="1"/>
    <col min="3595" max="3849" width="11.5703125" style="3"/>
    <col min="3850" max="3850" width="18.5703125" style="3" customWidth="1"/>
    <col min="3851" max="4105" width="11.5703125" style="3"/>
    <col min="4106" max="4106" width="18.5703125" style="3" customWidth="1"/>
    <col min="4107" max="4361" width="11.5703125" style="3"/>
    <col min="4362" max="4362" width="18.5703125" style="3" customWidth="1"/>
    <col min="4363" max="4617" width="11.5703125" style="3"/>
    <col min="4618" max="4618" width="18.5703125" style="3" customWidth="1"/>
    <col min="4619" max="4873" width="11.5703125" style="3"/>
    <col min="4874" max="4874" width="18.5703125" style="3" customWidth="1"/>
    <col min="4875" max="5129" width="11.5703125" style="3"/>
    <col min="5130" max="5130" width="18.5703125" style="3" customWidth="1"/>
    <col min="5131" max="5385" width="11.5703125" style="3"/>
    <col min="5386" max="5386" width="18.5703125" style="3" customWidth="1"/>
    <col min="5387" max="5641" width="11.5703125" style="3"/>
    <col min="5642" max="5642" width="18.5703125" style="3" customWidth="1"/>
    <col min="5643" max="5897" width="11.5703125" style="3"/>
    <col min="5898" max="5898" width="18.5703125" style="3" customWidth="1"/>
    <col min="5899" max="6153" width="11.5703125" style="3"/>
    <col min="6154" max="6154" width="18.5703125" style="3" customWidth="1"/>
    <col min="6155" max="6409" width="11.5703125" style="3"/>
    <col min="6410" max="6410" width="18.5703125" style="3" customWidth="1"/>
    <col min="6411" max="6665" width="11.5703125" style="3"/>
    <col min="6666" max="6666" width="18.5703125" style="3" customWidth="1"/>
    <col min="6667" max="6921" width="11.5703125" style="3"/>
    <col min="6922" max="6922" width="18.5703125" style="3" customWidth="1"/>
    <col min="6923" max="7177" width="11.5703125" style="3"/>
    <col min="7178" max="7178" width="18.5703125" style="3" customWidth="1"/>
    <col min="7179" max="7433" width="11.5703125" style="3"/>
    <col min="7434" max="7434" width="18.5703125" style="3" customWidth="1"/>
    <col min="7435" max="7689" width="11.5703125" style="3"/>
    <col min="7690" max="7690" width="18.5703125" style="3" customWidth="1"/>
    <col min="7691" max="7945" width="11.5703125" style="3"/>
    <col min="7946" max="7946" width="18.5703125" style="3" customWidth="1"/>
    <col min="7947" max="8201" width="11.5703125" style="3"/>
    <col min="8202" max="8202" width="18.5703125" style="3" customWidth="1"/>
    <col min="8203" max="8457" width="11.5703125" style="3"/>
    <col min="8458" max="8458" width="18.5703125" style="3" customWidth="1"/>
    <col min="8459" max="8713" width="11.5703125" style="3"/>
    <col min="8714" max="8714" width="18.5703125" style="3" customWidth="1"/>
    <col min="8715" max="8969" width="11.5703125" style="3"/>
    <col min="8970" max="8970" width="18.5703125" style="3" customWidth="1"/>
    <col min="8971" max="9225" width="11.5703125" style="3"/>
    <col min="9226" max="9226" width="18.5703125" style="3" customWidth="1"/>
    <col min="9227" max="9481" width="11.5703125" style="3"/>
    <col min="9482" max="9482" width="18.5703125" style="3" customWidth="1"/>
    <col min="9483" max="9737" width="11.5703125" style="3"/>
    <col min="9738" max="9738" width="18.5703125" style="3" customWidth="1"/>
    <col min="9739" max="9993" width="11.5703125" style="3"/>
    <col min="9994" max="9994" width="18.5703125" style="3" customWidth="1"/>
    <col min="9995" max="10249" width="11.5703125" style="3"/>
    <col min="10250" max="10250" width="18.5703125" style="3" customWidth="1"/>
    <col min="10251" max="10505" width="11.5703125" style="3"/>
    <col min="10506" max="10506" width="18.5703125" style="3" customWidth="1"/>
    <col min="10507" max="10761" width="11.5703125" style="3"/>
    <col min="10762" max="10762" width="18.5703125" style="3" customWidth="1"/>
    <col min="10763" max="11017" width="11.5703125" style="3"/>
    <col min="11018" max="11018" width="18.5703125" style="3" customWidth="1"/>
    <col min="11019" max="11273" width="11.5703125" style="3"/>
    <col min="11274" max="11274" width="18.5703125" style="3" customWidth="1"/>
    <col min="11275" max="11529" width="11.5703125" style="3"/>
    <col min="11530" max="11530" width="18.5703125" style="3" customWidth="1"/>
    <col min="11531" max="11785" width="11.5703125" style="3"/>
    <col min="11786" max="11786" width="18.5703125" style="3" customWidth="1"/>
    <col min="11787" max="12041" width="11.5703125" style="3"/>
    <col min="12042" max="12042" width="18.5703125" style="3" customWidth="1"/>
    <col min="12043" max="12297" width="11.5703125" style="3"/>
    <col min="12298" max="12298" width="18.5703125" style="3" customWidth="1"/>
    <col min="12299" max="12553" width="11.5703125" style="3"/>
    <col min="12554" max="12554" width="18.5703125" style="3" customWidth="1"/>
    <col min="12555" max="12809" width="11.5703125" style="3"/>
    <col min="12810" max="12810" width="18.5703125" style="3" customWidth="1"/>
    <col min="12811" max="13065" width="11.5703125" style="3"/>
    <col min="13066" max="13066" width="18.5703125" style="3" customWidth="1"/>
    <col min="13067" max="13321" width="11.5703125" style="3"/>
    <col min="13322" max="13322" width="18.5703125" style="3" customWidth="1"/>
    <col min="13323" max="13577" width="11.5703125" style="3"/>
    <col min="13578" max="13578" width="18.5703125" style="3" customWidth="1"/>
    <col min="13579" max="13833" width="11.5703125" style="3"/>
    <col min="13834" max="13834" width="18.5703125" style="3" customWidth="1"/>
    <col min="13835" max="14089" width="11.5703125" style="3"/>
    <col min="14090" max="14090" width="18.5703125" style="3" customWidth="1"/>
    <col min="14091" max="14345" width="11.5703125" style="3"/>
    <col min="14346" max="14346" width="18.5703125" style="3" customWidth="1"/>
    <col min="14347" max="14601" width="11.5703125" style="3"/>
    <col min="14602" max="14602" width="18.5703125" style="3" customWidth="1"/>
    <col min="14603" max="14857" width="11.5703125" style="3"/>
    <col min="14858" max="14858" width="18.5703125" style="3" customWidth="1"/>
    <col min="14859" max="15113" width="11.5703125" style="3"/>
    <col min="15114" max="15114" width="18.5703125" style="3" customWidth="1"/>
    <col min="15115" max="15369" width="11.5703125" style="3"/>
    <col min="15370" max="15370" width="18.5703125" style="3" customWidth="1"/>
    <col min="15371" max="15625" width="11.5703125" style="3"/>
    <col min="15626" max="15626" width="18.5703125" style="3" customWidth="1"/>
    <col min="15627" max="15881" width="11.5703125" style="3"/>
    <col min="15882" max="15882" width="18.5703125" style="3" customWidth="1"/>
    <col min="15883" max="16137" width="11.5703125" style="3"/>
    <col min="16138" max="16138" width="18.5703125" style="3" customWidth="1"/>
    <col min="16139" max="16384" width="11.5703125" style="3"/>
  </cols>
  <sheetData>
    <row r="4" spans="9:56" ht="45">
      <c r="I4" s="25" t="s">
        <v>179</v>
      </c>
      <c r="BA4" s="56" t="s">
        <v>190</v>
      </c>
      <c r="BB4" s="56" t="s">
        <v>191</v>
      </c>
      <c r="BC4" s="56" t="s">
        <v>192</v>
      </c>
    </row>
    <row r="5" spans="9:56">
      <c r="AZ5" s="3" t="s">
        <v>94</v>
      </c>
      <c r="BA5" s="41">
        <f>BB12/$BA$11</f>
        <v>7.1741332175846606E-2</v>
      </c>
      <c r="BB5" s="41">
        <f t="shared" ref="BB5:BC5" si="0">BC12/$BA$11</f>
        <v>9.6604451754886952E-2</v>
      </c>
      <c r="BC5" s="41">
        <f t="shared" si="0"/>
        <v>1.2237376160342373E-2</v>
      </c>
    </row>
    <row r="6" spans="9:56">
      <c r="AZ6" s="3" t="s">
        <v>95</v>
      </c>
      <c r="BA6" s="41">
        <f t="shared" ref="BA6:BC6" si="1">BB13/$BA$11</f>
        <v>5.0898955977429008E-2</v>
      </c>
      <c r="BB6" s="41">
        <f t="shared" si="1"/>
        <v>7.5510779095180433E-2</v>
      </c>
      <c r="BC6" s="41">
        <f t="shared" si="1"/>
        <v>1.4011681477927795E-3</v>
      </c>
    </row>
    <row r="7" spans="9:56">
      <c r="AZ7" s="3" t="s">
        <v>96</v>
      </c>
      <c r="BA7" s="41">
        <f t="shared" ref="BA7:BC7" si="2">BB14/$BA$11</f>
        <v>5.7775340963607702E-2</v>
      </c>
      <c r="BB7" s="41">
        <f t="shared" si="2"/>
        <v>8.1915031335907218E-2</v>
      </c>
      <c r="BC7" s="41">
        <f t="shared" si="2"/>
        <v>5.8940442738674523E-3</v>
      </c>
    </row>
    <row r="8" spans="9:56">
      <c r="AZ8" s="3" t="s">
        <v>97</v>
      </c>
      <c r="BA8" s="41">
        <f t="shared" ref="BA8:BC8" si="3">BB15/$BA$11</f>
        <v>0.23777214264500948</v>
      </c>
      <c r="BB8" s="41">
        <f t="shared" si="3"/>
        <v>0.29072716057843878</v>
      </c>
      <c r="BC8" s="41">
        <f t="shared" si="3"/>
        <v>1.7522216891691225E-2</v>
      </c>
    </row>
    <row r="9" spans="9:56" s="29" customFormat="1"/>
    <row r="10" spans="9:56" s="29" customFormat="1"/>
    <row r="11" spans="9:56" s="29" customFormat="1">
      <c r="AZ11" s="74" t="s">
        <v>33</v>
      </c>
      <c r="BA11" s="59">
        <v>131319</v>
      </c>
      <c r="BB11" s="59">
        <v>54916</v>
      </c>
      <c r="BC11" s="59">
        <v>71537</v>
      </c>
      <c r="BD11" s="59">
        <v>4866</v>
      </c>
    </row>
    <row r="12" spans="9:56" s="29" customFormat="1">
      <c r="AZ12" s="74" t="s">
        <v>94</v>
      </c>
      <c r="BA12" s="59">
        <v>23714</v>
      </c>
      <c r="BB12" s="59">
        <v>9421</v>
      </c>
      <c r="BC12" s="59">
        <v>12686</v>
      </c>
      <c r="BD12" s="59">
        <v>1607</v>
      </c>
    </row>
    <row r="13" spans="9:56" s="29" customFormat="1">
      <c r="AZ13" s="73" t="s">
        <v>95</v>
      </c>
      <c r="BA13" s="59">
        <v>16784</v>
      </c>
      <c r="BB13" s="59">
        <v>6684</v>
      </c>
      <c r="BC13" s="59">
        <v>9916</v>
      </c>
      <c r="BD13" s="59">
        <v>184</v>
      </c>
    </row>
    <row r="14" spans="9:56" s="29" customFormat="1">
      <c r="AZ14" s="73" t="s">
        <v>96</v>
      </c>
      <c r="BA14" s="59">
        <v>19118</v>
      </c>
      <c r="BB14" s="59">
        <v>7587</v>
      </c>
      <c r="BC14" s="59">
        <v>10757</v>
      </c>
      <c r="BD14" s="59">
        <v>774</v>
      </c>
    </row>
    <row r="15" spans="9:56" s="29" customFormat="1">
      <c r="AZ15" s="73" t="s">
        <v>97</v>
      </c>
      <c r="BA15" s="59">
        <v>71703</v>
      </c>
      <c r="BB15" s="59">
        <v>31224</v>
      </c>
      <c r="BC15" s="59">
        <v>38178</v>
      </c>
      <c r="BD15" s="59">
        <v>2301</v>
      </c>
    </row>
    <row r="16" spans="9:56" s="29" customFormat="1"/>
    <row r="17" spans="1:2" s="29" customFormat="1"/>
    <row r="18" spans="1:2" s="29" customFormat="1"/>
    <row r="19" spans="1:2" s="29" customFormat="1"/>
    <row r="20" spans="1:2" s="29" customFormat="1"/>
    <row r="27" spans="1:2" s="100" customFormat="1"/>
    <row r="28" spans="1:2" s="100" customFormat="1"/>
    <row r="29" spans="1:2" s="100" customFormat="1">
      <c r="A29" s="100" t="s">
        <v>279</v>
      </c>
      <c r="B29" s="100">
        <v>131319</v>
      </c>
    </row>
    <row r="30" spans="1:2" s="100" customFormat="1">
      <c r="A30" s="100" t="s">
        <v>281</v>
      </c>
      <c r="B30" s="100">
        <v>54916</v>
      </c>
    </row>
    <row r="31" spans="1:2" s="100" customFormat="1">
      <c r="A31" s="100" t="s">
        <v>282</v>
      </c>
      <c r="B31" s="100">
        <v>71537</v>
      </c>
    </row>
    <row r="32" spans="1:2" s="100" customFormat="1">
      <c r="A32" s="100" t="s">
        <v>189</v>
      </c>
      <c r="B32" s="100">
        <v>4866</v>
      </c>
    </row>
    <row r="33" s="100" customFormat="1"/>
    <row r="34" s="100" customFormat="1"/>
    <row r="39" s="66" customFormat="1"/>
    <row r="40" s="66" customFormat="1"/>
    <row r="41" s="66" customFormat="1"/>
    <row r="42" s="66" customFormat="1"/>
    <row r="43" s="66" customFormat="1"/>
    <row r="44" s="66" customFormat="1"/>
    <row r="45" s="66" customFormat="1"/>
    <row r="46" s="66" customFormat="1"/>
    <row r="47" s="66" customFormat="1"/>
    <row r="48" s="66" customFormat="1"/>
    <row r="49" s="66" customFormat="1"/>
    <row r="50" s="66" customFormat="1"/>
    <row r="51" s="66" customFormat="1"/>
    <row r="52" s="66" customFormat="1"/>
    <row r="53" s="66" customFormat="1"/>
    <row r="54" s="66" customFormat="1"/>
    <row r="55" s="66" customFormat="1"/>
    <row r="56" s="66" customFormat="1"/>
    <row r="57" s="66" customFormat="1"/>
    <row r="58" s="66" customFormat="1"/>
    <row r="59" s="66" customFormat="1"/>
    <row r="60" s="66" customFormat="1"/>
    <row r="61" s="66" customFormat="1"/>
    <row r="62" s="66" customFormat="1"/>
    <row r="63" s="66" customFormat="1"/>
    <row r="64" s="66" customFormat="1"/>
    <row r="65" s="66" customFormat="1"/>
    <row r="66" s="66" customFormat="1"/>
    <row r="67" s="66" customFormat="1"/>
    <row r="68" s="66" customFormat="1"/>
    <row r="69" s="66" customFormat="1"/>
    <row r="70" s="66" customFormat="1"/>
  </sheetData>
  <hyperlinks>
    <hyperlink ref="I4" location="ÍNDICE!A1" display="INDICE&gt;&gt;"/>
  </hyperlinks>
  <pageMargins left="0.7" right="0.7" top="0.75" bottom="0.75" header="0.3" footer="0.3"/>
  <pageSetup scale="130" orientation="landscape" r:id="rId1"/>
  <headerFooter>
    <oddFooter>&amp;L&amp;9&amp;K04-021Elaboración: Instituto Nacional de Estadística y Censos   
Fuente: Ferrocarriles del Ecuador Empresa Pública-2015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showGridLines="0" zoomScale="80" zoomScaleNormal="80" zoomScaleSheetLayoutView="80" workbookViewId="0">
      <selection activeCell="F2" sqref="F2"/>
    </sheetView>
  </sheetViews>
  <sheetFormatPr baseColWidth="10" defaultColWidth="11.42578125" defaultRowHeight="15"/>
  <cols>
    <col min="1" max="1" width="30.85546875" style="17" customWidth="1"/>
    <col min="2" max="2" width="19.140625" style="17" customWidth="1"/>
    <col min="3" max="4" width="24.85546875" style="17" customWidth="1"/>
    <col min="5" max="5" width="24.42578125" style="17" customWidth="1"/>
    <col min="6" max="10" width="20.5703125" style="17" customWidth="1"/>
    <col min="11" max="11" width="11.42578125" style="17" customWidth="1"/>
    <col min="12" max="16384" width="11.42578125" style="17"/>
  </cols>
  <sheetData>
    <row r="1" spans="6:6" s="51" customFormat="1"/>
    <row r="2" spans="6:6" s="51" customFormat="1"/>
    <row r="3" spans="6:6" s="51" customFormat="1">
      <c r="F3" s="25"/>
    </row>
    <row r="4" spans="6:6" s="51" customFormat="1">
      <c r="F4" s="25" t="s">
        <v>179</v>
      </c>
    </row>
    <row r="5" spans="6:6" s="51" customFormat="1"/>
    <row r="6" spans="6:6" s="51" customFormat="1"/>
    <row r="7" spans="6:6" s="51" customFormat="1"/>
    <row r="8" spans="6:6" s="51" customFormat="1"/>
    <row r="9" spans="6:6" s="51" customFormat="1"/>
    <row r="10" spans="6:6" s="51" customFormat="1"/>
    <row r="11" spans="6:6" s="51" customFormat="1"/>
    <row r="12" spans="6:6" s="51" customFormat="1"/>
    <row r="13" spans="6:6" s="51" customFormat="1"/>
    <row r="14" spans="6:6" s="51" customFormat="1"/>
    <row r="15" spans="6:6" s="51" customFormat="1"/>
    <row r="16" spans="6:6" s="51" customFormat="1"/>
    <row r="17" spans="6:6" s="51" customFormat="1"/>
    <row r="18" spans="6:6" s="51" customFormat="1"/>
    <row r="19" spans="6:6" s="51" customFormat="1"/>
    <row r="20" spans="6:6" s="51" customFormat="1"/>
    <row r="21" spans="6:6" s="51" customFormat="1"/>
    <row r="22" spans="6:6" s="51" customFormat="1"/>
    <row r="23" spans="6:6" s="51" customFormat="1"/>
    <row r="24" spans="6:6" s="51" customFormat="1"/>
    <row r="25" spans="6:6" s="51" customFormat="1"/>
    <row r="26" spans="6:6" s="51" customFormat="1">
      <c r="F26" s="25"/>
    </row>
    <row r="27" spans="6:6" s="51" customFormat="1"/>
    <row r="28" spans="6:6" s="51" customFormat="1"/>
    <row r="29" spans="6:6" s="51" customFormat="1"/>
    <row r="30" spans="6:6" s="51" customFormat="1"/>
    <row r="31" spans="6:6" s="51" customFormat="1"/>
    <row r="32" spans="6:6" s="51" customFormat="1"/>
    <row r="33" spans="1:10" s="51" customFormat="1"/>
    <row r="34" spans="1:10" s="51" customFormat="1"/>
    <row r="35" spans="1:10" s="51" customFormat="1"/>
    <row r="36" spans="1:10" s="51" customFormat="1"/>
    <row r="37" spans="1:10" s="51" customFormat="1"/>
    <row r="38" spans="1:10" s="51" customFormat="1"/>
    <row r="39" spans="1:10" s="51" customFormat="1"/>
    <row r="40" spans="1:10" s="51" customFormat="1"/>
    <row r="41" spans="1:10" s="51" customFormat="1"/>
    <row r="42" spans="1:10" s="51" customFormat="1"/>
    <row r="43" spans="1:10" s="51" customFormat="1"/>
    <row r="44" spans="1:10" s="265" customFormat="1"/>
    <row r="45" spans="1:10" s="265" customFormat="1"/>
    <row r="46" spans="1:10" s="265" customFormat="1"/>
    <row r="47" spans="1:10" s="233" customFormat="1" ht="17.25" customHeight="1">
      <c r="A47" s="373"/>
      <c r="B47" s="373"/>
      <c r="C47" s="373"/>
      <c r="D47" s="373"/>
      <c r="E47" s="373"/>
      <c r="F47" s="373"/>
      <c r="G47" s="373"/>
      <c r="H47" s="373"/>
      <c r="I47" s="373"/>
      <c r="J47" s="373"/>
    </row>
    <row r="48" spans="1:10" s="266" customFormat="1" ht="34.5" customHeight="1">
      <c r="A48" s="373"/>
      <c r="B48" s="373"/>
      <c r="C48" s="373"/>
      <c r="D48" s="373"/>
      <c r="E48" s="373"/>
      <c r="F48" s="373"/>
      <c r="G48" s="373"/>
      <c r="H48" s="373"/>
      <c r="I48" s="373"/>
      <c r="J48" s="373"/>
    </row>
    <row r="49" spans="1:20" s="266" customFormat="1" ht="20.25" customHeight="1">
      <c r="A49" s="374" t="s">
        <v>91</v>
      </c>
      <c r="B49" s="374" t="s">
        <v>92</v>
      </c>
      <c r="C49" s="374" t="s">
        <v>109</v>
      </c>
      <c r="D49" s="374"/>
      <c r="E49" s="374"/>
      <c r="F49" s="374"/>
      <c r="G49" s="374"/>
      <c r="H49" s="374"/>
      <c r="I49" s="374"/>
      <c r="J49" s="374"/>
    </row>
    <row r="50" spans="1:20" s="266" customFormat="1" ht="21.75" customHeight="1">
      <c r="A50" s="374"/>
      <c r="B50" s="374"/>
      <c r="C50" s="243" t="s">
        <v>188</v>
      </c>
      <c r="D50" s="243" t="s">
        <v>102</v>
      </c>
      <c r="E50" s="243" t="s">
        <v>103</v>
      </c>
      <c r="F50" s="243" t="s">
        <v>104</v>
      </c>
      <c r="G50" s="243" t="s">
        <v>105</v>
      </c>
      <c r="H50" s="243" t="s">
        <v>106</v>
      </c>
      <c r="I50" s="243" t="s">
        <v>107</v>
      </c>
      <c r="J50" s="243" t="s">
        <v>108</v>
      </c>
      <c r="K50" s="267" t="s">
        <v>189</v>
      </c>
    </row>
    <row r="51" spans="1:20" s="266" customFormat="1" ht="22.5" customHeight="1">
      <c r="A51" s="268" t="s">
        <v>33</v>
      </c>
      <c r="B51" s="269">
        <v>131319</v>
      </c>
      <c r="C51" s="269">
        <v>11292</v>
      </c>
      <c r="D51" s="269">
        <v>17095</v>
      </c>
      <c r="E51" s="269">
        <v>17757</v>
      </c>
      <c r="F51" s="269">
        <v>17925</v>
      </c>
      <c r="G51" s="269">
        <v>15282</v>
      </c>
      <c r="H51" s="269">
        <v>17704</v>
      </c>
      <c r="I51" s="269">
        <v>19272</v>
      </c>
      <c r="J51" s="269">
        <v>11846</v>
      </c>
      <c r="K51" s="269">
        <v>3146</v>
      </c>
      <c r="L51" s="255"/>
      <c r="M51" s="255"/>
      <c r="N51" s="255"/>
      <c r="O51" s="255"/>
      <c r="P51" s="255"/>
      <c r="Q51" s="255"/>
      <c r="R51" s="255"/>
      <c r="S51" s="255"/>
      <c r="T51" s="270"/>
    </row>
    <row r="52" spans="1:20" s="266" customFormat="1" ht="28.5" hidden="1" customHeight="1">
      <c r="A52" s="271" t="s">
        <v>153</v>
      </c>
      <c r="B52" s="272">
        <f t="shared" ref="B52:B54" si="0">SUM(C52:J52)</f>
        <v>65454</v>
      </c>
      <c r="C52" s="272">
        <v>3999</v>
      </c>
      <c r="D52" s="272">
        <v>7410</v>
      </c>
      <c r="E52" s="272">
        <v>9489</v>
      </c>
      <c r="F52" s="272">
        <v>8983</v>
      </c>
      <c r="G52" s="272">
        <v>8549</v>
      </c>
      <c r="H52" s="272">
        <v>10395</v>
      </c>
      <c r="I52" s="272">
        <v>10647</v>
      </c>
      <c r="J52" s="272">
        <v>5982</v>
      </c>
    </row>
    <row r="53" spans="1:20" s="266" customFormat="1" ht="28.5" hidden="1" customHeight="1">
      <c r="A53" s="271" t="s">
        <v>154</v>
      </c>
      <c r="B53" s="272">
        <f t="shared" si="0"/>
        <v>4074</v>
      </c>
      <c r="C53" s="272">
        <v>475</v>
      </c>
      <c r="D53" s="272">
        <v>495</v>
      </c>
      <c r="E53" s="272">
        <v>814</v>
      </c>
      <c r="F53" s="272">
        <v>617</v>
      </c>
      <c r="G53" s="272">
        <v>457</v>
      </c>
      <c r="H53" s="272">
        <v>431</v>
      </c>
      <c r="I53" s="272">
        <v>403</v>
      </c>
      <c r="J53" s="272">
        <v>382</v>
      </c>
    </row>
    <row r="54" spans="1:20" s="266" customFormat="1" ht="28.5" hidden="1" customHeight="1">
      <c r="A54" s="271" t="s">
        <v>155</v>
      </c>
      <c r="B54" s="272">
        <f t="shared" si="0"/>
        <v>5646</v>
      </c>
      <c r="C54" s="272">
        <v>793</v>
      </c>
      <c r="D54" s="272">
        <v>1017</v>
      </c>
      <c r="E54" s="272">
        <v>1070</v>
      </c>
      <c r="F54" s="272">
        <v>797</v>
      </c>
      <c r="G54" s="272">
        <v>617</v>
      </c>
      <c r="H54" s="272">
        <v>601</v>
      </c>
      <c r="I54" s="272">
        <v>422</v>
      </c>
      <c r="J54" s="272">
        <v>329</v>
      </c>
    </row>
    <row r="55" spans="1:20" s="266" customFormat="1">
      <c r="A55" s="273"/>
      <c r="B55" s="273"/>
      <c r="C55" s="273"/>
      <c r="D55" s="273"/>
      <c r="E55" s="273"/>
      <c r="F55" s="269"/>
      <c r="G55" s="269"/>
      <c r="H55" s="269"/>
      <c r="I55" s="269"/>
      <c r="J55" s="269"/>
    </row>
    <row r="56" spans="1:20" s="266" customFormat="1"/>
    <row r="57" spans="1:20" s="266" customFormat="1" ht="15" customHeight="1">
      <c r="A57" s="242" t="s">
        <v>91</v>
      </c>
      <c r="B57" s="374" t="s">
        <v>109</v>
      </c>
      <c r="C57" s="374"/>
      <c r="D57" s="374"/>
      <c r="E57" s="374"/>
      <c r="F57" s="374"/>
      <c r="G57" s="374"/>
      <c r="H57" s="374"/>
      <c r="I57" s="374"/>
      <c r="J57" s="242"/>
    </row>
    <row r="58" spans="1:20" s="266" customFormat="1">
      <c r="A58" s="242"/>
      <c r="B58" s="243" t="s">
        <v>101</v>
      </c>
      <c r="C58" s="243" t="s">
        <v>102</v>
      </c>
      <c r="D58" s="243" t="s">
        <v>103</v>
      </c>
      <c r="E58" s="243" t="s">
        <v>104</v>
      </c>
      <c r="F58" s="243" t="s">
        <v>105</v>
      </c>
      <c r="G58" s="243" t="s">
        <v>106</v>
      </c>
      <c r="H58" s="243" t="s">
        <v>107</v>
      </c>
      <c r="I58" s="243" t="s">
        <v>108</v>
      </c>
      <c r="J58" s="267" t="s">
        <v>189</v>
      </c>
    </row>
    <row r="59" spans="1:20" s="266" customFormat="1">
      <c r="A59" s="274" t="s">
        <v>94</v>
      </c>
      <c r="B59" s="275">
        <f>C51/$B$51</f>
        <v>8.5989080026500353E-2</v>
      </c>
      <c r="C59" s="275">
        <f t="shared" ref="C59:J59" si="1">D51/$B$51</f>
        <v>0.13017918199194328</v>
      </c>
      <c r="D59" s="275">
        <f t="shared" si="1"/>
        <v>0.13522034130628469</v>
      </c>
      <c r="E59" s="275">
        <f t="shared" si="1"/>
        <v>0.13649966874557376</v>
      </c>
      <c r="F59" s="275">
        <f t="shared" si="1"/>
        <v>0.11637310670961552</v>
      </c>
      <c r="G59" s="275">
        <f t="shared" si="1"/>
        <v>0.13481674395936613</v>
      </c>
      <c r="H59" s="275">
        <f t="shared" si="1"/>
        <v>0.14675713339273067</v>
      </c>
      <c r="I59" s="275">
        <f t="shared" si="1"/>
        <v>9.0207814558441651E-2</v>
      </c>
      <c r="J59" s="275">
        <f t="shared" si="1"/>
        <v>2.3956929309543934E-2</v>
      </c>
      <c r="K59" s="275"/>
    </row>
    <row r="60" spans="1:20" s="266" customFormat="1"/>
    <row r="61" spans="1:20" s="266" customFormat="1"/>
    <row r="62" spans="1:20" s="266" customFormat="1"/>
    <row r="63" spans="1:20" s="266" customFormat="1"/>
    <row r="64" spans="1:20" s="266" customFormat="1"/>
    <row r="65" s="266" customFormat="1"/>
    <row r="66" s="266" customFormat="1"/>
    <row r="67" s="266" customFormat="1"/>
    <row r="68" s="266" customFormat="1"/>
    <row r="69" s="83" customFormat="1"/>
    <row r="70" s="83" customFormat="1"/>
    <row r="71" s="83" customFormat="1"/>
    <row r="72" s="57" customFormat="1"/>
  </sheetData>
  <mergeCells count="5">
    <mergeCell ref="A47:J48"/>
    <mergeCell ref="A49:A50"/>
    <mergeCell ref="B49:B50"/>
    <mergeCell ref="C49:J49"/>
    <mergeCell ref="B57:I57"/>
  </mergeCells>
  <hyperlinks>
    <hyperlink ref="F4" location="ÍNDICE!A1" display="INDICE&gt;&gt;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 xml:space="preserve">&amp;L&amp;9&amp;K04-021INSTITUTO NACIONAL DE ESTADÍSTICA Y CENSOS 
EMPRESA DE FERROCARRILES DEL ECUADOR 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15"/>
  <sheetViews>
    <sheetView showGridLines="0" zoomScale="80" zoomScaleNormal="80" zoomScaleSheetLayoutView="80" workbookViewId="0">
      <selection activeCell="L2" sqref="L2"/>
    </sheetView>
  </sheetViews>
  <sheetFormatPr baseColWidth="10" defaultRowHeight="15"/>
  <cols>
    <col min="1" max="10" width="11.5703125" style="3"/>
    <col min="11" max="11" width="17.28515625" style="3" customWidth="1"/>
    <col min="12" max="13" width="14.28515625" style="3" customWidth="1"/>
    <col min="14" max="14" width="14.28515625" style="276" customWidth="1"/>
    <col min="15" max="21" width="11.42578125" style="276" customWidth="1"/>
    <col min="22" max="24" width="11.42578125" style="3" customWidth="1"/>
    <col min="25" max="220" width="11.5703125" style="3"/>
    <col min="221" max="266" width="14.28515625" style="3" customWidth="1"/>
    <col min="267" max="267" width="11.28515625" style="3" customWidth="1"/>
    <col min="268" max="268" width="7.5703125" style="3" customWidth="1"/>
    <col min="269" max="269" width="11.5703125" style="3"/>
    <col min="270" max="280" width="11.42578125" style="3" customWidth="1"/>
    <col min="281" max="476" width="11.5703125" style="3"/>
    <col min="477" max="522" width="14.28515625" style="3" customWidth="1"/>
    <col min="523" max="523" width="11.28515625" style="3" customWidth="1"/>
    <col min="524" max="524" width="7.5703125" style="3" customWidth="1"/>
    <col min="525" max="525" width="11.5703125" style="3"/>
    <col min="526" max="536" width="11.42578125" style="3" customWidth="1"/>
    <col min="537" max="732" width="11.5703125" style="3"/>
    <col min="733" max="778" width="14.28515625" style="3" customWidth="1"/>
    <col min="779" max="779" width="11.28515625" style="3" customWidth="1"/>
    <col min="780" max="780" width="7.5703125" style="3" customWidth="1"/>
    <col min="781" max="781" width="11.5703125" style="3"/>
    <col min="782" max="792" width="11.42578125" style="3" customWidth="1"/>
    <col min="793" max="988" width="11.5703125" style="3"/>
    <col min="989" max="1034" width="14.28515625" style="3" customWidth="1"/>
    <col min="1035" max="1035" width="11.28515625" style="3" customWidth="1"/>
    <col min="1036" max="1036" width="7.5703125" style="3" customWidth="1"/>
    <col min="1037" max="1037" width="11.5703125" style="3"/>
    <col min="1038" max="1048" width="11.42578125" style="3" customWidth="1"/>
    <col min="1049" max="1244" width="11.5703125" style="3"/>
    <col min="1245" max="1290" width="14.28515625" style="3" customWidth="1"/>
    <col min="1291" max="1291" width="11.28515625" style="3" customWidth="1"/>
    <col min="1292" max="1292" width="7.5703125" style="3" customWidth="1"/>
    <col min="1293" max="1293" width="11.5703125" style="3"/>
    <col min="1294" max="1304" width="11.42578125" style="3" customWidth="1"/>
    <col min="1305" max="1500" width="11.5703125" style="3"/>
    <col min="1501" max="1546" width="14.28515625" style="3" customWidth="1"/>
    <col min="1547" max="1547" width="11.28515625" style="3" customWidth="1"/>
    <col min="1548" max="1548" width="7.5703125" style="3" customWidth="1"/>
    <col min="1549" max="1549" width="11.5703125" style="3"/>
    <col min="1550" max="1560" width="11.42578125" style="3" customWidth="1"/>
    <col min="1561" max="1756" width="11.5703125" style="3"/>
    <col min="1757" max="1802" width="14.28515625" style="3" customWidth="1"/>
    <col min="1803" max="1803" width="11.28515625" style="3" customWidth="1"/>
    <col min="1804" max="1804" width="7.5703125" style="3" customWidth="1"/>
    <col min="1805" max="1805" width="11.5703125" style="3"/>
    <col min="1806" max="1816" width="11.42578125" style="3" customWidth="1"/>
    <col min="1817" max="2012" width="11.5703125" style="3"/>
    <col min="2013" max="2058" width="14.28515625" style="3" customWidth="1"/>
    <col min="2059" max="2059" width="11.28515625" style="3" customWidth="1"/>
    <col min="2060" max="2060" width="7.5703125" style="3" customWidth="1"/>
    <col min="2061" max="2061" width="11.5703125" style="3"/>
    <col min="2062" max="2072" width="11.42578125" style="3" customWidth="1"/>
    <col min="2073" max="2268" width="11.5703125" style="3"/>
    <col min="2269" max="2314" width="14.28515625" style="3" customWidth="1"/>
    <col min="2315" max="2315" width="11.28515625" style="3" customWidth="1"/>
    <col min="2316" max="2316" width="7.5703125" style="3" customWidth="1"/>
    <col min="2317" max="2317" width="11.5703125" style="3"/>
    <col min="2318" max="2328" width="11.42578125" style="3" customWidth="1"/>
    <col min="2329" max="2524" width="11.5703125" style="3"/>
    <col min="2525" max="2570" width="14.28515625" style="3" customWidth="1"/>
    <col min="2571" max="2571" width="11.28515625" style="3" customWidth="1"/>
    <col min="2572" max="2572" width="7.5703125" style="3" customWidth="1"/>
    <col min="2573" max="2573" width="11.5703125" style="3"/>
    <col min="2574" max="2584" width="11.42578125" style="3" customWidth="1"/>
    <col min="2585" max="2780" width="11.5703125" style="3"/>
    <col min="2781" max="2826" width="14.28515625" style="3" customWidth="1"/>
    <col min="2827" max="2827" width="11.28515625" style="3" customWidth="1"/>
    <col min="2828" max="2828" width="7.5703125" style="3" customWidth="1"/>
    <col min="2829" max="2829" width="11.5703125" style="3"/>
    <col min="2830" max="2840" width="11.42578125" style="3" customWidth="1"/>
    <col min="2841" max="3036" width="11.5703125" style="3"/>
    <col min="3037" max="3082" width="14.28515625" style="3" customWidth="1"/>
    <col min="3083" max="3083" width="11.28515625" style="3" customWidth="1"/>
    <col min="3084" max="3084" width="7.5703125" style="3" customWidth="1"/>
    <col min="3085" max="3085" width="11.5703125" style="3"/>
    <col min="3086" max="3096" width="11.42578125" style="3" customWidth="1"/>
    <col min="3097" max="3292" width="11.5703125" style="3"/>
    <col min="3293" max="3338" width="14.28515625" style="3" customWidth="1"/>
    <col min="3339" max="3339" width="11.28515625" style="3" customWidth="1"/>
    <col min="3340" max="3340" width="7.5703125" style="3" customWidth="1"/>
    <col min="3341" max="3341" width="11.5703125" style="3"/>
    <col min="3342" max="3352" width="11.42578125" style="3" customWidth="1"/>
    <col min="3353" max="3548" width="11.5703125" style="3"/>
    <col min="3549" max="3594" width="14.28515625" style="3" customWidth="1"/>
    <col min="3595" max="3595" width="11.28515625" style="3" customWidth="1"/>
    <col min="3596" max="3596" width="7.5703125" style="3" customWidth="1"/>
    <col min="3597" max="3597" width="11.5703125" style="3"/>
    <col min="3598" max="3608" width="11.42578125" style="3" customWidth="1"/>
    <col min="3609" max="3804" width="11.5703125" style="3"/>
    <col min="3805" max="3850" width="14.28515625" style="3" customWidth="1"/>
    <col min="3851" max="3851" width="11.28515625" style="3" customWidth="1"/>
    <col min="3852" max="3852" width="7.5703125" style="3" customWidth="1"/>
    <col min="3853" max="3853" width="11.5703125" style="3"/>
    <col min="3854" max="3864" width="11.42578125" style="3" customWidth="1"/>
    <col min="3865" max="4060" width="11.5703125" style="3"/>
    <col min="4061" max="4106" width="14.28515625" style="3" customWidth="1"/>
    <col min="4107" max="4107" width="11.28515625" style="3" customWidth="1"/>
    <col min="4108" max="4108" width="7.5703125" style="3" customWidth="1"/>
    <col min="4109" max="4109" width="11.5703125" style="3"/>
    <col min="4110" max="4120" width="11.42578125" style="3" customWidth="1"/>
    <col min="4121" max="4316" width="11.5703125" style="3"/>
    <col min="4317" max="4362" width="14.28515625" style="3" customWidth="1"/>
    <col min="4363" max="4363" width="11.28515625" style="3" customWidth="1"/>
    <col min="4364" max="4364" width="7.5703125" style="3" customWidth="1"/>
    <col min="4365" max="4365" width="11.5703125" style="3"/>
    <col min="4366" max="4376" width="11.42578125" style="3" customWidth="1"/>
    <col min="4377" max="4572" width="11.5703125" style="3"/>
    <col min="4573" max="4618" width="14.28515625" style="3" customWidth="1"/>
    <col min="4619" max="4619" width="11.28515625" style="3" customWidth="1"/>
    <col min="4620" max="4620" width="7.5703125" style="3" customWidth="1"/>
    <col min="4621" max="4621" width="11.5703125" style="3"/>
    <col min="4622" max="4632" width="11.42578125" style="3" customWidth="1"/>
    <col min="4633" max="4828" width="11.5703125" style="3"/>
    <col min="4829" max="4874" width="14.28515625" style="3" customWidth="1"/>
    <col min="4875" max="4875" width="11.28515625" style="3" customWidth="1"/>
    <col min="4876" max="4876" width="7.5703125" style="3" customWidth="1"/>
    <col min="4877" max="4877" width="11.5703125" style="3"/>
    <col min="4878" max="4888" width="11.42578125" style="3" customWidth="1"/>
    <col min="4889" max="5084" width="11.5703125" style="3"/>
    <col min="5085" max="5130" width="14.28515625" style="3" customWidth="1"/>
    <col min="5131" max="5131" width="11.28515625" style="3" customWidth="1"/>
    <col min="5132" max="5132" width="7.5703125" style="3" customWidth="1"/>
    <col min="5133" max="5133" width="11.5703125" style="3"/>
    <col min="5134" max="5144" width="11.42578125" style="3" customWidth="1"/>
    <col min="5145" max="5340" width="11.5703125" style="3"/>
    <col min="5341" max="5386" width="14.28515625" style="3" customWidth="1"/>
    <col min="5387" max="5387" width="11.28515625" style="3" customWidth="1"/>
    <col min="5388" max="5388" width="7.5703125" style="3" customWidth="1"/>
    <col min="5389" max="5389" width="11.5703125" style="3"/>
    <col min="5390" max="5400" width="11.42578125" style="3" customWidth="1"/>
    <col min="5401" max="5596" width="11.5703125" style="3"/>
    <col min="5597" max="5642" width="14.28515625" style="3" customWidth="1"/>
    <col min="5643" max="5643" width="11.28515625" style="3" customWidth="1"/>
    <col min="5644" max="5644" width="7.5703125" style="3" customWidth="1"/>
    <col min="5645" max="5645" width="11.5703125" style="3"/>
    <col min="5646" max="5656" width="11.42578125" style="3" customWidth="1"/>
    <col min="5657" max="5852" width="11.5703125" style="3"/>
    <col min="5853" max="5898" width="14.28515625" style="3" customWidth="1"/>
    <col min="5899" max="5899" width="11.28515625" style="3" customWidth="1"/>
    <col min="5900" max="5900" width="7.5703125" style="3" customWidth="1"/>
    <col min="5901" max="5901" width="11.5703125" style="3"/>
    <col min="5902" max="5912" width="11.42578125" style="3" customWidth="1"/>
    <col min="5913" max="6108" width="11.5703125" style="3"/>
    <col min="6109" max="6154" width="14.28515625" style="3" customWidth="1"/>
    <col min="6155" max="6155" width="11.28515625" style="3" customWidth="1"/>
    <col min="6156" max="6156" width="7.5703125" style="3" customWidth="1"/>
    <col min="6157" max="6157" width="11.5703125" style="3"/>
    <col min="6158" max="6168" width="11.42578125" style="3" customWidth="1"/>
    <col min="6169" max="6364" width="11.5703125" style="3"/>
    <col min="6365" max="6410" width="14.28515625" style="3" customWidth="1"/>
    <col min="6411" max="6411" width="11.28515625" style="3" customWidth="1"/>
    <col min="6412" max="6412" width="7.5703125" style="3" customWidth="1"/>
    <col min="6413" max="6413" width="11.5703125" style="3"/>
    <col min="6414" max="6424" width="11.42578125" style="3" customWidth="1"/>
    <col min="6425" max="6620" width="11.5703125" style="3"/>
    <col min="6621" max="6666" width="14.28515625" style="3" customWidth="1"/>
    <col min="6667" max="6667" width="11.28515625" style="3" customWidth="1"/>
    <col min="6668" max="6668" width="7.5703125" style="3" customWidth="1"/>
    <col min="6669" max="6669" width="11.5703125" style="3"/>
    <col min="6670" max="6680" width="11.42578125" style="3" customWidth="1"/>
    <col min="6681" max="6876" width="11.5703125" style="3"/>
    <col min="6877" max="6922" width="14.28515625" style="3" customWidth="1"/>
    <col min="6923" max="6923" width="11.28515625" style="3" customWidth="1"/>
    <col min="6924" max="6924" width="7.5703125" style="3" customWidth="1"/>
    <col min="6925" max="6925" width="11.5703125" style="3"/>
    <col min="6926" max="6936" width="11.42578125" style="3" customWidth="1"/>
    <col min="6937" max="7132" width="11.5703125" style="3"/>
    <col min="7133" max="7178" width="14.28515625" style="3" customWidth="1"/>
    <col min="7179" max="7179" width="11.28515625" style="3" customWidth="1"/>
    <col min="7180" max="7180" width="7.5703125" style="3" customWidth="1"/>
    <col min="7181" max="7181" width="11.5703125" style="3"/>
    <col min="7182" max="7192" width="11.42578125" style="3" customWidth="1"/>
    <col min="7193" max="7388" width="11.5703125" style="3"/>
    <col min="7389" max="7434" width="14.28515625" style="3" customWidth="1"/>
    <col min="7435" max="7435" width="11.28515625" style="3" customWidth="1"/>
    <col min="7436" max="7436" width="7.5703125" style="3" customWidth="1"/>
    <col min="7437" max="7437" width="11.5703125" style="3"/>
    <col min="7438" max="7448" width="11.42578125" style="3" customWidth="1"/>
    <col min="7449" max="7644" width="11.5703125" style="3"/>
    <col min="7645" max="7690" width="14.28515625" style="3" customWidth="1"/>
    <col min="7691" max="7691" width="11.28515625" style="3" customWidth="1"/>
    <col min="7692" max="7692" width="7.5703125" style="3" customWidth="1"/>
    <col min="7693" max="7693" width="11.5703125" style="3"/>
    <col min="7694" max="7704" width="11.42578125" style="3" customWidth="1"/>
    <col min="7705" max="7900" width="11.5703125" style="3"/>
    <col min="7901" max="7946" width="14.28515625" style="3" customWidth="1"/>
    <col min="7947" max="7947" width="11.28515625" style="3" customWidth="1"/>
    <col min="7948" max="7948" width="7.5703125" style="3" customWidth="1"/>
    <col min="7949" max="7949" width="11.5703125" style="3"/>
    <col min="7950" max="7960" width="11.42578125" style="3" customWidth="1"/>
    <col min="7961" max="8156" width="11.5703125" style="3"/>
    <col min="8157" max="8202" width="14.28515625" style="3" customWidth="1"/>
    <col min="8203" max="8203" width="11.28515625" style="3" customWidth="1"/>
    <col min="8204" max="8204" width="7.5703125" style="3" customWidth="1"/>
    <col min="8205" max="8205" width="11.5703125" style="3"/>
    <col min="8206" max="8216" width="11.42578125" style="3" customWidth="1"/>
    <col min="8217" max="8412" width="11.5703125" style="3"/>
    <col min="8413" max="8458" width="14.28515625" style="3" customWidth="1"/>
    <col min="8459" max="8459" width="11.28515625" style="3" customWidth="1"/>
    <col min="8460" max="8460" width="7.5703125" style="3" customWidth="1"/>
    <col min="8461" max="8461" width="11.5703125" style="3"/>
    <col min="8462" max="8472" width="11.42578125" style="3" customWidth="1"/>
    <col min="8473" max="8668" width="11.5703125" style="3"/>
    <col min="8669" max="8714" width="14.28515625" style="3" customWidth="1"/>
    <col min="8715" max="8715" width="11.28515625" style="3" customWidth="1"/>
    <col min="8716" max="8716" width="7.5703125" style="3" customWidth="1"/>
    <col min="8717" max="8717" width="11.5703125" style="3"/>
    <col min="8718" max="8728" width="11.42578125" style="3" customWidth="1"/>
    <col min="8729" max="8924" width="11.5703125" style="3"/>
    <col min="8925" max="8970" width="14.28515625" style="3" customWidth="1"/>
    <col min="8971" max="8971" width="11.28515625" style="3" customWidth="1"/>
    <col min="8972" max="8972" width="7.5703125" style="3" customWidth="1"/>
    <col min="8973" max="8973" width="11.5703125" style="3"/>
    <col min="8974" max="8984" width="11.42578125" style="3" customWidth="1"/>
    <col min="8985" max="9180" width="11.5703125" style="3"/>
    <col min="9181" max="9226" width="14.28515625" style="3" customWidth="1"/>
    <col min="9227" max="9227" width="11.28515625" style="3" customWidth="1"/>
    <col min="9228" max="9228" width="7.5703125" style="3" customWidth="1"/>
    <col min="9229" max="9229" width="11.5703125" style="3"/>
    <col min="9230" max="9240" width="11.42578125" style="3" customWidth="1"/>
    <col min="9241" max="9436" width="11.5703125" style="3"/>
    <col min="9437" max="9482" width="14.28515625" style="3" customWidth="1"/>
    <col min="9483" max="9483" width="11.28515625" style="3" customWidth="1"/>
    <col min="9484" max="9484" width="7.5703125" style="3" customWidth="1"/>
    <col min="9485" max="9485" width="11.5703125" style="3"/>
    <col min="9486" max="9496" width="11.42578125" style="3" customWidth="1"/>
    <col min="9497" max="9692" width="11.5703125" style="3"/>
    <col min="9693" max="9738" width="14.28515625" style="3" customWidth="1"/>
    <col min="9739" max="9739" width="11.28515625" style="3" customWidth="1"/>
    <col min="9740" max="9740" width="7.5703125" style="3" customWidth="1"/>
    <col min="9741" max="9741" width="11.5703125" style="3"/>
    <col min="9742" max="9752" width="11.42578125" style="3" customWidth="1"/>
    <col min="9753" max="9948" width="11.5703125" style="3"/>
    <col min="9949" max="9994" width="14.28515625" style="3" customWidth="1"/>
    <col min="9995" max="9995" width="11.28515625" style="3" customWidth="1"/>
    <col min="9996" max="9996" width="7.5703125" style="3" customWidth="1"/>
    <col min="9997" max="9997" width="11.5703125" style="3"/>
    <col min="9998" max="10008" width="11.42578125" style="3" customWidth="1"/>
    <col min="10009" max="10204" width="11.5703125" style="3"/>
    <col min="10205" max="10250" width="14.28515625" style="3" customWidth="1"/>
    <col min="10251" max="10251" width="11.28515625" style="3" customWidth="1"/>
    <col min="10252" max="10252" width="7.5703125" style="3" customWidth="1"/>
    <col min="10253" max="10253" width="11.5703125" style="3"/>
    <col min="10254" max="10264" width="11.42578125" style="3" customWidth="1"/>
    <col min="10265" max="10460" width="11.5703125" style="3"/>
    <col min="10461" max="10506" width="14.28515625" style="3" customWidth="1"/>
    <col min="10507" max="10507" width="11.28515625" style="3" customWidth="1"/>
    <col min="10508" max="10508" width="7.5703125" style="3" customWidth="1"/>
    <col min="10509" max="10509" width="11.5703125" style="3"/>
    <col min="10510" max="10520" width="11.42578125" style="3" customWidth="1"/>
    <col min="10521" max="10716" width="11.5703125" style="3"/>
    <col min="10717" max="10762" width="14.28515625" style="3" customWidth="1"/>
    <col min="10763" max="10763" width="11.28515625" style="3" customWidth="1"/>
    <col min="10764" max="10764" width="7.5703125" style="3" customWidth="1"/>
    <col min="10765" max="10765" width="11.5703125" style="3"/>
    <col min="10766" max="10776" width="11.42578125" style="3" customWidth="1"/>
    <col min="10777" max="10972" width="11.5703125" style="3"/>
    <col min="10973" max="11018" width="14.28515625" style="3" customWidth="1"/>
    <col min="11019" max="11019" width="11.28515625" style="3" customWidth="1"/>
    <col min="11020" max="11020" width="7.5703125" style="3" customWidth="1"/>
    <col min="11021" max="11021" width="11.5703125" style="3"/>
    <col min="11022" max="11032" width="11.42578125" style="3" customWidth="1"/>
    <col min="11033" max="11228" width="11.5703125" style="3"/>
    <col min="11229" max="11274" width="14.28515625" style="3" customWidth="1"/>
    <col min="11275" max="11275" width="11.28515625" style="3" customWidth="1"/>
    <col min="11276" max="11276" width="7.5703125" style="3" customWidth="1"/>
    <col min="11277" max="11277" width="11.5703125" style="3"/>
    <col min="11278" max="11288" width="11.42578125" style="3" customWidth="1"/>
    <col min="11289" max="11484" width="11.5703125" style="3"/>
    <col min="11485" max="11530" width="14.28515625" style="3" customWidth="1"/>
    <col min="11531" max="11531" width="11.28515625" style="3" customWidth="1"/>
    <col min="11532" max="11532" width="7.5703125" style="3" customWidth="1"/>
    <col min="11533" max="11533" width="11.5703125" style="3"/>
    <col min="11534" max="11544" width="11.42578125" style="3" customWidth="1"/>
    <col min="11545" max="11740" width="11.5703125" style="3"/>
    <col min="11741" max="11786" width="14.28515625" style="3" customWidth="1"/>
    <col min="11787" max="11787" width="11.28515625" style="3" customWidth="1"/>
    <col min="11788" max="11788" width="7.5703125" style="3" customWidth="1"/>
    <col min="11789" max="11789" width="11.5703125" style="3"/>
    <col min="11790" max="11800" width="11.42578125" style="3" customWidth="1"/>
    <col min="11801" max="11996" width="11.5703125" style="3"/>
    <col min="11997" max="12042" width="14.28515625" style="3" customWidth="1"/>
    <col min="12043" max="12043" width="11.28515625" style="3" customWidth="1"/>
    <col min="12044" max="12044" width="7.5703125" style="3" customWidth="1"/>
    <col min="12045" max="12045" width="11.5703125" style="3"/>
    <col min="12046" max="12056" width="11.42578125" style="3" customWidth="1"/>
    <col min="12057" max="12252" width="11.5703125" style="3"/>
    <col min="12253" max="12298" width="14.28515625" style="3" customWidth="1"/>
    <col min="12299" max="12299" width="11.28515625" style="3" customWidth="1"/>
    <col min="12300" max="12300" width="7.5703125" style="3" customWidth="1"/>
    <col min="12301" max="12301" width="11.5703125" style="3"/>
    <col min="12302" max="12312" width="11.42578125" style="3" customWidth="1"/>
    <col min="12313" max="12508" width="11.5703125" style="3"/>
    <col min="12509" max="12554" width="14.28515625" style="3" customWidth="1"/>
    <col min="12555" max="12555" width="11.28515625" style="3" customWidth="1"/>
    <col min="12556" max="12556" width="7.5703125" style="3" customWidth="1"/>
    <col min="12557" max="12557" width="11.5703125" style="3"/>
    <col min="12558" max="12568" width="11.42578125" style="3" customWidth="1"/>
    <col min="12569" max="12764" width="11.5703125" style="3"/>
    <col min="12765" max="12810" width="14.28515625" style="3" customWidth="1"/>
    <col min="12811" max="12811" width="11.28515625" style="3" customWidth="1"/>
    <col min="12812" max="12812" width="7.5703125" style="3" customWidth="1"/>
    <col min="12813" max="12813" width="11.5703125" style="3"/>
    <col min="12814" max="12824" width="11.42578125" style="3" customWidth="1"/>
    <col min="12825" max="13020" width="11.5703125" style="3"/>
    <col min="13021" max="13066" width="14.28515625" style="3" customWidth="1"/>
    <col min="13067" max="13067" width="11.28515625" style="3" customWidth="1"/>
    <col min="13068" max="13068" width="7.5703125" style="3" customWidth="1"/>
    <col min="13069" max="13069" width="11.5703125" style="3"/>
    <col min="13070" max="13080" width="11.42578125" style="3" customWidth="1"/>
    <col min="13081" max="13276" width="11.5703125" style="3"/>
    <col min="13277" max="13322" width="14.28515625" style="3" customWidth="1"/>
    <col min="13323" max="13323" width="11.28515625" style="3" customWidth="1"/>
    <col min="13324" max="13324" width="7.5703125" style="3" customWidth="1"/>
    <col min="13325" max="13325" width="11.5703125" style="3"/>
    <col min="13326" max="13336" width="11.42578125" style="3" customWidth="1"/>
    <col min="13337" max="13532" width="11.5703125" style="3"/>
    <col min="13533" max="13578" width="14.28515625" style="3" customWidth="1"/>
    <col min="13579" max="13579" width="11.28515625" style="3" customWidth="1"/>
    <col min="13580" max="13580" width="7.5703125" style="3" customWidth="1"/>
    <col min="13581" max="13581" width="11.5703125" style="3"/>
    <col min="13582" max="13592" width="11.42578125" style="3" customWidth="1"/>
    <col min="13593" max="13788" width="11.5703125" style="3"/>
    <col min="13789" max="13834" width="14.28515625" style="3" customWidth="1"/>
    <col min="13835" max="13835" width="11.28515625" style="3" customWidth="1"/>
    <col min="13836" max="13836" width="7.5703125" style="3" customWidth="1"/>
    <col min="13837" max="13837" width="11.5703125" style="3"/>
    <col min="13838" max="13848" width="11.42578125" style="3" customWidth="1"/>
    <col min="13849" max="14044" width="11.5703125" style="3"/>
    <col min="14045" max="14090" width="14.28515625" style="3" customWidth="1"/>
    <col min="14091" max="14091" width="11.28515625" style="3" customWidth="1"/>
    <col min="14092" max="14092" width="7.5703125" style="3" customWidth="1"/>
    <col min="14093" max="14093" width="11.5703125" style="3"/>
    <col min="14094" max="14104" width="11.42578125" style="3" customWidth="1"/>
    <col min="14105" max="14300" width="11.5703125" style="3"/>
    <col min="14301" max="14346" width="14.28515625" style="3" customWidth="1"/>
    <col min="14347" max="14347" width="11.28515625" style="3" customWidth="1"/>
    <col min="14348" max="14348" width="7.5703125" style="3" customWidth="1"/>
    <col min="14349" max="14349" width="11.5703125" style="3"/>
    <col min="14350" max="14360" width="11.42578125" style="3" customWidth="1"/>
    <col min="14361" max="14556" width="11.5703125" style="3"/>
    <col min="14557" max="14602" width="14.28515625" style="3" customWidth="1"/>
    <col min="14603" max="14603" width="11.28515625" style="3" customWidth="1"/>
    <col min="14604" max="14604" width="7.5703125" style="3" customWidth="1"/>
    <col min="14605" max="14605" width="11.5703125" style="3"/>
    <col min="14606" max="14616" width="11.42578125" style="3" customWidth="1"/>
    <col min="14617" max="14812" width="11.5703125" style="3"/>
    <col min="14813" max="14858" width="14.28515625" style="3" customWidth="1"/>
    <col min="14859" max="14859" width="11.28515625" style="3" customWidth="1"/>
    <col min="14860" max="14860" width="7.5703125" style="3" customWidth="1"/>
    <col min="14861" max="14861" width="11.5703125" style="3"/>
    <col min="14862" max="14872" width="11.42578125" style="3" customWidth="1"/>
    <col min="14873" max="15068" width="11.5703125" style="3"/>
    <col min="15069" max="15114" width="14.28515625" style="3" customWidth="1"/>
    <col min="15115" max="15115" width="11.28515625" style="3" customWidth="1"/>
    <col min="15116" max="15116" width="7.5703125" style="3" customWidth="1"/>
    <col min="15117" max="15117" width="11.5703125" style="3"/>
    <col min="15118" max="15128" width="11.42578125" style="3" customWidth="1"/>
    <col min="15129" max="15324" width="11.5703125" style="3"/>
    <col min="15325" max="15370" width="14.28515625" style="3" customWidth="1"/>
    <col min="15371" max="15371" width="11.28515625" style="3" customWidth="1"/>
    <col min="15372" max="15372" width="7.5703125" style="3" customWidth="1"/>
    <col min="15373" max="15373" width="11.5703125" style="3"/>
    <col min="15374" max="15384" width="11.42578125" style="3" customWidth="1"/>
    <col min="15385" max="15580" width="11.5703125" style="3"/>
    <col min="15581" max="15626" width="14.28515625" style="3" customWidth="1"/>
    <col min="15627" max="15627" width="11.28515625" style="3" customWidth="1"/>
    <col min="15628" max="15628" width="7.5703125" style="3" customWidth="1"/>
    <col min="15629" max="15629" width="11.5703125" style="3"/>
    <col min="15630" max="15640" width="11.42578125" style="3" customWidth="1"/>
    <col min="15641" max="15836" width="11.5703125" style="3"/>
    <col min="15837" max="15882" width="14.28515625" style="3" customWidth="1"/>
    <col min="15883" max="15883" width="11.28515625" style="3" customWidth="1"/>
    <col min="15884" max="15884" width="7.5703125" style="3" customWidth="1"/>
    <col min="15885" max="15885" width="11.5703125" style="3"/>
    <col min="15886" max="15896" width="11.42578125" style="3" customWidth="1"/>
    <col min="15897" max="16092" width="11.5703125" style="3"/>
    <col min="16093" max="16138" width="14.28515625" style="3" customWidth="1"/>
    <col min="16139" max="16139" width="11.28515625" style="3" customWidth="1"/>
    <col min="16140" max="16140" width="7.5703125" style="3" customWidth="1"/>
    <col min="16141" max="16141" width="11.5703125" style="3"/>
    <col min="16142" max="16152" width="11.42578125" style="3" customWidth="1"/>
    <col min="16153" max="16384" width="11.5703125" style="3"/>
  </cols>
  <sheetData>
    <row r="2" spans="12:20">
      <c r="Q2" s="276" t="s">
        <v>150</v>
      </c>
      <c r="R2" s="276" t="s">
        <v>151</v>
      </c>
      <c r="S2" s="276" t="s">
        <v>156</v>
      </c>
    </row>
    <row r="3" spans="12:20">
      <c r="P3" s="277" t="s">
        <v>119</v>
      </c>
      <c r="Q3" s="278">
        <v>0.45525475824565553</v>
      </c>
      <c r="R3" s="278">
        <v>0.53682468376876702</v>
      </c>
      <c r="S3" s="278">
        <v>8.0000000000000002E-3</v>
      </c>
      <c r="T3" s="279">
        <f>SUM(Q3:S3)</f>
        <v>1.0000794420144226</v>
      </c>
    </row>
    <row r="4" spans="12:20">
      <c r="O4" s="280"/>
      <c r="P4" s="281" t="s">
        <v>157</v>
      </c>
      <c r="Q4" s="278">
        <v>0.41319859492677635</v>
      </c>
      <c r="R4" s="278">
        <v>0.58562806626430919</v>
      </c>
      <c r="S4" s="278">
        <v>1.1733388089144416E-3</v>
      </c>
      <c r="T4" s="279">
        <f t="shared" ref="T4:T14" si="0">SUM(Q4:S4)</f>
        <v>1</v>
      </c>
    </row>
    <row r="5" spans="12:20" ht="28.5">
      <c r="L5" s="25" t="s">
        <v>179</v>
      </c>
      <c r="O5" s="282"/>
      <c r="P5" s="277" t="s">
        <v>158</v>
      </c>
      <c r="Q5" s="278">
        <v>0.48190143916266898</v>
      </c>
      <c r="R5" s="278">
        <v>0.51809856083733097</v>
      </c>
      <c r="S5" s="278">
        <v>0</v>
      </c>
      <c r="T5" s="279">
        <f t="shared" si="0"/>
        <v>1</v>
      </c>
    </row>
    <row r="6" spans="12:20">
      <c r="O6" s="282"/>
      <c r="P6" s="277" t="s">
        <v>110</v>
      </c>
      <c r="Q6" s="278">
        <v>0.485929536893419</v>
      </c>
      <c r="R6" s="278">
        <v>0.514070463106581</v>
      </c>
      <c r="S6" s="278">
        <v>0</v>
      </c>
      <c r="T6" s="279">
        <f t="shared" si="0"/>
        <v>1</v>
      </c>
    </row>
    <row r="7" spans="12:20">
      <c r="O7" s="282"/>
      <c r="P7" s="277" t="s">
        <v>111</v>
      </c>
      <c r="Q7" s="278">
        <v>0.47872913301023157</v>
      </c>
      <c r="R7" s="278">
        <v>0.52046311254711897</v>
      </c>
      <c r="S7" s="278">
        <v>8.0775444264943462E-4</v>
      </c>
      <c r="T7" s="279">
        <f t="shared" si="0"/>
        <v>1</v>
      </c>
    </row>
    <row r="8" spans="12:20">
      <c r="O8" s="282"/>
      <c r="P8" s="277" t="s">
        <v>112</v>
      </c>
      <c r="Q8" s="278">
        <v>0.4056782334384858</v>
      </c>
      <c r="R8" s="278">
        <v>0.59432176656151414</v>
      </c>
      <c r="S8" s="278">
        <v>0</v>
      </c>
      <c r="T8" s="279">
        <f t="shared" si="0"/>
        <v>1</v>
      </c>
    </row>
    <row r="9" spans="12:20">
      <c r="O9" s="282"/>
      <c r="P9" s="277" t="s">
        <v>113</v>
      </c>
      <c r="Q9" s="278">
        <v>0.52482811306340715</v>
      </c>
      <c r="R9" s="278">
        <v>0.47517188693659285</v>
      </c>
      <c r="S9" s="278">
        <v>0</v>
      </c>
      <c r="T9" s="279">
        <f t="shared" si="0"/>
        <v>1</v>
      </c>
    </row>
    <row r="10" spans="12:20" ht="28.5">
      <c r="O10" s="282"/>
      <c r="P10" s="277" t="s">
        <v>114</v>
      </c>
      <c r="Q10" s="278">
        <v>0.46397466349960409</v>
      </c>
      <c r="R10" s="278">
        <v>0.53602533650039585</v>
      </c>
      <c r="S10" s="278">
        <v>0</v>
      </c>
      <c r="T10" s="279">
        <f t="shared" si="0"/>
        <v>1</v>
      </c>
    </row>
    <row r="11" spans="12:20" ht="28.5">
      <c r="O11" s="282"/>
      <c r="P11" s="277" t="s">
        <v>115</v>
      </c>
      <c r="Q11" s="278">
        <v>0.47363872082973207</v>
      </c>
      <c r="R11" s="278">
        <v>0.52636127917026798</v>
      </c>
      <c r="S11" s="278">
        <v>0</v>
      </c>
      <c r="T11" s="279">
        <f t="shared" si="0"/>
        <v>1</v>
      </c>
    </row>
    <row r="12" spans="12:20">
      <c r="O12" s="282"/>
      <c r="P12" s="277" t="s">
        <v>116</v>
      </c>
      <c r="Q12" s="278">
        <v>0.38752196836555358</v>
      </c>
      <c r="R12" s="278">
        <v>0.61247803163444636</v>
      </c>
      <c r="S12" s="278">
        <v>0</v>
      </c>
      <c r="T12" s="279">
        <f t="shared" si="0"/>
        <v>1</v>
      </c>
    </row>
    <row r="13" spans="12:20">
      <c r="O13" s="282"/>
      <c r="P13" s="277" t="s">
        <v>117</v>
      </c>
      <c r="Q13" s="278">
        <v>0.46466431095406363</v>
      </c>
      <c r="R13" s="278">
        <v>0.53533568904593642</v>
      </c>
      <c r="S13" s="278">
        <v>0</v>
      </c>
      <c r="T13" s="279">
        <f t="shared" si="0"/>
        <v>1</v>
      </c>
    </row>
    <row r="14" spans="12:20">
      <c r="O14" s="282"/>
      <c r="P14" s="277" t="s">
        <v>118</v>
      </c>
      <c r="Q14" s="278">
        <v>0.46343779677113012</v>
      </c>
      <c r="R14" s="278">
        <v>0.53656220322886994</v>
      </c>
      <c r="S14" s="278">
        <v>0</v>
      </c>
      <c r="T14" s="279">
        <f t="shared" si="0"/>
        <v>1</v>
      </c>
    </row>
    <row r="32" spans="14:21" s="66" customFormat="1">
      <c r="N32" s="276"/>
      <c r="O32" s="276"/>
      <c r="P32" s="276"/>
      <c r="Q32" s="276"/>
      <c r="R32" s="276"/>
      <c r="S32" s="276"/>
      <c r="T32" s="276"/>
      <c r="U32" s="276"/>
    </row>
    <row r="33" spans="1:21" s="66" customFormat="1">
      <c r="N33" s="276"/>
      <c r="O33" s="276"/>
      <c r="P33" s="276"/>
      <c r="Q33" s="276"/>
      <c r="R33" s="276"/>
      <c r="S33" s="276"/>
      <c r="T33" s="276"/>
      <c r="U33" s="276"/>
    </row>
    <row r="34" spans="1:21" s="66" customFormat="1">
      <c r="N34" s="276"/>
      <c r="O34" s="276"/>
      <c r="P34" s="276"/>
      <c r="Q34" s="276"/>
      <c r="R34" s="276"/>
      <c r="S34" s="276"/>
      <c r="T34" s="276"/>
      <c r="U34" s="276"/>
    </row>
    <row r="36" spans="1:21" s="276" customFormat="1" ht="7.5" customHeight="1"/>
    <row r="37" spans="1:21" s="276" customFormat="1"/>
    <row r="38" spans="1:21" s="276" customFormat="1">
      <c r="A38" s="283" t="s">
        <v>202</v>
      </c>
      <c r="B38" s="283">
        <f>SUM(B39:B48)</f>
        <v>33347</v>
      </c>
      <c r="C38" s="283" t="s">
        <v>34</v>
      </c>
    </row>
    <row r="39" spans="1:21" s="276" customFormat="1">
      <c r="A39" s="276" t="s">
        <v>32</v>
      </c>
      <c r="B39" s="276">
        <v>10015</v>
      </c>
      <c r="C39" s="278">
        <v>0.30032686598494618</v>
      </c>
      <c r="D39" s="278"/>
    </row>
    <row r="40" spans="1:21" s="276" customFormat="1">
      <c r="A40" s="276" t="s">
        <v>201</v>
      </c>
      <c r="B40" s="276">
        <v>1298</v>
      </c>
      <c r="C40" s="278">
        <v>3.8924041143131319E-2</v>
      </c>
      <c r="D40" s="278"/>
    </row>
    <row r="41" spans="1:21" s="276" customFormat="1">
      <c r="A41" s="276" t="s">
        <v>200</v>
      </c>
      <c r="B41" s="276">
        <v>1342</v>
      </c>
      <c r="C41" s="278">
        <v>4.0243500164932375E-2</v>
      </c>
      <c r="D41" s="278"/>
    </row>
    <row r="42" spans="1:21" s="276" customFormat="1">
      <c r="A42" s="276" t="s">
        <v>199</v>
      </c>
      <c r="B42" s="276">
        <v>1352</v>
      </c>
      <c r="C42" s="278">
        <v>4.0543377215341708E-2</v>
      </c>
      <c r="D42" s="278"/>
    </row>
    <row r="43" spans="1:21" s="276" customFormat="1">
      <c r="A43" s="276" t="s">
        <v>198</v>
      </c>
      <c r="B43" s="276">
        <v>1386</v>
      </c>
      <c r="C43" s="278">
        <v>4.1562959186733438E-2</v>
      </c>
      <c r="D43" s="278"/>
    </row>
    <row r="44" spans="1:21" s="276" customFormat="1">
      <c r="A44" s="276" t="s">
        <v>197</v>
      </c>
      <c r="B44" s="276">
        <v>1389</v>
      </c>
      <c r="C44" s="278">
        <v>4.1652922301856236E-2</v>
      </c>
      <c r="D44" s="278"/>
    </row>
    <row r="45" spans="1:21" s="276" customFormat="1">
      <c r="A45" s="276" t="s">
        <v>196</v>
      </c>
      <c r="B45" s="276">
        <v>1829</v>
      </c>
      <c r="C45" s="278">
        <v>5.4847512519866852E-2</v>
      </c>
      <c r="D45" s="278"/>
    </row>
    <row r="46" spans="1:21" s="276" customFormat="1">
      <c r="A46" s="276" t="s">
        <v>195</v>
      </c>
      <c r="B46" s="276">
        <v>4170</v>
      </c>
      <c r="C46" s="278">
        <v>0.12504873002069153</v>
      </c>
      <c r="D46" s="278"/>
    </row>
    <row r="47" spans="1:21" s="276" customFormat="1">
      <c r="A47" s="276" t="s">
        <v>194</v>
      </c>
      <c r="B47" s="276">
        <v>4475</v>
      </c>
      <c r="C47" s="278">
        <v>0.13419498005817615</v>
      </c>
      <c r="D47" s="278"/>
    </row>
    <row r="48" spans="1:21" s="276" customFormat="1">
      <c r="A48" s="276" t="s">
        <v>193</v>
      </c>
      <c r="B48" s="276">
        <v>6091</v>
      </c>
      <c r="C48" s="278">
        <v>0.18265511140432422</v>
      </c>
      <c r="D48" s="278"/>
    </row>
    <row r="49" spans="14:21" s="276" customFormat="1"/>
    <row r="50" spans="14:21" s="276" customFormat="1"/>
    <row r="51" spans="14:21" s="276" customFormat="1"/>
    <row r="52" spans="14:21" s="276" customFormat="1"/>
    <row r="60" spans="14:21" s="66" customFormat="1">
      <c r="N60" s="276"/>
      <c r="O60" s="276"/>
      <c r="P60" s="276"/>
      <c r="Q60" s="276"/>
      <c r="R60" s="276"/>
      <c r="S60" s="276"/>
      <c r="T60" s="276"/>
      <c r="U60" s="276"/>
    </row>
    <row r="61" spans="14:21" s="66" customFormat="1">
      <c r="N61" s="276"/>
      <c r="O61" s="276"/>
      <c r="P61" s="276"/>
      <c r="Q61" s="276"/>
      <c r="R61" s="276"/>
      <c r="S61" s="276"/>
      <c r="T61" s="276"/>
      <c r="U61" s="276"/>
    </row>
    <row r="62" spans="14:21" s="66" customFormat="1">
      <c r="N62" s="276"/>
      <c r="O62" s="276"/>
      <c r="P62" s="276"/>
      <c r="Q62" s="276"/>
      <c r="R62" s="276"/>
      <c r="S62" s="276"/>
      <c r="T62" s="276"/>
      <c r="U62" s="276"/>
    </row>
    <row r="63" spans="14:21" s="66" customFormat="1">
      <c r="N63" s="276"/>
      <c r="O63" s="276"/>
      <c r="P63" s="276"/>
      <c r="Q63" s="276"/>
      <c r="R63" s="276"/>
      <c r="S63" s="276"/>
      <c r="T63" s="276"/>
      <c r="U63" s="276"/>
    </row>
    <row r="64" spans="14:21" s="66" customFormat="1">
      <c r="N64" s="276"/>
      <c r="O64" s="276"/>
      <c r="P64" s="276"/>
      <c r="Q64" s="276"/>
      <c r="R64" s="276"/>
      <c r="S64" s="276"/>
      <c r="T64" s="276"/>
      <c r="U64" s="276"/>
    </row>
    <row r="65" spans="14:21" s="66" customFormat="1">
      <c r="N65" s="276"/>
      <c r="O65" s="276"/>
      <c r="P65" s="276"/>
      <c r="Q65" s="276"/>
      <c r="R65" s="276"/>
      <c r="S65" s="276"/>
      <c r="T65" s="276"/>
      <c r="U65" s="276"/>
    </row>
    <row r="66" spans="14:21" s="66" customFormat="1">
      <c r="N66" s="276"/>
      <c r="O66" s="276"/>
      <c r="P66" s="276"/>
      <c r="Q66" s="276"/>
      <c r="R66" s="276"/>
      <c r="S66" s="276"/>
      <c r="T66" s="276"/>
      <c r="U66" s="276"/>
    </row>
    <row r="67" spans="14:21" s="66" customFormat="1">
      <c r="N67" s="276"/>
      <c r="O67" s="276"/>
      <c r="P67" s="276"/>
      <c r="Q67" s="276"/>
      <c r="R67" s="276"/>
      <c r="S67" s="276"/>
      <c r="T67" s="276"/>
      <c r="U67" s="276"/>
    </row>
    <row r="68" spans="14:21" s="66" customFormat="1">
      <c r="N68" s="276"/>
      <c r="O68" s="276"/>
      <c r="P68" s="276"/>
      <c r="Q68" s="276"/>
      <c r="R68" s="276"/>
      <c r="S68" s="276"/>
      <c r="T68" s="276"/>
      <c r="U68" s="276"/>
    </row>
    <row r="69" spans="14:21" s="66" customFormat="1">
      <c r="N69" s="276"/>
      <c r="O69" s="276"/>
      <c r="P69" s="276"/>
      <c r="Q69" s="276"/>
      <c r="R69" s="276"/>
      <c r="S69" s="276"/>
      <c r="T69" s="276"/>
      <c r="U69" s="276"/>
    </row>
    <row r="70" spans="14:21" s="66" customFormat="1">
      <c r="N70" s="276"/>
      <c r="O70" s="276"/>
      <c r="P70" s="276"/>
      <c r="Q70" s="276"/>
      <c r="R70" s="276"/>
      <c r="S70" s="276"/>
      <c r="T70" s="276"/>
      <c r="U70" s="276"/>
    </row>
    <row r="71" spans="14:21" s="66" customFormat="1">
      <c r="N71" s="276"/>
      <c r="O71" s="276"/>
      <c r="P71" s="276"/>
      <c r="Q71" s="276"/>
      <c r="R71" s="276"/>
      <c r="S71" s="276"/>
      <c r="T71" s="276"/>
      <c r="U71" s="276"/>
    </row>
    <row r="72" spans="14:21" s="66" customFormat="1">
      <c r="N72" s="276"/>
      <c r="O72" s="276"/>
      <c r="P72" s="276"/>
      <c r="Q72" s="276"/>
      <c r="R72" s="276"/>
      <c r="S72" s="276"/>
      <c r="T72" s="276"/>
      <c r="U72" s="276"/>
    </row>
    <row r="73" spans="14:21" s="66" customFormat="1">
      <c r="N73" s="276"/>
      <c r="O73" s="276"/>
      <c r="P73" s="276"/>
      <c r="Q73" s="276"/>
      <c r="R73" s="276"/>
      <c r="S73" s="276"/>
      <c r="T73" s="276"/>
      <c r="U73" s="276"/>
    </row>
    <row r="74" spans="14:21" s="66" customFormat="1">
      <c r="N74" s="276"/>
      <c r="O74" s="276"/>
      <c r="P74" s="276"/>
      <c r="Q74" s="276"/>
      <c r="R74" s="276"/>
      <c r="S74" s="276"/>
      <c r="T74" s="276"/>
      <c r="U74" s="276"/>
    </row>
    <row r="75" spans="14:21" s="66" customFormat="1">
      <c r="N75" s="276"/>
      <c r="O75" s="276"/>
      <c r="P75" s="276"/>
      <c r="Q75" s="276"/>
      <c r="R75" s="276"/>
      <c r="S75" s="276"/>
      <c r="T75" s="276"/>
      <c r="U75" s="276"/>
    </row>
    <row r="76" spans="14:21" s="66" customFormat="1">
      <c r="N76" s="276"/>
      <c r="O76" s="276"/>
      <c r="P76" s="276"/>
      <c r="Q76" s="276"/>
      <c r="R76" s="276"/>
      <c r="S76" s="276"/>
      <c r="T76" s="276"/>
      <c r="U76" s="276"/>
    </row>
    <row r="77" spans="14:21" s="66" customFormat="1">
      <c r="N77" s="276"/>
      <c r="O77" s="276"/>
      <c r="P77" s="276"/>
      <c r="Q77" s="276"/>
      <c r="R77" s="276"/>
      <c r="S77" s="276"/>
      <c r="T77" s="276"/>
      <c r="U77" s="276"/>
    </row>
    <row r="78" spans="14:21" s="66" customFormat="1">
      <c r="N78" s="276"/>
      <c r="O78" s="276"/>
      <c r="P78" s="276"/>
      <c r="Q78" s="276"/>
      <c r="R78" s="276"/>
      <c r="S78" s="276"/>
      <c r="T78" s="276"/>
      <c r="U78" s="276"/>
    </row>
    <row r="79" spans="14:21" s="66" customFormat="1">
      <c r="N79" s="276"/>
      <c r="O79" s="276"/>
      <c r="P79" s="276"/>
      <c r="Q79" s="276"/>
      <c r="R79" s="276"/>
      <c r="S79" s="276"/>
      <c r="T79" s="276"/>
      <c r="U79" s="276"/>
    </row>
    <row r="80" spans="14:21" s="66" customFormat="1">
      <c r="N80" s="276"/>
      <c r="O80" s="276"/>
      <c r="P80" s="276"/>
      <c r="Q80" s="276"/>
      <c r="R80" s="276"/>
      <c r="S80" s="276"/>
      <c r="T80" s="276"/>
      <c r="U80" s="276"/>
    </row>
    <row r="81" spans="14:21" s="66" customFormat="1">
      <c r="N81" s="276"/>
      <c r="O81" s="276"/>
      <c r="P81" s="276"/>
      <c r="Q81" s="276"/>
      <c r="R81" s="276"/>
      <c r="S81" s="276"/>
      <c r="T81" s="276"/>
      <c r="U81" s="276"/>
    </row>
    <row r="82" spans="14:21" s="66" customFormat="1">
      <c r="N82" s="276"/>
      <c r="O82" s="276"/>
      <c r="P82" s="276"/>
      <c r="Q82" s="276"/>
      <c r="R82" s="276"/>
      <c r="S82" s="276"/>
      <c r="T82" s="276"/>
      <c r="U82" s="276"/>
    </row>
    <row r="83" spans="14:21" s="66" customFormat="1">
      <c r="N83" s="276"/>
      <c r="O83" s="276"/>
      <c r="P83" s="276"/>
      <c r="Q83" s="276"/>
      <c r="R83" s="276"/>
      <c r="S83" s="276"/>
      <c r="T83" s="276"/>
      <c r="U83" s="276"/>
    </row>
    <row r="84" spans="14:21" s="66" customFormat="1">
      <c r="N84" s="276"/>
      <c r="O84" s="276"/>
      <c r="P84" s="276"/>
      <c r="Q84" s="276"/>
      <c r="R84" s="276"/>
      <c r="S84" s="276"/>
      <c r="T84" s="276"/>
      <c r="U84" s="276"/>
    </row>
    <row r="85" spans="14:21" s="66" customFormat="1">
      <c r="N85" s="276"/>
      <c r="O85" s="276"/>
      <c r="P85" s="276"/>
      <c r="Q85" s="276"/>
      <c r="R85" s="276"/>
      <c r="S85" s="276"/>
      <c r="T85" s="276"/>
      <c r="U85" s="276"/>
    </row>
    <row r="86" spans="14:21" s="66" customFormat="1">
      <c r="N86" s="276"/>
      <c r="O86" s="276"/>
      <c r="P86" s="276"/>
      <c r="Q86" s="276"/>
      <c r="R86" s="276"/>
      <c r="S86" s="276"/>
      <c r="T86" s="276"/>
      <c r="U86" s="276"/>
    </row>
    <row r="87" spans="14:21" s="66" customFormat="1">
      <c r="N87" s="276"/>
      <c r="O87" s="276"/>
      <c r="P87" s="276"/>
      <c r="Q87" s="276"/>
      <c r="R87" s="276"/>
      <c r="S87" s="276"/>
      <c r="T87" s="276"/>
      <c r="U87" s="276"/>
    </row>
    <row r="88" spans="14:21" s="66" customFormat="1">
      <c r="N88" s="276"/>
      <c r="O88" s="276"/>
      <c r="P88" s="276"/>
      <c r="Q88" s="276"/>
      <c r="R88" s="276"/>
      <c r="S88" s="276"/>
      <c r="T88" s="276"/>
      <c r="U88" s="276"/>
    </row>
    <row r="89" spans="14:21" s="66" customFormat="1">
      <c r="N89" s="276"/>
      <c r="O89" s="276"/>
      <c r="P89" s="276"/>
      <c r="Q89" s="276"/>
      <c r="R89" s="276"/>
      <c r="S89" s="276"/>
      <c r="T89" s="276"/>
      <c r="U89" s="276"/>
    </row>
    <row r="90" spans="14:21" s="66" customFormat="1">
      <c r="N90" s="276"/>
      <c r="O90" s="276"/>
      <c r="P90" s="276"/>
      <c r="Q90" s="276"/>
      <c r="R90" s="276"/>
      <c r="S90" s="276"/>
      <c r="T90" s="276"/>
      <c r="U90" s="276"/>
    </row>
    <row r="91" spans="14:21" s="66" customFormat="1">
      <c r="N91" s="276"/>
      <c r="O91" s="276"/>
      <c r="P91" s="276"/>
      <c r="Q91" s="276"/>
      <c r="R91" s="276"/>
      <c r="S91" s="276"/>
      <c r="T91" s="276"/>
      <c r="U91" s="276"/>
    </row>
    <row r="92" spans="14:21" s="66" customFormat="1">
      <c r="N92" s="276"/>
      <c r="O92" s="276"/>
      <c r="P92" s="276"/>
      <c r="Q92" s="276"/>
      <c r="R92" s="276"/>
      <c r="S92" s="276"/>
      <c r="T92" s="276"/>
      <c r="U92" s="276"/>
    </row>
    <row r="93" spans="14:21" s="66" customFormat="1">
      <c r="N93" s="276"/>
      <c r="O93" s="276"/>
      <c r="P93" s="276"/>
      <c r="Q93" s="276"/>
      <c r="R93" s="276"/>
      <c r="S93" s="276"/>
      <c r="T93" s="276"/>
      <c r="U93" s="276"/>
    </row>
    <row r="94" spans="14:21" s="66" customFormat="1">
      <c r="N94" s="276"/>
      <c r="O94" s="276"/>
      <c r="P94" s="276"/>
      <c r="Q94" s="276"/>
      <c r="R94" s="276"/>
      <c r="S94" s="276"/>
      <c r="T94" s="276"/>
      <c r="U94" s="276"/>
    </row>
    <row r="95" spans="14:21" s="66" customFormat="1">
      <c r="N95" s="276"/>
      <c r="O95" s="276"/>
      <c r="P95" s="276"/>
      <c r="Q95" s="276"/>
      <c r="R95" s="276"/>
      <c r="S95" s="276"/>
      <c r="T95" s="276"/>
      <c r="U95" s="276"/>
    </row>
    <row r="96" spans="14:21" s="66" customFormat="1">
      <c r="N96" s="276"/>
      <c r="O96" s="276"/>
      <c r="P96" s="276"/>
      <c r="Q96" s="276"/>
      <c r="R96" s="276"/>
      <c r="S96" s="276"/>
      <c r="T96" s="276"/>
      <c r="U96" s="276"/>
    </row>
    <row r="97" spans="1:21" s="66" customFormat="1">
      <c r="N97" s="276"/>
      <c r="O97" s="276"/>
      <c r="P97" s="276"/>
      <c r="Q97" s="276"/>
      <c r="R97" s="276"/>
      <c r="S97" s="276"/>
      <c r="T97" s="276"/>
      <c r="U97" s="276"/>
    </row>
    <row r="98" spans="1:21" s="66" customFormat="1">
      <c r="N98" s="276"/>
      <c r="O98" s="276"/>
      <c r="P98" s="276"/>
      <c r="Q98" s="276"/>
      <c r="R98" s="276"/>
      <c r="S98" s="276"/>
      <c r="T98" s="276"/>
      <c r="U98" s="276"/>
    </row>
    <row r="99" spans="1:21" s="66" customFormat="1">
      <c r="N99" s="276"/>
      <c r="O99" s="276"/>
      <c r="P99" s="276"/>
      <c r="Q99" s="276"/>
      <c r="R99" s="276"/>
      <c r="S99" s="276"/>
      <c r="T99" s="276"/>
      <c r="U99" s="276"/>
    </row>
    <row r="100" spans="1:21" s="66" customFormat="1">
      <c r="N100" s="276"/>
      <c r="O100" s="276"/>
      <c r="P100" s="276"/>
      <c r="Q100" s="276"/>
      <c r="R100" s="276"/>
      <c r="S100" s="276"/>
      <c r="T100" s="276"/>
      <c r="U100" s="276"/>
    </row>
    <row r="101" spans="1:21" s="66" customFormat="1">
      <c r="N101" s="276"/>
      <c r="O101" s="276"/>
      <c r="P101" s="276"/>
      <c r="Q101" s="276"/>
      <c r="R101" s="276"/>
      <c r="S101" s="276"/>
      <c r="T101" s="276"/>
      <c r="U101" s="276"/>
    </row>
    <row r="102" spans="1:21" s="66" customFormat="1">
      <c r="N102" s="276"/>
      <c r="O102" s="276"/>
      <c r="P102" s="276"/>
      <c r="Q102" s="276"/>
      <c r="R102" s="276"/>
      <c r="S102" s="276"/>
      <c r="T102" s="276"/>
      <c r="U102" s="276"/>
    </row>
    <row r="103" spans="1:21" s="66" customFormat="1">
      <c r="N103" s="276"/>
      <c r="O103" s="276"/>
      <c r="P103" s="276"/>
      <c r="Q103" s="276"/>
      <c r="R103" s="276"/>
      <c r="S103" s="276"/>
      <c r="T103" s="276"/>
      <c r="U103" s="276"/>
    </row>
    <row r="104" spans="1:21" s="66" customFormat="1">
      <c r="N104" s="276"/>
      <c r="O104" s="276"/>
      <c r="P104" s="276"/>
      <c r="Q104" s="276"/>
      <c r="R104" s="276"/>
      <c r="S104" s="276"/>
      <c r="T104" s="276"/>
      <c r="U104" s="276"/>
    </row>
    <row r="105" spans="1:21" s="66" customFormat="1">
      <c r="N105" s="276"/>
      <c r="O105" s="276"/>
      <c r="P105" s="276"/>
      <c r="Q105" s="276"/>
      <c r="R105" s="276"/>
      <c r="S105" s="276"/>
      <c r="T105" s="276"/>
      <c r="U105" s="276"/>
    </row>
    <row r="106" spans="1:21" s="66" customFormat="1">
      <c r="N106" s="276"/>
      <c r="O106" s="276"/>
      <c r="P106" s="276"/>
      <c r="Q106" s="276"/>
      <c r="R106" s="276"/>
      <c r="S106" s="276"/>
      <c r="T106" s="276"/>
      <c r="U106" s="276"/>
    </row>
    <row r="107" spans="1:21" s="66" customFormat="1">
      <c r="N107" s="276"/>
      <c r="O107" s="276"/>
      <c r="P107" s="276"/>
      <c r="Q107" s="276"/>
      <c r="R107" s="276"/>
      <c r="S107" s="276"/>
      <c r="T107" s="276"/>
      <c r="U107" s="276"/>
    </row>
    <row r="108" spans="1:21" s="66" customForma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276"/>
      <c r="O108" s="276"/>
      <c r="P108" s="276"/>
      <c r="Q108" s="276"/>
      <c r="R108" s="276"/>
      <c r="S108" s="276"/>
      <c r="T108" s="276"/>
      <c r="U108" s="276"/>
    </row>
    <row r="109" spans="1:21" s="66" customForma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276"/>
      <c r="O109" s="276"/>
      <c r="P109" s="276"/>
      <c r="Q109" s="276"/>
      <c r="R109" s="276"/>
      <c r="S109" s="276"/>
      <c r="T109" s="276"/>
      <c r="U109" s="276"/>
    </row>
    <row r="110" spans="1:21" s="66" customForma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276"/>
      <c r="O110" s="276"/>
      <c r="P110" s="276"/>
      <c r="Q110" s="276"/>
      <c r="R110" s="276"/>
      <c r="S110" s="276"/>
      <c r="T110" s="276"/>
      <c r="U110" s="276"/>
    </row>
    <row r="111" spans="1:21" s="66" customForma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276"/>
      <c r="O111" s="276"/>
      <c r="P111" s="276"/>
      <c r="Q111" s="276"/>
      <c r="R111" s="276"/>
      <c r="S111" s="276"/>
      <c r="T111" s="276"/>
      <c r="U111" s="276"/>
    </row>
    <row r="112" spans="1:21" s="66" customForma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276"/>
      <c r="O112" s="276"/>
      <c r="P112" s="276"/>
      <c r="Q112" s="276"/>
      <c r="R112" s="276"/>
      <c r="S112" s="276"/>
      <c r="T112" s="276"/>
      <c r="U112" s="276"/>
    </row>
    <row r="113" spans="1:21" s="66" customForma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276"/>
      <c r="O113" s="276"/>
      <c r="P113" s="276"/>
      <c r="Q113" s="276"/>
      <c r="R113" s="276"/>
      <c r="S113" s="276"/>
      <c r="T113" s="276"/>
      <c r="U113" s="276"/>
    </row>
    <row r="114" spans="1:21" s="66" customForma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276"/>
      <c r="O114" s="276"/>
      <c r="P114" s="276"/>
      <c r="Q114" s="276"/>
      <c r="R114" s="276"/>
      <c r="S114" s="276"/>
      <c r="T114" s="276"/>
      <c r="U114" s="276"/>
    </row>
    <row r="115" spans="1:21" s="66" customForma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276"/>
      <c r="O115" s="276"/>
      <c r="P115" s="276"/>
      <c r="Q115" s="276"/>
      <c r="R115" s="276"/>
      <c r="S115" s="276"/>
      <c r="T115" s="276"/>
      <c r="U115" s="276"/>
    </row>
  </sheetData>
  <hyperlinks>
    <hyperlink ref="L5" location="ÍNDICE!A1" display="INDICE&gt;&gt;"/>
  </hyperlinks>
  <pageMargins left="0.7" right="0.7" top="0.75" bottom="0.75" header="0.3" footer="0.3"/>
  <pageSetup paperSize="9" scale="98" orientation="landscape" r:id="rId1"/>
  <headerFooter>
    <oddFooter>&amp;L&amp;9&amp;K04-020Elaboración: Instituto Nacional de Estadística y Censos   
Fuente: Ferrocarriles del Ecuador Empresa Pública-2015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Z55"/>
  <sheetViews>
    <sheetView showGridLines="0" topLeftCell="A21" zoomScale="80" zoomScaleNormal="80" zoomScalePageLayoutView="80" workbookViewId="0">
      <selection activeCell="K39" sqref="K39"/>
    </sheetView>
  </sheetViews>
  <sheetFormatPr baseColWidth="10" defaultColWidth="11.5703125" defaultRowHeight="15"/>
  <cols>
    <col min="1" max="12" width="11.5703125" style="3"/>
    <col min="13" max="52" width="11.5703125" style="3" customWidth="1"/>
    <col min="53" max="16384" width="11.5703125" style="3"/>
  </cols>
  <sheetData>
    <row r="3" spans="10:52">
      <c r="L3" s="25" t="s">
        <v>179</v>
      </c>
    </row>
    <row r="6" spans="10:52">
      <c r="J6" s="3" t="s">
        <v>338</v>
      </c>
    </row>
    <row r="9" spans="10:52" hidden="1"/>
    <row r="10" spans="10:52" hidden="1">
      <c r="AZ10" s="58"/>
    </row>
    <row r="11" spans="10:52" hidden="1">
      <c r="AZ11" s="58"/>
    </row>
    <row r="12" spans="10:52" hidden="1"/>
    <row r="13" spans="10:52" hidden="1"/>
    <row r="31" spans="1:1">
      <c r="A31" s="48"/>
    </row>
    <row r="32" spans="1:1">
      <c r="A32" s="49"/>
    </row>
    <row r="36" spans="1:10">
      <c r="A36" s="100"/>
      <c r="B36" s="100"/>
      <c r="C36" s="100"/>
      <c r="D36" s="100"/>
      <c r="E36" s="100"/>
      <c r="F36" s="100"/>
      <c r="G36" s="100"/>
      <c r="H36" s="100"/>
      <c r="I36" s="100"/>
      <c r="J36" s="100"/>
    </row>
    <row r="37" spans="1:10">
      <c r="A37" s="100"/>
      <c r="B37" s="100"/>
      <c r="C37" s="100"/>
      <c r="D37" s="100"/>
      <c r="E37" s="100"/>
      <c r="F37" s="100"/>
      <c r="G37" s="100"/>
      <c r="H37" s="100"/>
      <c r="I37" s="100"/>
      <c r="J37" s="100"/>
    </row>
    <row r="38" spans="1:10" ht="14.45" customHeight="1">
      <c r="A38" s="375" t="s">
        <v>203</v>
      </c>
      <c r="B38" s="375"/>
      <c r="C38" s="375"/>
      <c r="D38" s="375"/>
      <c r="E38" s="375"/>
      <c r="F38" s="375"/>
      <c r="G38" s="375"/>
      <c r="H38" s="375"/>
      <c r="I38" s="100"/>
      <c r="J38" s="100"/>
    </row>
    <row r="39" spans="1:10">
      <c r="A39" s="101"/>
      <c r="B39" s="100" t="s">
        <v>224</v>
      </c>
      <c r="C39" s="100" t="s">
        <v>225</v>
      </c>
      <c r="D39" s="100"/>
      <c r="E39" s="100"/>
      <c r="F39" s="100"/>
      <c r="G39" s="100" t="s">
        <v>204</v>
      </c>
      <c r="H39" s="100" t="s">
        <v>205</v>
      </c>
      <c r="I39" s="100"/>
      <c r="J39" s="100"/>
    </row>
    <row r="40" spans="1:10">
      <c r="A40" s="100" t="s">
        <v>120</v>
      </c>
      <c r="B40" s="102">
        <f>G41/$G$40</f>
        <v>0.6164945280977937</v>
      </c>
      <c r="C40" s="102">
        <f>H41/$H$40</f>
        <v>0.57867025164188923</v>
      </c>
      <c r="D40" s="100"/>
      <c r="E40" s="100"/>
      <c r="F40" s="100" t="s">
        <v>1</v>
      </c>
      <c r="G40" s="103">
        <f>SUM(G41:G44)</f>
        <v>1962663</v>
      </c>
      <c r="H40" s="103">
        <f>SUM(H41:H44)</f>
        <v>1951106</v>
      </c>
      <c r="I40" s="100"/>
      <c r="J40" s="100"/>
    </row>
    <row r="41" spans="1:10">
      <c r="A41" s="100" t="s">
        <v>121</v>
      </c>
      <c r="B41" s="102">
        <f>G42/$G$40</f>
        <v>0.37252854922113476</v>
      </c>
      <c r="C41" s="102">
        <f>H42/$H$40</f>
        <v>0.41048307985317045</v>
      </c>
      <c r="D41" s="100"/>
      <c r="E41" s="100"/>
      <c r="F41" s="100" t="s">
        <v>120</v>
      </c>
      <c r="G41" s="103">
        <v>1209971</v>
      </c>
      <c r="H41" s="103">
        <v>1129047</v>
      </c>
      <c r="I41" s="100"/>
      <c r="J41" s="100"/>
    </row>
    <row r="42" spans="1:10">
      <c r="A42" s="100" t="s">
        <v>123</v>
      </c>
      <c r="B42" s="101">
        <f>G43/$G$40</f>
        <v>5.1088750335640913E-3</v>
      </c>
      <c r="C42" s="101">
        <f>H43/$H$40</f>
        <v>4.6209688248613863E-3</v>
      </c>
      <c r="D42" s="100"/>
      <c r="E42" s="100"/>
      <c r="F42" s="100" t="s">
        <v>121</v>
      </c>
      <c r="G42" s="103">
        <v>731148</v>
      </c>
      <c r="H42" s="103">
        <v>800896</v>
      </c>
      <c r="I42" s="100"/>
      <c r="J42" s="100"/>
    </row>
    <row r="43" spans="1:10">
      <c r="A43" s="100" t="s">
        <v>12</v>
      </c>
      <c r="B43" s="101">
        <f>G44/$G$40</f>
        <v>5.8680476475074933E-3</v>
      </c>
      <c r="C43" s="101">
        <f>H44/$H$40</f>
        <v>6.2256996800788885E-3</v>
      </c>
      <c r="D43" s="100"/>
      <c r="E43" s="100"/>
      <c r="F43" s="100" t="s">
        <v>123</v>
      </c>
      <c r="G43" s="103">
        <v>10027</v>
      </c>
      <c r="H43" s="103">
        <v>9016</v>
      </c>
      <c r="I43" s="100"/>
      <c r="J43" s="100"/>
    </row>
    <row r="44" spans="1:10">
      <c r="A44" s="100"/>
      <c r="B44" s="100"/>
      <c r="C44" s="100"/>
      <c r="D44" s="100"/>
      <c r="E44" s="100"/>
      <c r="F44" s="100" t="s">
        <v>12</v>
      </c>
      <c r="G44" s="103">
        <v>11517</v>
      </c>
      <c r="H44" s="103">
        <v>12147</v>
      </c>
      <c r="I44" s="100"/>
      <c r="J44" s="100"/>
    </row>
    <row r="45" spans="1:10">
      <c r="A45" s="100"/>
      <c r="B45" s="100"/>
      <c r="C45" s="100"/>
      <c r="D45" s="100"/>
      <c r="E45" s="100"/>
      <c r="F45" s="100"/>
      <c r="G45" s="100"/>
      <c r="H45" s="100"/>
      <c r="I45" s="100"/>
      <c r="J45" s="100"/>
    </row>
    <row r="46" spans="1:10">
      <c r="A46" s="100"/>
      <c r="B46" s="100"/>
      <c r="C46" s="100"/>
      <c r="D46" s="100"/>
      <c r="E46" s="100"/>
      <c r="F46" s="100"/>
      <c r="G46" s="100"/>
      <c r="H46" s="100"/>
      <c r="I46" s="100"/>
      <c r="J46" s="100"/>
    </row>
    <row r="47" spans="1:10">
      <c r="A47" s="376" t="s">
        <v>206</v>
      </c>
      <c r="B47" s="376"/>
      <c r="C47" s="376"/>
      <c r="D47" s="376"/>
      <c r="E47" s="376"/>
      <c r="F47" s="376"/>
      <c r="G47" s="376"/>
      <c r="H47" s="376"/>
      <c r="I47" s="376"/>
      <c r="J47" s="100"/>
    </row>
    <row r="48" spans="1:10">
      <c r="A48" s="101"/>
      <c r="B48" s="100" t="s">
        <v>226</v>
      </c>
      <c r="C48" s="100" t="s">
        <v>227</v>
      </c>
      <c r="D48" s="100"/>
      <c r="E48" s="100"/>
      <c r="F48" s="100"/>
      <c r="G48" s="100" t="s">
        <v>204</v>
      </c>
      <c r="H48" s="100" t="s">
        <v>205</v>
      </c>
      <c r="I48" s="100"/>
      <c r="J48" s="100"/>
    </row>
    <row r="49" spans="1:10">
      <c r="A49" s="100" t="s">
        <v>120</v>
      </c>
      <c r="B49" s="102">
        <f>G50/$G$49</f>
        <v>0.23186399619327769</v>
      </c>
      <c r="C49" s="102">
        <f>H50/$H$49</f>
        <v>0.30394273378025222</v>
      </c>
      <c r="D49" s="100"/>
      <c r="E49" s="100"/>
      <c r="F49" s="100" t="s">
        <v>1</v>
      </c>
      <c r="G49" s="100">
        <f>SUM(G50:G53)</f>
        <v>23117</v>
      </c>
      <c r="H49" s="100">
        <f>SUM(H50:H53)</f>
        <v>26403</v>
      </c>
      <c r="I49" s="100"/>
      <c r="J49" s="100"/>
    </row>
    <row r="50" spans="1:10">
      <c r="A50" s="100" t="s">
        <v>121</v>
      </c>
      <c r="B50" s="102">
        <f>G51/$G$49</f>
        <v>8.1455206125362292E-2</v>
      </c>
      <c r="C50" s="102">
        <f>H51/$H$49</f>
        <v>6.904518425936447E-2</v>
      </c>
      <c r="D50" s="100"/>
      <c r="E50" s="100"/>
      <c r="F50" s="100" t="s">
        <v>120</v>
      </c>
      <c r="G50" s="100">
        <v>5360</v>
      </c>
      <c r="H50" s="100">
        <v>8025</v>
      </c>
      <c r="I50" s="100"/>
      <c r="J50" s="100"/>
    </row>
    <row r="51" spans="1:10">
      <c r="A51" s="100" t="s">
        <v>122</v>
      </c>
      <c r="B51" s="102">
        <f>G52/$G$49</f>
        <v>7.7648483799801007E-2</v>
      </c>
      <c r="C51" s="102">
        <f>H52/$H$49</f>
        <v>8.9838275953490129E-2</v>
      </c>
      <c r="D51" s="100"/>
      <c r="E51" s="100"/>
      <c r="F51" s="100" t="s">
        <v>121</v>
      </c>
      <c r="G51" s="100">
        <v>1883</v>
      </c>
      <c r="H51" s="100">
        <v>1823</v>
      </c>
      <c r="I51" s="100"/>
      <c r="J51" s="100"/>
    </row>
    <row r="52" spans="1:10">
      <c r="A52" s="100" t="s">
        <v>123</v>
      </c>
      <c r="B52" s="102">
        <f>G53/$G$49</f>
        <v>0.60903231388155898</v>
      </c>
      <c r="C52" s="102">
        <f>H53/$H$49</f>
        <v>0.53717380600689313</v>
      </c>
      <c r="D52" s="100"/>
      <c r="E52" s="100"/>
      <c r="F52" s="100" t="s">
        <v>122</v>
      </c>
      <c r="G52" s="100">
        <v>1795</v>
      </c>
      <c r="H52" s="100">
        <v>2372</v>
      </c>
      <c r="I52" s="100"/>
      <c r="J52" s="100"/>
    </row>
    <row r="53" spans="1:10">
      <c r="A53" s="100"/>
      <c r="B53" s="100"/>
      <c r="C53" s="100"/>
      <c r="D53" s="100"/>
      <c r="E53" s="100"/>
      <c r="F53" s="100" t="s">
        <v>123</v>
      </c>
      <c r="G53" s="100">
        <v>14079</v>
      </c>
      <c r="H53" s="100">
        <v>14183</v>
      </c>
      <c r="I53" s="100"/>
      <c r="J53" s="100"/>
    </row>
    <row r="54" spans="1:10">
      <c r="A54" s="100"/>
      <c r="B54" s="100"/>
      <c r="C54" s="100"/>
      <c r="D54" s="100"/>
      <c r="E54" s="100"/>
      <c r="F54" s="100"/>
      <c r="G54" s="100"/>
      <c r="H54" s="100"/>
      <c r="I54" s="100"/>
      <c r="J54" s="100"/>
    </row>
    <row r="55" spans="1:10">
      <c r="A55" s="100"/>
      <c r="B55" s="100"/>
      <c r="C55" s="100"/>
      <c r="D55" s="100"/>
      <c r="E55" s="100"/>
      <c r="F55" s="100"/>
      <c r="G55" s="100"/>
      <c r="H55" s="100"/>
      <c r="I55" s="100"/>
      <c r="J55" s="100"/>
    </row>
  </sheetData>
  <mergeCells count="2">
    <mergeCell ref="A38:H38"/>
    <mergeCell ref="A47:I47"/>
  </mergeCells>
  <hyperlinks>
    <hyperlink ref="L3" location="ÍNDICE!A1" display="INDICE&gt;&gt;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&amp;L&amp;9&amp;K04-021Elaboración: Instituto Nacional de Estadística y Censos
Fuente: Dirección General de Aviación Civil - 2015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71"/>
  <sheetViews>
    <sheetView showGridLines="0" zoomScale="80" zoomScaleNormal="80" zoomScaleSheetLayoutView="80" workbookViewId="0">
      <selection activeCell="L1" sqref="L1"/>
    </sheetView>
  </sheetViews>
  <sheetFormatPr baseColWidth="10" defaultColWidth="11.5703125" defaultRowHeight="15"/>
  <cols>
    <col min="1" max="16384" width="11.5703125" style="3"/>
  </cols>
  <sheetData>
    <row r="4" spans="12:12">
      <c r="L4" s="25" t="s">
        <v>179</v>
      </c>
    </row>
    <row r="30" spans="1:1">
      <c r="A30" s="48"/>
    </row>
    <row r="31" spans="1:1">
      <c r="A31" s="49"/>
    </row>
    <row r="36" spans="1:14" s="276" customFormat="1"/>
    <row r="37" spans="1:14" s="288" customFormat="1"/>
    <row r="38" spans="1:14" s="288" customFormat="1">
      <c r="A38" s="284" t="s">
        <v>74</v>
      </c>
      <c r="B38" s="103">
        <f>SUM(B41:B48)</f>
        <v>1962663</v>
      </c>
      <c r="C38" s="103">
        <v>1209971</v>
      </c>
      <c r="D38" s="103">
        <v>731148</v>
      </c>
      <c r="E38" s="103">
        <v>10027</v>
      </c>
      <c r="F38" s="103">
        <v>11517</v>
      </c>
    </row>
    <row r="39" spans="1:14" s="288" customFormat="1"/>
    <row r="40" spans="1:14" s="276" customFormat="1">
      <c r="A40" s="289" t="s">
        <v>223</v>
      </c>
      <c r="B40" s="290" t="s">
        <v>1</v>
      </c>
      <c r="C40" s="290" t="s">
        <v>120</v>
      </c>
      <c r="D40" s="290" t="s">
        <v>121</v>
      </c>
      <c r="E40" s="290" t="s">
        <v>123</v>
      </c>
      <c r="F40" s="290" t="s">
        <v>12</v>
      </c>
      <c r="G40" s="289" t="s">
        <v>223</v>
      </c>
      <c r="H40" s="290" t="s">
        <v>1</v>
      </c>
      <c r="I40" s="290" t="s">
        <v>120</v>
      </c>
      <c r="J40" s="290" t="s">
        <v>121</v>
      </c>
      <c r="K40" s="290" t="s">
        <v>123</v>
      </c>
      <c r="L40" s="290" t="s">
        <v>12</v>
      </c>
    </row>
    <row r="41" spans="1:14" s="288" customFormat="1">
      <c r="A41" s="291" t="s">
        <v>163</v>
      </c>
      <c r="B41" s="285">
        <v>353072</v>
      </c>
      <c r="C41" s="285">
        <v>180886</v>
      </c>
      <c r="D41" s="285">
        <v>172186</v>
      </c>
      <c r="E41" s="285">
        <v>0</v>
      </c>
      <c r="F41" s="285">
        <v>0</v>
      </c>
      <c r="G41" s="291" t="s">
        <v>163</v>
      </c>
      <c r="H41" s="286">
        <f>B41/$B$38</f>
        <v>0.17989435781894295</v>
      </c>
      <c r="I41" s="287">
        <f t="shared" ref="I41:L41" si="0">C41/$B$38</f>
        <v>9.2163555332729047E-2</v>
      </c>
      <c r="J41" s="287">
        <f t="shared" si="0"/>
        <v>8.7730802486213885E-2</v>
      </c>
      <c r="K41" s="287">
        <f t="shared" si="0"/>
        <v>0</v>
      </c>
      <c r="L41" s="287">
        <f t="shared" si="0"/>
        <v>0</v>
      </c>
      <c r="N41" s="291"/>
    </row>
    <row r="42" spans="1:14" s="288" customFormat="1">
      <c r="A42" s="291" t="s">
        <v>164</v>
      </c>
      <c r="B42" s="285">
        <v>336670</v>
      </c>
      <c r="C42" s="285">
        <v>236082</v>
      </c>
      <c r="D42" s="285">
        <v>100588</v>
      </c>
      <c r="E42" s="285">
        <v>0</v>
      </c>
      <c r="F42" s="285">
        <v>0</v>
      </c>
      <c r="G42" s="291" t="s">
        <v>164</v>
      </c>
      <c r="H42" s="286">
        <f t="shared" ref="H42:H48" si="1">B42/$B$38</f>
        <v>0.17153734492370826</v>
      </c>
      <c r="I42" s="287">
        <f t="shared" ref="I42:I48" si="2">C42/$B$38</f>
        <v>0.12028656982884989</v>
      </c>
      <c r="J42" s="287">
        <f t="shared" ref="J42:J48" si="3">D42/$B$38</f>
        <v>5.1250775094858363E-2</v>
      </c>
      <c r="K42" s="287">
        <f t="shared" ref="K42:K48" si="4">E42/$B$38</f>
        <v>0</v>
      </c>
      <c r="L42" s="287">
        <f t="shared" ref="L42:L48" si="5">F42/$B$38</f>
        <v>0</v>
      </c>
      <c r="N42" s="291"/>
    </row>
    <row r="43" spans="1:14" s="288" customFormat="1">
      <c r="A43" s="291" t="s">
        <v>161</v>
      </c>
      <c r="B43" s="285">
        <v>274420</v>
      </c>
      <c r="C43" s="285">
        <v>152719</v>
      </c>
      <c r="D43" s="285">
        <v>121701</v>
      </c>
      <c r="E43" s="285">
        <v>0</v>
      </c>
      <c r="F43" s="285">
        <v>0</v>
      </c>
      <c r="G43" s="291" t="s">
        <v>161</v>
      </c>
      <c r="H43" s="286">
        <f t="shared" si="1"/>
        <v>0.13982023403916005</v>
      </c>
      <c r="I43" s="287">
        <f t="shared" si="2"/>
        <v>7.7812135858270112E-2</v>
      </c>
      <c r="J43" s="287">
        <f t="shared" si="3"/>
        <v>6.2008098180889946E-2</v>
      </c>
      <c r="K43" s="287">
        <f t="shared" si="4"/>
        <v>0</v>
      </c>
      <c r="L43" s="287">
        <f t="shared" si="5"/>
        <v>0</v>
      </c>
      <c r="N43" s="291"/>
    </row>
    <row r="44" spans="1:14" s="288" customFormat="1">
      <c r="A44" s="291" t="s">
        <v>159</v>
      </c>
      <c r="B44" s="285">
        <v>206262</v>
      </c>
      <c r="C44" s="285">
        <v>129056</v>
      </c>
      <c r="D44" s="285">
        <v>77206</v>
      </c>
      <c r="E44" s="285">
        <v>0</v>
      </c>
      <c r="F44" s="285">
        <v>0</v>
      </c>
      <c r="G44" s="291" t="s">
        <v>159</v>
      </c>
      <c r="H44" s="286">
        <f t="shared" si="1"/>
        <v>0.10509292731355306</v>
      </c>
      <c r="I44" s="287">
        <f>C44/$B$38</f>
        <v>6.5755557627570294E-2</v>
      </c>
      <c r="J44" s="287">
        <f t="shared" si="3"/>
        <v>3.9337369685982768E-2</v>
      </c>
      <c r="K44" s="287">
        <f t="shared" si="4"/>
        <v>0</v>
      </c>
      <c r="L44" s="287">
        <f t="shared" si="5"/>
        <v>0</v>
      </c>
      <c r="N44" s="291"/>
    </row>
    <row r="45" spans="1:14" s="288" customFormat="1">
      <c r="A45" s="291" t="s">
        <v>160</v>
      </c>
      <c r="B45" s="285">
        <v>135984</v>
      </c>
      <c r="C45" s="285">
        <v>86194</v>
      </c>
      <c r="D45" s="285">
        <v>49790</v>
      </c>
      <c r="E45" s="285">
        <v>0</v>
      </c>
      <c r="F45" s="285">
        <v>0</v>
      </c>
      <c r="G45" s="291" t="s">
        <v>160</v>
      </c>
      <c r="H45" s="286">
        <f t="shared" si="1"/>
        <v>6.9285455526496398E-2</v>
      </c>
      <c r="I45" s="287">
        <f t="shared" si="2"/>
        <v>4.3916861937072234E-2</v>
      </c>
      <c r="J45" s="287">
        <f t="shared" si="3"/>
        <v>2.5368593589424164E-2</v>
      </c>
      <c r="K45" s="287">
        <f t="shared" si="4"/>
        <v>0</v>
      </c>
      <c r="L45" s="287">
        <f t="shared" si="5"/>
        <v>0</v>
      </c>
      <c r="N45" s="291"/>
    </row>
    <row r="46" spans="1:14" s="288" customFormat="1">
      <c r="A46" s="291" t="s">
        <v>207</v>
      </c>
      <c r="B46" s="285">
        <v>123804</v>
      </c>
      <c r="C46" s="285">
        <v>55093</v>
      </c>
      <c r="D46" s="285">
        <v>68711</v>
      </c>
      <c r="E46" s="285">
        <v>0</v>
      </c>
      <c r="F46" s="285">
        <v>0</v>
      </c>
      <c r="G46" s="291" t="s">
        <v>207</v>
      </c>
      <c r="H46" s="286">
        <f t="shared" si="1"/>
        <v>6.3079601541375166E-2</v>
      </c>
      <c r="I46" s="287">
        <f t="shared" si="2"/>
        <v>2.8070534778512665E-2</v>
      </c>
      <c r="J46" s="287">
        <f t="shared" si="3"/>
        <v>3.5009066762862501E-2</v>
      </c>
      <c r="K46" s="287">
        <f t="shared" si="4"/>
        <v>0</v>
      </c>
      <c r="L46" s="287">
        <f t="shared" si="5"/>
        <v>0</v>
      </c>
      <c r="N46" s="291"/>
    </row>
    <row r="47" spans="1:14" s="288" customFormat="1">
      <c r="A47" s="291" t="s">
        <v>162</v>
      </c>
      <c r="B47" s="285">
        <v>106136</v>
      </c>
      <c r="C47" s="285">
        <v>64406</v>
      </c>
      <c r="D47" s="285">
        <v>41730</v>
      </c>
      <c r="E47" s="285">
        <v>0</v>
      </c>
      <c r="F47" s="285">
        <v>0</v>
      </c>
      <c r="G47" s="291" t="s">
        <v>264</v>
      </c>
      <c r="H47" s="286">
        <f t="shared" si="1"/>
        <v>5.4077546680199304E-2</v>
      </c>
      <c r="I47" s="287">
        <f t="shared" si="2"/>
        <v>3.2815618371569648E-2</v>
      </c>
      <c r="J47" s="287">
        <f t="shared" si="3"/>
        <v>2.1261928308629652E-2</v>
      </c>
      <c r="K47" s="287">
        <f t="shared" si="4"/>
        <v>0</v>
      </c>
      <c r="L47" s="287">
        <f t="shared" si="5"/>
        <v>0</v>
      </c>
      <c r="N47" s="291"/>
    </row>
    <row r="48" spans="1:14" s="288" customFormat="1">
      <c r="A48" s="291" t="s">
        <v>32</v>
      </c>
      <c r="B48" s="285">
        <f>SUM(B50:B64)</f>
        <v>426315</v>
      </c>
      <c r="C48" s="285">
        <f t="shared" ref="C48:F48" si="6">SUM(C50:C64)</f>
        <v>305535</v>
      </c>
      <c r="D48" s="285">
        <f t="shared" si="6"/>
        <v>99236</v>
      </c>
      <c r="E48" s="285">
        <f t="shared" si="6"/>
        <v>10027</v>
      </c>
      <c r="F48" s="285">
        <f t="shared" si="6"/>
        <v>11517</v>
      </c>
      <c r="G48" s="291" t="s">
        <v>32</v>
      </c>
      <c r="H48" s="286">
        <f t="shared" si="1"/>
        <v>0.21721253215656483</v>
      </c>
      <c r="I48" s="287">
        <f t="shared" si="2"/>
        <v>0.15567369436321976</v>
      </c>
      <c r="J48" s="287">
        <f t="shared" si="3"/>
        <v>5.0561915112273474E-2</v>
      </c>
      <c r="K48" s="287">
        <f t="shared" si="4"/>
        <v>5.1088750335640913E-3</v>
      </c>
      <c r="L48" s="287">
        <f t="shared" si="5"/>
        <v>5.8680476475074933E-3</v>
      </c>
      <c r="N48" s="291"/>
    </row>
    <row r="49" spans="1:6" s="288" customFormat="1">
      <c r="A49" s="291"/>
      <c r="B49" s="285"/>
      <c r="C49" s="285"/>
      <c r="D49" s="285"/>
      <c r="E49" s="285"/>
      <c r="F49" s="285"/>
    </row>
    <row r="50" spans="1:6" s="288" customFormat="1">
      <c r="A50" s="291" t="s">
        <v>208</v>
      </c>
      <c r="B50" s="285">
        <v>66991</v>
      </c>
      <c r="C50" s="285">
        <v>36629</v>
      </c>
      <c r="D50" s="285">
        <v>30362</v>
      </c>
      <c r="E50" s="285">
        <v>0</v>
      </c>
      <c r="F50" s="285">
        <v>0</v>
      </c>
    </row>
    <row r="51" spans="1:6" s="288" customFormat="1">
      <c r="A51" s="291" t="s">
        <v>209</v>
      </c>
      <c r="B51" s="285">
        <v>57603</v>
      </c>
      <c r="C51" s="285">
        <v>57603</v>
      </c>
      <c r="D51" s="285">
        <v>0</v>
      </c>
      <c r="E51" s="285">
        <v>0</v>
      </c>
      <c r="F51" s="285">
        <v>0</v>
      </c>
    </row>
    <row r="52" spans="1:6" s="288" customFormat="1">
      <c r="A52" s="291" t="s">
        <v>210</v>
      </c>
      <c r="B52" s="285">
        <v>47810</v>
      </c>
      <c r="C52" s="285">
        <v>47810</v>
      </c>
      <c r="D52" s="285">
        <v>0</v>
      </c>
      <c r="E52" s="285">
        <v>0</v>
      </c>
      <c r="F52" s="285">
        <v>0</v>
      </c>
    </row>
    <row r="53" spans="1:6" s="288" customFormat="1">
      <c r="A53" s="291" t="s">
        <v>211</v>
      </c>
      <c r="B53" s="285">
        <v>41810</v>
      </c>
      <c r="C53" s="285">
        <v>29420</v>
      </c>
      <c r="D53" s="285">
        <v>12390</v>
      </c>
      <c r="E53" s="285">
        <v>0</v>
      </c>
      <c r="F53" s="285">
        <v>0</v>
      </c>
    </row>
    <row r="54" spans="1:6" s="288" customFormat="1">
      <c r="A54" s="291" t="s">
        <v>212</v>
      </c>
      <c r="B54" s="285">
        <v>41445</v>
      </c>
      <c r="C54" s="285">
        <v>34204</v>
      </c>
      <c r="D54" s="285">
        <v>7241</v>
      </c>
      <c r="E54" s="285">
        <v>0</v>
      </c>
      <c r="F54" s="285">
        <v>0</v>
      </c>
    </row>
    <row r="55" spans="1:6" s="288" customFormat="1">
      <c r="A55" s="291" t="s">
        <v>213</v>
      </c>
      <c r="B55" s="285">
        <v>40267</v>
      </c>
      <c r="C55" s="285">
        <v>40267</v>
      </c>
      <c r="D55" s="285">
        <v>0</v>
      </c>
      <c r="E55" s="285">
        <v>0</v>
      </c>
      <c r="F55" s="285">
        <v>0</v>
      </c>
    </row>
    <row r="56" spans="1:6" s="288" customFormat="1">
      <c r="A56" s="291" t="s">
        <v>214</v>
      </c>
      <c r="B56" s="285">
        <v>38557</v>
      </c>
      <c r="C56" s="285">
        <v>8539</v>
      </c>
      <c r="D56" s="285">
        <v>30018</v>
      </c>
      <c r="E56" s="285">
        <v>0</v>
      </c>
      <c r="F56" s="285">
        <v>0</v>
      </c>
    </row>
    <row r="57" spans="1:6" s="288" customFormat="1">
      <c r="A57" s="291" t="s">
        <v>215</v>
      </c>
      <c r="B57" s="285">
        <v>32508</v>
      </c>
      <c r="C57" s="285">
        <v>4555</v>
      </c>
      <c r="D57" s="285">
        <v>16436</v>
      </c>
      <c r="E57" s="285">
        <v>0</v>
      </c>
      <c r="F57" s="285">
        <v>11517</v>
      </c>
    </row>
    <row r="58" spans="1:6" s="288" customFormat="1">
      <c r="A58" s="291" t="s">
        <v>216</v>
      </c>
      <c r="B58" s="285">
        <v>17513</v>
      </c>
      <c r="C58" s="285">
        <v>17513</v>
      </c>
      <c r="D58" s="285">
        <v>0</v>
      </c>
      <c r="E58" s="285">
        <v>0</v>
      </c>
      <c r="F58" s="285">
        <v>0</v>
      </c>
    </row>
    <row r="59" spans="1:6" s="288" customFormat="1">
      <c r="A59" s="291" t="s">
        <v>217</v>
      </c>
      <c r="B59" s="285">
        <v>13711</v>
      </c>
      <c r="C59" s="285">
        <v>13711</v>
      </c>
      <c r="D59" s="285">
        <v>0</v>
      </c>
      <c r="E59" s="285">
        <v>0</v>
      </c>
      <c r="F59" s="285">
        <v>0</v>
      </c>
    </row>
    <row r="60" spans="1:6" s="288" customFormat="1">
      <c r="A60" s="291" t="s">
        <v>220</v>
      </c>
      <c r="B60" s="285">
        <v>12816</v>
      </c>
      <c r="C60" s="285">
        <v>0</v>
      </c>
      <c r="D60" s="285">
        <v>2789</v>
      </c>
      <c r="E60" s="285">
        <v>10027</v>
      </c>
      <c r="F60" s="285">
        <v>0</v>
      </c>
    </row>
    <row r="61" spans="1:6" s="288" customFormat="1">
      <c r="A61" s="291" t="s">
        <v>218</v>
      </c>
      <c r="B61" s="285">
        <v>7561</v>
      </c>
      <c r="C61" s="285">
        <v>7561</v>
      </c>
      <c r="D61" s="285">
        <v>0</v>
      </c>
      <c r="E61" s="285">
        <v>0</v>
      </c>
      <c r="F61" s="285">
        <v>0</v>
      </c>
    </row>
    <row r="62" spans="1:6" s="288" customFormat="1">
      <c r="A62" s="291" t="s">
        <v>219</v>
      </c>
      <c r="B62" s="285">
        <v>6564</v>
      </c>
      <c r="C62" s="285">
        <v>6564</v>
      </c>
      <c r="D62" s="285">
        <v>0</v>
      </c>
      <c r="E62" s="285">
        <v>0</v>
      </c>
      <c r="F62" s="285">
        <v>0</v>
      </c>
    </row>
    <row r="63" spans="1:6" s="288" customFormat="1">
      <c r="A63" s="291" t="s">
        <v>221</v>
      </c>
      <c r="B63" s="285">
        <v>1154</v>
      </c>
      <c r="C63" s="285">
        <v>1154</v>
      </c>
      <c r="D63" s="285">
        <v>0</v>
      </c>
      <c r="E63" s="285">
        <v>0</v>
      </c>
      <c r="F63" s="285">
        <v>0</v>
      </c>
    </row>
    <row r="64" spans="1:6" s="288" customFormat="1">
      <c r="A64" s="291" t="s">
        <v>222</v>
      </c>
      <c r="B64" s="285">
        <v>5</v>
      </c>
      <c r="C64" s="285">
        <v>5</v>
      </c>
      <c r="D64" s="285">
        <v>0</v>
      </c>
      <c r="E64" s="285">
        <v>0</v>
      </c>
      <c r="F64" s="285">
        <v>0</v>
      </c>
    </row>
    <row r="65" s="276" customFormat="1"/>
    <row r="66" s="276" customFormat="1"/>
    <row r="67" s="276" customFormat="1"/>
    <row r="68" s="276" customFormat="1"/>
    <row r="69" s="276" customFormat="1"/>
    <row r="70" s="276" customFormat="1"/>
    <row r="71" s="66" customFormat="1"/>
  </sheetData>
  <hyperlinks>
    <hyperlink ref="L4" location="ÍNDICE!A1" display="INDICE&gt;&gt;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&amp;L&amp;9&amp;K03+000Elaboración: Instituto Nacional de Estadística y Censos
Fuente: Dirección General de Aviación Civil - 2015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74"/>
  <sheetViews>
    <sheetView showGridLines="0" zoomScale="80" zoomScaleNormal="80" zoomScaleSheetLayoutView="80" workbookViewId="0">
      <selection activeCell="L2" sqref="L2"/>
    </sheetView>
  </sheetViews>
  <sheetFormatPr baseColWidth="10" defaultColWidth="11.5703125" defaultRowHeight="15"/>
  <cols>
    <col min="1" max="16384" width="11.5703125" style="3"/>
  </cols>
  <sheetData>
    <row r="4" spans="12:12">
      <c r="L4" s="25" t="s">
        <v>179</v>
      </c>
    </row>
    <row r="30" spans="1:1">
      <c r="A30" s="48"/>
    </row>
    <row r="31" spans="1:1">
      <c r="A31" s="49"/>
    </row>
    <row r="36" spans="1:12" s="276" customFormat="1"/>
    <row r="37" spans="1:12" s="288" customFormat="1"/>
    <row r="38" spans="1:12" s="288" customFormat="1">
      <c r="A38" s="284" t="s">
        <v>74</v>
      </c>
      <c r="B38" s="103">
        <f>SUM(B41:B48)</f>
        <v>1951106</v>
      </c>
      <c r="C38" s="103">
        <f t="shared" ref="C38:F38" si="0">SUM(C41:C48)</f>
        <v>1129047</v>
      </c>
      <c r="D38" s="103">
        <f t="shared" si="0"/>
        <v>800896</v>
      </c>
      <c r="E38" s="103">
        <f t="shared" si="0"/>
        <v>9016</v>
      </c>
      <c r="F38" s="103">
        <f t="shared" si="0"/>
        <v>12147</v>
      </c>
    </row>
    <row r="39" spans="1:12" s="288" customFormat="1"/>
    <row r="40" spans="1:12" s="276" customFormat="1">
      <c r="A40" s="289" t="s">
        <v>223</v>
      </c>
      <c r="B40" s="290" t="s">
        <v>1</v>
      </c>
      <c r="C40" s="290" t="s">
        <v>120</v>
      </c>
      <c r="D40" s="290" t="s">
        <v>121</v>
      </c>
      <c r="E40" s="290" t="s">
        <v>123</v>
      </c>
      <c r="F40" s="290" t="s">
        <v>12</v>
      </c>
      <c r="G40" s="289" t="s">
        <v>223</v>
      </c>
      <c r="H40" s="290" t="s">
        <v>1</v>
      </c>
      <c r="I40" s="290" t="s">
        <v>120</v>
      </c>
      <c r="J40" s="290" t="s">
        <v>121</v>
      </c>
      <c r="K40" s="290" t="s">
        <v>123</v>
      </c>
      <c r="L40" s="290" t="s">
        <v>12</v>
      </c>
    </row>
    <row r="41" spans="1:12" s="288" customFormat="1">
      <c r="A41" s="291" t="s">
        <v>163</v>
      </c>
      <c r="B41" s="285">
        <v>340541</v>
      </c>
      <c r="C41" s="285">
        <v>169853</v>
      </c>
      <c r="D41" s="285">
        <v>170688</v>
      </c>
      <c r="E41" s="285">
        <v>0</v>
      </c>
      <c r="F41" s="285">
        <v>0</v>
      </c>
      <c r="G41" s="291" t="s">
        <v>163</v>
      </c>
      <c r="H41" s="286">
        <f>B41/$B$38</f>
        <v>0.17453741621418825</v>
      </c>
      <c r="I41" s="287">
        <f t="shared" ref="I41:L48" si="1">C41/$B$38</f>
        <v>8.7054726908737917E-2</v>
      </c>
      <c r="J41" s="287">
        <f t="shared" si="1"/>
        <v>8.7482689305450348E-2</v>
      </c>
      <c r="K41" s="287">
        <f t="shared" si="1"/>
        <v>0</v>
      </c>
      <c r="L41" s="287">
        <f t="shared" si="1"/>
        <v>0</v>
      </c>
    </row>
    <row r="42" spans="1:12" s="288" customFormat="1">
      <c r="A42" s="291" t="s">
        <v>164</v>
      </c>
      <c r="B42" s="285">
        <v>322331</v>
      </c>
      <c r="C42" s="285">
        <v>221157</v>
      </c>
      <c r="D42" s="285">
        <v>101174</v>
      </c>
      <c r="E42" s="285">
        <v>0</v>
      </c>
      <c r="F42" s="285">
        <v>0</v>
      </c>
      <c r="G42" s="291" t="s">
        <v>164</v>
      </c>
      <c r="H42" s="286">
        <f t="shared" ref="H42:H48" si="2">B42/$B$38</f>
        <v>0.16520424825714236</v>
      </c>
      <c r="I42" s="287">
        <f t="shared" si="1"/>
        <v>0.11334955661045581</v>
      </c>
      <c r="J42" s="287">
        <f t="shared" si="1"/>
        <v>5.1854691646686546E-2</v>
      </c>
      <c r="K42" s="287">
        <f t="shared" si="1"/>
        <v>0</v>
      </c>
      <c r="L42" s="287">
        <f t="shared" si="1"/>
        <v>0</v>
      </c>
    </row>
    <row r="43" spans="1:12" s="288" customFormat="1">
      <c r="A43" s="291" t="s">
        <v>161</v>
      </c>
      <c r="B43" s="285">
        <v>285351</v>
      </c>
      <c r="C43" s="285">
        <v>150307</v>
      </c>
      <c r="D43" s="285">
        <v>135044</v>
      </c>
      <c r="E43" s="285">
        <v>0</v>
      </c>
      <c r="F43" s="285">
        <v>0</v>
      </c>
      <c r="G43" s="291" t="s">
        <v>161</v>
      </c>
      <c r="H43" s="286">
        <f t="shared" si="2"/>
        <v>0.1462508956458542</v>
      </c>
      <c r="I43" s="287">
        <f t="shared" si="1"/>
        <v>7.7036819116952135E-2</v>
      </c>
      <c r="J43" s="287">
        <f t="shared" si="1"/>
        <v>6.9214076528902074E-2</v>
      </c>
      <c r="K43" s="287">
        <f t="shared" si="1"/>
        <v>0</v>
      </c>
      <c r="L43" s="287">
        <f t="shared" si="1"/>
        <v>0</v>
      </c>
    </row>
    <row r="44" spans="1:12" s="288" customFormat="1">
      <c r="A44" s="291" t="s">
        <v>159</v>
      </c>
      <c r="B44" s="285">
        <v>199575</v>
      </c>
      <c r="C44" s="285">
        <v>121827</v>
      </c>
      <c r="D44" s="285">
        <v>77748</v>
      </c>
      <c r="E44" s="285">
        <v>0</v>
      </c>
      <c r="F44" s="285">
        <v>0</v>
      </c>
      <c r="G44" s="291" t="s">
        <v>159</v>
      </c>
      <c r="H44" s="286">
        <f t="shared" si="2"/>
        <v>0.10228813811243469</v>
      </c>
      <c r="I44" s="287">
        <f>C44/$B$38</f>
        <v>6.2439969945251562E-2</v>
      </c>
      <c r="J44" s="287">
        <f t="shared" si="1"/>
        <v>3.9848168167183125E-2</v>
      </c>
      <c r="K44" s="287">
        <f t="shared" si="1"/>
        <v>0</v>
      </c>
      <c r="L44" s="287">
        <f t="shared" si="1"/>
        <v>0</v>
      </c>
    </row>
    <row r="45" spans="1:12" s="288" customFormat="1">
      <c r="A45" s="291" t="s">
        <v>207</v>
      </c>
      <c r="B45" s="285">
        <v>134736</v>
      </c>
      <c r="C45" s="285">
        <v>46532</v>
      </c>
      <c r="D45" s="285">
        <v>88204</v>
      </c>
      <c r="E45" s="285">
        <v>0</v>
      </c>
      <c r="F45" s="285">
        <v>0</v>
      </c>
      <c r="G45" s="291" t="s">
        <v>207</v>
      </c>
      <c r="H45" s="286">
        <f t="shared" si="2"/>
        <v>6.9056217345444065E-2</v>
      </c>
      <c r="I45" s="287">
        <f t="shared" si="1"/>
        <v>2.3849037417751778E-2</v>
      </c>
      <c r="J45" s="287">
        <f t="shared" si="1"/>
        <v>4.5207179927692291E-2</v>
      </c>
      <c r="K45" s="287">
        <f t="shared" si="1"/>
        <v>0</v>
      </c>
      <c r="L45" s="287">
        <f t="shared" si="1"/>
        <v>0</v>
      </c>
    </row>
    <row r="46" spans="1:12" s="288" customFormat="1">
      <c r="A46" s="291" t="s">
        <v>160</v>
      </c>
      <c r="B46" s="285">
        <v>130093</v>
      </c>
      <c r="C46" s="285">
        <v>72097</v>
      </c>
      <c r="D46" s="285">
        <v>57996</v>
      </c>
      <c r="E46" s="285">
        <v>0</v>
      </c>
      <c r="F46" s="285">
        <v>0</v>
      </c>
      <c r="G46" s="291" t="s">
        <v>160</v>
      </c>
      <c r="H46" s="286">
        <f t="shared" si="2"/>
        <v>6.66765414077964E-2</v>
      </c>
      <c r="I46" s="287">
        <f t="shared" si="1"/>
        <v>3.6951862174582004E-2</v>
      </c>
      <c r="J46" s="287">
        <f t="shared" si="1"/>
        <v>2.9724679233214393E-2</v>
      </c>
      <c r="K46" s="287">
        <f t="shared" si="1"/>
        <v>0</v>
      </c>
      <c r="L46" s="287">
        <f t="shared" si="1"/>
        <v>0</v>
      </c>
    </row>
    <row r="47" spans="1:12" s="288" customFormat="1">
      <c r="A47" s="291" t="s">
        <v>264</v>
      </c>
      <c r="B47" s="285">
        <v>103020</v>
      </c>
      <c r="C47" s="285">
        <v>48391</v>
      </c>
      <c r="D47" s="285">
        <v>54629</v>
      </c>
      <c r="E47" s="285">
        <v>0</v>
      </c>
      <c r="F47" s="285">
        <v>0</v>
      </c>
      <c r="G47" s="291" t="s">
        <v>264</v>
      </c>
      <c r="H47" s="286">
        <f t="shared" si="2"/>
        <v>5.2800821687801688E-2</v>
      </c>
      <c r="I47" s="287">
        <f t="shared" si="1"/>
        <v>2.4801830346480407E-2</v>
      </c>
      <c r="J47" s="287">
        <f t="shared" si="1"/>
        <v>2.7998991341321281E-2</v>
      </c>
      <c r="K47" s="287">
        <f t="shared" si="1"/>
        <v>0</v>
      </c>
      <c r="L47" s="287">
        <f t="shared" si="1"/>
        <v>0</v>
      </c>
    </row>
    <row r="48" spans="1:12" s="288" customFormat="1">
      <c r="A48" s="291" t="s">
        <v>32</v>
      </c>
      <c r="B48" s="285">
        <f>SUM(B50:B64)</f>
        <v>435459</v>
      </c>
      <c r="C48" s="285">
        <f t="shared" ref="C48:F48" si="3">SUM(C50:C64)</f>
        <v>298883</v>
      </c>
      <c r="D48" s="285">
        <f t="shared" si="3"/>
        <v>115413</v>
      </c>
      <c r="E48" s="285">
        <f t="shared" si="3"/>
        <v>9016</v>
      </c>
      <c r="F48" s="285">
        <f t="shared" si="3"/>
        <v>12147</v>
      </c>
      <c r="G48" s="291" t="s">
        <v>32</v>
      </c>
      <c r="H48" s="286">
        <f t="shared" si="2"/>
        <v>0.22318572132933834</v>
      </c>
      <c r="I48" s="287">
        <f t="shared" si="1"/>
        <v>0.15318644912167764</v>
      </c>
      <c r="J48" s="287">
        <f t="shared" si="1"/>
        <v>5.9152603702720408E-2</v>
      </c>
      <c r="K48" s="287">
        <f>E48/$B$38</f>
        <v>4.6209688248613863E-3</v>
      </c>
      <c r="L48" s="287">
        <f t="shared" si="1"/>
        <v>6.2256996800788885E-3</v>
      </c>
    </row>
    <row r="49" spans="1:6" s="288" customFormat="1">
      <c r="A49" s="291"/>
      <c r="B49" s="285"/>
      <c r="C49" s="285"/>
      <c r="D49" s="285"/>
      <c r="E49" s="285"/>
      <c r="F49" s="285"/>
    </row>
    <row r="50" spans="1:6" s="288" customFormat="1">
      <c r="A50" s="291" t="s">
        <v>208</v>
      </c>
      <c r="B50" s="285">
        <v>60025</v>
      </c>
      <c r="C50" s="285">
        <v>29355</v>
      </c>
      <c r="D50" s="285">
        <v>30670</v>
      </c>
      <c r="E50" s="285">
        <v>0</v>
      </c>
      <c r="F50" s="285">
        <v>0</v>
      </c>
    </row>
    <row r="51" spans="1:6" s="288" customFormat="1">
      <c r="A51" s="291" t="s">
        <v>209</v>
      </c>
      <c r="B51" s="285">
        <v>59263</v>
      </c>
      <c r="C51" s="285">
        <v>59263</v>
      </c>
      <c r="D51" s="285">
        <v>0</v>
      </c>
      <c r="E51" s="285">
        <v>0</v>
      </c>
      <c r="F51" s="285">
        <v>0</v>
      </c>
    </row>
    <row r="52" spans="1:6" s="288" customFormat="1">
      <c r="A52" s="291" t="s">
        <v>214</v>
      </c>
      <c r="B52" s="285">
        <v>55917</v>
      </c>
      <c r="C52" s="285">
        <v>9422</v>
      </c>
      <c r="D52" s="285">
        <v>46495</v>
      </c>
      <c r="E52" s="285">
        <v>0</v>
      </c>
      <c r="F52" s="285">
        <v>0</v>
      </c>
    </row>
    <row r="53" spans="1:6" s="288" customFormat="1">
      <c r="A53" s="291" t="s">
        <v>210</v>
      </c>
      <c r="B53" s="285">
        <v>47536</v>
      </c>
      <c r="C53" s="285">
        <v>47536</v>
      </c>
      <c r="D53" s="285">
        <v>0</v>
      </c>
      <c r="E53" s="285">
        <v>0</v>
      </c>
      <c r="F53" s="285">
        <v>0</v>
      </c>
    </row>
    <row r="54" spans="1:6" s="288" customFormat="1">
      <c r="A54" s="291" t="s">
        <v>212</v>
      </c>
      <c r="B54" s="285">
        <v>42347</v>
      </c>
      <c r="C54" s="285">
        <v>36358</v>
      </c>
      <c r="D54" s="285">
        <v>5989</v>
      </c>
      <c r="E54" s="285">
        <v>0</v>
      </c>
      <c r="F54" s="285">
        <v>0</v>
      </c>
    </row>
    <row r="55" spans="1:6" s="288" customFormat="1">
      <c r="A55" s="291" t="s">
        <v>211</v>
      </c>
      <c r="B55" s="285">
        <v>42098</v>
      </c>
      <c r="C55" s="285">
        <v>28552</v>
      </c>
      <c r="D55" s="285">
        <v>13546</v>
      </c>
      <c r="E55" s="285">
        <v>0</v>
      </c>
      <c r="F55" s="285">
        <v>0</v>
      </c>
    </row>
    <row r="56" spans="1:6" s="288" customFormat="1">
      <c r="A56" s="291" t="s">
        <v>213</v>
      </c>
      <c r="B56" s="285">
        <v>40355</v>
      </c>
      <c r="C56" s="285">
        <v>40355</v>
      </c>
      <c r="D56" s="285">
        <v>0</v>
      </c>
      <c r="E56" s="285">
        <v>0</v>
      </c>
      <c r="F56" s="285">
        <v>0</v>
      </c>
    </row>
    <row r="57" spans="1:6" s="288" customFormat="1">
      <c r="A57" s="291" t="s">
        <v>215</v>
      </c>
      <c r="B57" s="285">
        <v>31003</v>
      </c>
      <c r="C57" s="285">
        <v>2410</v>
      </c>
      <c r="D57" s="285">
        <v>16446</v>
      </c>
      <c r="E57" s="285">
        <v>0</v>
      </c>
      <c r="F57" s="285">
        <v>12147</v>
      </c>
    </row>
    <row r="58" spans="1:6" s="288" customFormat="1">
      <c r="A58" s="291" t="s">
        <v>217</v>
      </c>
      <c r="B58" s="285">
        <v>17764</v>
      </c>
      <c r="C58" s="285">
        <v>17764</v>
      </c>
      <c r="D58" s="285">
        <v>0</v>
      </c>
      <c r="E58" s="285">
        <v>0</v>
      </c>
      <c r="F58" s="285">
        <v>0</v>
      </c>
    </row>
    <row r="59" spans="1:6" s="288" customFormat="1">
      <c r="A59" s="291" t="s">
        <v>220</v>
      </c>
      <c r="B59" s="285">
        <v>11283</v>
      </c>
      <c r="C59" s="285">
        <v>0</v>
      </c>
      <c r="D59" s="285">
        <v>2267</v>
      </c>
      <c r="E59" s="285">
        <v>9016</v>
      </c>
      <c r="F59" s="285">
        <v>0</v>
      </c>
    </row>
    <row r="60" spans="1:6" s="288" customFormat="1">
      <c r="A60" s="291" t="s">
        <v>216</v>
      </c>
      <c r="B60" s="285">
        <v>11189</v>
      </c>
      <c r="C60" s="285">
        <v>11189</v>
      </c>
      <c r="D60" s="285">
        <v>0</v>
      </c>
      <c r="E60" s="285">
        <v>0</v>
      </c>
      <c r="F60" s="285">
        <v>0</v>
      </c>
    </row>
    <row r="61" spans="1:6" s="288" customFormat="1">
      <c r="A61" s="291" t="s">
        <v>218</v>
      </c>
      <c r="B61" s="285">
        <v>10398</v>
      </c>
      <c r="C61" s="285">
        <v>10398</v>
      </c>
      <c r="D61" s="285">
        <v>0</v>
      </c>
      <c r="E61" s="285">
        <v>0</v>
      </c>
      <c r="F61" s="285">
        <v>0</v>
      </c>
    </row>
    <row r="62" spans="1:6" s="288" customFormat="1">
      <c r="A62" s="291" t="s">
        <v>219</v>
      </c>
      <c r="B62" s="285">
        <v>5188</v>
      </c>
      <c r="C62" s="285">
        <v>5188</v>
      </c>
      <c r="D62" s="285">
        <v>0</v>
      </c>
      <c r="E62" s="285">
        <v>0</v>
      </c>
      <c r="F62" s="285">
        <v>0</v>
      </c>
    </row>
    <row r="63" spans="1:6" s="288" customFormat="1">
      <c r="A63" s="291" t="s">
        <v>221</v>
      </c>
      <c r="B63" s="285">
        <v>640</v>
      </c>
      <c r="C63" s="285">
        <v>640</v>
      </c>
      <c r="D63" s="285">
        <v>0</v>
      </c>
      <c r="E63" s="285">
        <v>0</v>
      </c>
      <c r="F63" s="285">
        <v>0</v>
      </c>
    </row>
    <row r="64" spans="1:6" s="288" customFormat="1">
      <c r="A64" s="291" t="s">
        <v>222</v>
      </c>
      <c r="B64" s="285">
        <v>453</v>
      </c>
      <c r="C64" s="285">
        <v>453</v>
      </c>
      <c r="D64" s="285">
        <v>0</v>
      </c>
      <c r="E64" s="285">
        <v>0</v>
      </c>
      <c r="F64" s="285">
        <v>0</v>
      </c>
    </row>
    <row r="65" s="276" customFormat="1"/>
    <row r="66" s="276" customFormat="1"/>
    <row r="67" s="276" customFormat="1"/>
    <row r="68" s="276" customFormat="1"/>
    <row r="69" s="276" customFormat="1"/>
    <row r="70" s="276" customFormat="1"/>
    <row r="71" s="66" customFormat="1"/>
    <row r="72" s="66" customFormat="1"/>
    <row r="73" s="66" customFormat="1"/>
    <row r="74" s="66" customFormat="1"/>
  </sheetData>
  <hyperlinks>
    <hyperlink ref="L4" location="ÍNDICE!A1" display="INDICE&gt;&gt;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&amp;L&amp;9&amp;K03+000Elaboración: Instituto Nacional de Estadística y Censos
Fuente: Dirección General de Aviación Civil - 2015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64"/>
  <sheetViews>
    <sheetView showGridLines="0" zoomScale="80" zoomScaleNormal="80" zoomScaleSheetLayoutView="80" workbookViewId="0">
      <selection activeCell="L2" sqref="L2"/>
    </sheetView>
  </sheetViews>
  <sheetFormatPr baseColWidth="10" defaultColWidth="11.5703125" defaultRowHeight="15"/>
  <cols>
    <col min="1" max="6" width="11.5703125" style="3"/>
    <col min="7" max="7" width="13.42578125" style="3" bestFit="1" customWidth="1"/>
    <col min="8" max="8" width="14.42578125" style="3" bestFit="1" customWidth="1"/>
    <col min="9" max="9" width="11.5703125" style="3"/>
    <col min="10" max="10" width="10.5703125" style="3" customWidth="1"/>
    <col min="11" max="11" width="7.85546875" style="3" customWidth="1"/>
    <col min="12" max="16384" width="11.5703125" style="3"/>
  </cols>
  <sheetData>
    <row r="4" spans="12:12">
      <c r="L4" s="25" t="s">
        <v>179</v>
      </c>
    </row>
    <row r="35" spans="1:8">
      <c r="A35" s="48"/>
    </row>
    <row r="36" spans="1:8" s="85" customFormat="1" ht="12">
      <c r="A36" s="84"/>
    </row>
    <row r="37" spans="1:8" s="292" customFormat="1" ht="12"/>
    <row r="38" spans="1:8" s="292" customFormat="1" ht="12">
      <c r="A38" s="377"/>
      <c r="B38" s="377"/>
      <c r="C38" s="377"/>
      <c r="D38" s="377"/>
      <c r="E38" s="377"/>
      <c r="F38" s="377"/>
      <c r="G38" s="377"/>
      <c r="H38" s="377"/>
    </row>
    <row r="39" spans="1:8" s="292" customFormat="1" ht="12"/>
    <row r="40" spans="1:8" s="292" customFormat="1" ht="12">
      <c r="B40" s="292" t="s">
        <v>279</v>
      </c>
      <c r="G40" s="293"/>
      <c r="H40" s="293"/>
    </row>
    <row r="41" spans="1:8" s="292" customFormat="1" ht="12">
      <c r="A41" s="292" t="s">
        <v>280</v>
      </c>
      <c r="B41" s="294">
        <v>30143.334375000002</v>
      </c>
      <c r="C41" s="294">
        <v>151302.31580357146</v>
      </c>
      <c r="D41" s="295">
        <f>B41/$B$44</f>
        <v>0.71343912704497137</v>
      </c>
      <c r="E41" s="295">
        <f>C41/$C$44</f>
        <v>0.82475863271891858</v>
      </c>
      <c r="G41" s="293"/>
      <c r="H41" s="293"/>
    </row>
    <row r="42" spans="1:8" s="292" customFormat="1" ht="12">
      <c r="A42" s="292" t="s">
        <v>121</v>
      </c>
      <c r="B42" s="294">
        <v>11183.295357142857</v>
      </c>
      <c r="C42" s="294">
        <v>17602.393482142859</v>
      </c>
      <c r="D42" s="295">
        <f>B42/$B$44</f>
        <v>0.26468871617943168</v>
      </c>
      <c r="E42" s="295">
        <f>C42/$C$44</f>
        <v>9.5951776440488967E-2</v>
      </c>
      <c r="G42" s="293"/>
      <c r="H42" s="293"/>
    </row>
    <row r="43" spans="1:8" s="292" customFormat="1" ht="12">
      <c r="A43" s="292" t="s">
        <v>122</v>
      </c>
      <c r="B43" s="294">
        <v>924.11491071428588</v>
      </c>
      <c r="C43" s="294">
        <v>14545.708571428571</v>
      </c>
      <c r="D43" s="295">
        <f>B43/$B$44</f>
        <v>2.1872156775596986E-2</v>
      </c>
      <c r="E43" s="295">
        <f>C43/$C$44</f>
        <v>7.9289590840592436E-2</v>
      </c>
      <c r="G43" s="293"/>
      <c r="H43" s="293"/>
    </row>
    <row r="44" spans="1:8" s="292" customFormat="1" ht="12">
      <c r="B44" s="294">
        <f>SUM(B41:B43)</f>
        <v>42250.744642857142</v>
      </c>
      <c r="C44" s="294">
        <f>SUM(C41:C43)</f>
        <v>183450.41785714289</v>
      </c>
    </row>
    <row r="45" spans="1:8" s="292" customFormat="1" ht="12"/>
    <row r="46" spans="1:8" s="292" customFormat="1" ht="12"/>
    <row r="47" spans="1:8" s="292" customFormat="1" ht="12">
      <c r="G47" s="296"/>
      <c r="H47" s="296"/>
    </row>
    <row r="48" spans="1:8" s="292" customFormat="1" ht="12"/>
    <row r="49" spans="2:8" s="292" customFormat="1" ht="12">
      <c r="G49" s="294"/>
      <c r="H49" s="294"/>
    </row>
    <row r="50" spans="2:8" s="292" customFormat="1" ht="12">
      <c r="B50" s="297"/>
      <c r="D50" s="297"/>
      <c r="G50" s="294"/>
      <c r="H50" s="294"/>
    </row>
    <row r="51" spans="2:8" s="292" customFormat="1" ht="12">
      <c r="B51" s="297"/>
      <c r="D51" s="297"/>
      <c r="G51" s="294"/>
      <c r="H51" s="294"/>
    </row>
    <row r="52" spans="2:8" s="292" customFormat="1" ht="12">
      <c r="B52" s="297"/>
      <c r="D52" s="297"/>
      <c r="G52" s="294"/>
      <c r="H52" s="294"/>
    </row>
    <row r="53" spans="2:8" s="292" customFormat="1" ht="12">
      <c r="G53" s="294"/>
      <c r="H53" s="294"/>
    </row>
    <row r="54" spans="2:8" s="292" customFormat="1" ht="12"/>
    <row r="55" spans="2:8" s="292" customFormat="1" ht="12"/>
    <row r="56" spans="2:8" s="292" customFormat="1" ht="12"/>
    <row r="57" spans="2:8" s="292" customFormat="1" ht="12"/>
    <row r="58" spans="2:8" s="85" customFormat="1" ht="12"/>
    <row r="59" spans="2:8" s="85" customFormat="1" ht="12"/>
    <row r="60" spans="2:8" s="85" customFormat="1" ht="12"/>
    <row r="61" spans="2:8" s="85" customFormat="1" ht="12"/>
    <row r="62" spans="2:8" s="85" customFormat="1" ht="12"/>
    <row r="63" spans="2:8" s="85" customFormat="1" ht="12"/>
    <row r="64" spans="2:8" s="60" customFormat="1" ht="12"/>
  </sheetData>
  <mergeCells count="1">
    <mergeCell ref="A38:H38"/>
  </mergeCells>
  <hyperlinks>
    <hyperlink ref="L4" location="ÍNDICE!A1" display="INDICE&gt;&gt;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&amp;L&amp;9&amp;K03+000Elaboración: Instituto Nacional de Estadística y Censos
Fuente: Dirección General de Aviación Civil - 2015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zoomScale="80" zoomScaleNormal="80" zoomScaleSheetLayoutView="90" workbookViewId="0">
      <selection activeCell="I1" sqref="I1"/>
    </sheetView>
  </sheetViews>
  <sheetFormatPr baseColWidth="10" defaultColWidth="18.28515625" defaultRowHeight="13.5"/>
  <cols>
    <col min="1" max="1" width="32.5703125" style="62" customWidth="1"/>
    <col min="2" max="2" width="16.28515625" style="62" customWidth="1"/>
    <col min="3" max="4" width="17.7109375" style="62" customWidth="1"/>
    <col min="5" max="5" width="16.5703125" style="62" customWidth="1"/>
    <col min="6" max="6" width="16" style="62" customWidth="1"/>
    <col min="7" max="7" width="9.85546875" style="62" customWidth="1"/>
    <col min="8" max="8" width="17.7109375" style="62" customWidth="1"/>
    <col min="9" max="9" width="16.5703125" style="62" customWidth="1"/>
    <col min="10" max="10" width="17.28515625" style="62" customWidth="1"/>
    <col min="11" max="11" width="6.28515625" style="62" customWidth="1"/>
    <col min="12" max="16384" width="18.28515625" style="61"/>
  </cols>
  <sheetData>
    <row r="1" spans="1:12" ht="77.25" customHeight="1">
      <c r="A1" s="61"/>
      <c r="G1" s="61"/>
      <c r="H1" s="25" t="s">
        <v>179</v>
      </c>
      <c r="I1" s="61"/>
      <c r="J1" s="61"/>
      <c r="K1" s="61"/>
    </row>
    <row r="2" spans="1:12" ht="77.25" customHeight="1">
      <c r="A2" s="61"/>
      <c r="G2" s="61"/>
      <c r="H2" s="61"/>
      <c r="I2" s="61"/>
      <c r="J2" s="61"/>
      <c r="K2" s="61"/>
    </row>
    <row r="3" spans="1:12" ht="77.25" customHeight="1">
      <c r="A3" s="61"/>
      <c r="G3" s="61"/>
      <c r="H3" s="61"/>
      <c r="I3" s="61"/>
      <c r="J3" s="61"/>
      <c r="K3" s="61"/>
    </row>
    <row r="4" spans="1:12" ht="77.25" customHeight="1">
      <c r="A4" s="61"/>
      <c r="G4" s="61"/>
      <c r="H4" s="61"/>
      <c r="I4" s="61"/>
      <c r="J4" s="61"/>
      <c r="K4" s="61"/>
    </row>
    <row r="5" spans="1:12" ht="77.25" customHeight="1">
      <c r="A5" s="61"/>
      <c r="G5" s="61"/>
      <c r="H5" s="61"/>
      <c r="I5" s="61"/>
      <c r="J5" s="61"/>
      <c r="K5" s="61"/>
    </row>
    <row r="6" spans="1:12" ht="77.25" customHeight="1">
      <c r="A6" s="61"/>
      <c r="G6" s="61"/>
      <c r="H6" s="61"/>
      <c r="I6" s="61"/>
      <c r="J6" s="61"/>
      <c r="K6" s="61"/>
    </row>
    <row r="7" spans="1:12" ht="12.75" customHeight="1">
      <c r="A7" s="61"/>
      <c r="G7" s="61"/>
      <c r="H7" s="61"/>
      <c r="I7" s="61"/>
      <c r="J7" s="61"/>
      <c r="K7" s="61"/>
    </row>
    <row r="8" spans="1:12" ht="12.75" customHeight="1">
      <c r="A8" s="61"/>
      <c r="G8" s="61"/>
      <c r="H8" s="61"/>
      <c r="I8" s="61"/>
      <c r="J8" s="61"/>
      <c r="K8" s="61"/>
    </row>
    <row r="9" spans="1:12" ht="12.75" customHeight="1">
      <c r="A9" s="61"/>
      <c r="G9" s="61"/>
      <c r="H9" s="61"/>
      <c r="I9" s="61"/>
      <c r="J9" s="61"/>
      <c r="K9" s="61"/>
    </row>
    <row r="10" spans="1:12" ht="12.75" customHeight="1">
      <c r="A10" s="61"/>
      <c r="G10" s="61"/>
      <c r="H10" s="61"/>
      <c r="I10" s="61"/>
      <c r="J10" s="61"/>
      <c r="K10" s="61"/>
    </row>
    <row r="11" spans="1:12" ht="11.45" customHeight="1">
      <c r="A11" s="61"/>
      <c r="G11" s="61"/>
      <c r="H11" s="61"/>
      <c r="I11" s="61"/>
      <c r="J11" s="61"/>
      <c r="K11" s="61"/>
    </row>
    <row r="12" spans="1:12" ht="11.45" customHeight="1">
      <c r="A12" s="61"/>
      <c r="G12" s="61"/>
      <c r="H12" s="61"/>
      <c r="I12" s="61"/>
      <c r="J12" s="61"/>
      <c r="K12" s="61"/>
    </row>
    <row r="13" spans="1:12" s="298" customFormat="1" ht="11.45" customHeight="1">
      <c r="B13" s="299"/>
      <c r="C13" s="299"/>
      <c r="D13" s="299"/>
      <c r="E13" s="299"/>
      <c r="F13" s="299"/>
    </row>
    <row r="14" spans="1:12" s="302" customFormat="1" ht="20.100000000000001" customHeight="1">
      <c r="A14" s="300"/>
      <c r="B14" s="300"/>
      <c r="C14" s="300"/>
      <c r="D14" s="300"/>
      <c r="E14" s="300"/>
      <c r="F14" s="300"/>
      <c r="G14" s="300"/>
      <c r="H14" s="300"/>
      <c r="I14" s="300"/>
      <c r="J14" s="300"/>
      <c r="K14" s="272"/>
      <c r="L14" s="301"/>
    </row>
    <row r="15" spans="1:12" s="302" customFormat="1" ht="30">
      <c r="A15" s="303" t="s">
        <v>202</v>
      </c>
      <c r="B15" s="267" t="s">
        <v>124</v>
      </c>
      <c r="C15" s="267" t="s">
        <v>120</v>
      </c>
      <c r="D15" s="267" t="s">
        <v>121</v>
      </c>
      <c r="E15" s="267" t="s">
        <v>122</v>
      </c>
      <c r="F15" s="267" t="s">
        <v>120</v>
      </c>
      <c r="G15" s="267" t="s">
        <v>121</v>
      </c>
      <c r="H15" s="267" t="s">
        <v>122</v>
      </c>
      <c r="I15" s="267"/>
      <c r="J15" s="303"/>
      <c r="K15" s="303"/>
    </row>
    <row r="16" spans="1:12" s="302" customFormat="1">
      <c r="A16" s="304" t="s">
        <v>1</v>
      </c>
      <c r="B16" s="103">
        <f>SUM(B17:B23)</f>
        <v>25692.65580357143</v>
      </c>
      <c r="C16" s="103">
        <f t="shared" ref="C16:E16" si="0">SUM(C17:C23)</f>
        <v>17227.884732142858</v>
      </c>
      <c r="D16" s="103">
        <f t="shared" si="0"/>
        <v>7864.052232142858</v>
      </c>
      <c r="E16" s="103">
        <f t="shared" si="0"/>
        <v>600.71883928571435</v>
      </c>
      <c r="F16" s="103"/>
      <c r="G16" s="103"/>
      <c r="H16" s="103"/>
      <c r="I16" s="103"/>
      <c r="J16" s="303"/>
      <c r="K16" s="303"/>
    </row>
    <row r="17" spans="1:11" s="302" customFormat="1">
      <c r="A17" s="305" t="s">
        <v>161</v>
      </c>
      <c r="B17" s="285">
        <f t="shared" ref="B17:B22" si="1">C17+D17+E17</f>
        <v>13120.519107142856</v>
      </c>
      <c r="C17" s="306">
        <v>8464.9566964285714</v>
      </c>
      <c r="D17" s="306">
        <v>4655.5624107142858</v>
      </c>
      <c r="E17" s="306">
        <v>0</v>
      </c>
      <c r="F17" s="286">
        <f>C17/$B$16</f>
        <v>0.32946989836885188</v>
      </c>
      <c r="G17" s="286">
        <f>D17/$B$16</f>
        <v>0.18120206981744313</v>
      </c>
      <c r="H17" s="286">
        <f>E17/$B$16</f>
        <v>0</v>
      </c>
      <c r="I17" s="306"/>
      <c r="J17" s="303"/>
      <c r="K17" s="303"/>
    </row>
    <row r="18" spans="1:11" s="302" customFormat="1">
      <c r="A18" s="305" t="s">
        <v>264</v>
      </c>
      <c r="B18" s="285">
        <f t="shared" si="1"/>
        <v>2684.1522321428574</v>
      </c>
      <c r="C18" s="306">
        <v>1923.491428571429</v>
      </c>
      <c r="D18" s="306">
        <v>760.66080357142869</v>
      </c>
      <c r="E18" s="306">
        <v>0</v>
      </c>
      <c r="F18" s="286">
        <f>C18/$B$16</f>
        <v>7.4865418479005671E-2</v>
      </c>
      <c r="G18" s="286">
        <f t="shared" ref="G18:G23" si="2">D18/$B$16</f>
        <v>2.9606157081888452E-2</v>
      </c>
      <c r="H18" s="286">
        <f t="shared" ref="H18:H23" si="3">E18/$B$16</f>
        <v>0</v>
      </c>
      <c r="I18" s="306"/>
      <c r="J18" s="303"/>
      <c r="K18" s="303"/>
    </row>
    <row r="19" spans="1:11" s="302" customFormat="1">
      <c r="A19" s="307" t="s">
        <v>160</v>
      </c>
      <c r="B19" s="285">
        <f t="shared" si="1"/>
        <v>2406.4572321428577</v>
      </c>
      <c r="C19" s="306">
        <v>2057.7641071428575</v>
      </c>
      <c r="D19" s="306">
        <v>348.69312500000007</v>
      </c>
      <c r="E19" s="306">
        <v>0</v>
      </c>
      <c r="F19" s="286">
        <f t="shared" ref="F19:F22" si="4">C19/$B$16</f>
        <v>8.009152976925088E-2</v>
      </c>
      <c r="G19" s="286">
        <f t="shared" si="2"/>
        <v>1.3571704212513899E-2</v>
      </c>
      <c r="H19" s="286">
        <f t="shared" si="3"/>
        <v>0</v>
      </c>
      <c r="I19" s="306"/>
      <c r="J19" s="303"/>
      <c r="K19" s="303"/>
    </row>
    <row r="20" spans="1:11" s="302" customFormat="1">
      <c r="A20" s="305" t="s">
        <v>163</v>
      </c>
      <c r="B20" s="285">
        <f t="shared" si="1"/>
        <v>1936.0009821428573</v>
      </c>
      <c r="C20" s="306">
        <v>569.46214285714291</v>
      </c>
      <c r="D20" s="306">
        <v>1366.5388392857144</v>
      </c>
      <c r="E20" s="306">
        <v>0</v>
      </c>
      <c r="F20" s="286">
        <f t="shared" si="4"/>
        <v>2.2164393872352594E-2</v>
      </c>
      <c r="G20" s="286">
        <f t="shared" si="2"/>
        <v>5.3187916801335791E-2</v>
      </c>
      <c r="H20" s="286">
        <f t="shared" si="3"/>
        <v>0</v>
      </c>
      <c r="I20" s="306"/>
      <c r="J20" s="303"/>
      <c r="K20" s="303"/>
    </row>
    <row r="21" spans="1:11" s="302" customFormat="1">
      <c r="A21" s="307" t="s">
        <v>212</v>
      </c>
      <c r="B21" s="285">
        <f t="shared" si="1"/>
        <v>1078.3457142857144</v>
      </c>
      <c r="C21" s="306">
        <v>1078.3457142857144</v>
      </c>
      <c r="D21" s="306">
        <v>0</v>
      </c>
      <c r="E21" s="306">
        <v>0</v>
      </c>
      <c r="F21" s="286">
        <f t="shared" si="4"/>
        <v>4.1970971102793429E-2</v>
      </c>
      <c r="G21" s="286">
        <f t="shared" si="2"/>
        <v>0</v>
      </c>
      <c r="H21" s="286">
        <f t="shared" si="3"/>
        <v>0</v>
      </c>
      <c r="I21" s="306"/>
      <c r="J21" s="303"/>
      <c r="K21" s="303"/>
    </row>
    <row r="22" spans="1:11" s="302" customFormat="1">
      <c r="A22" s="305" t="s">
        <v>164</v>
      </c>
      <c r="B22" s="285">
        <f t="shared" si="1"/>
        <v>1001.0923214285715</v>
      </c>
      <c r="C22" s="306">
        <v>733.93866071428579</v>
      </c>
      <c r="D22" s="306">
        <v>267.15366071428576</v>
      </c>
      <c r="E22" s="306">
        <v>0</v>
      </c>
      <c r="F22" s="286">
        <f t="shared" si="4"/>
        <v>2.8566087769418685E-2</v>
      </c>
      <c r="G22" s="286">
        <f>D22/$B$16</f>
        <v>1.039805548934921E-2</v>
      </c>
      <c r="H22" s="286">
        <f>E22/$B$16</f>
        <v>0</v>
      </c>
      <c r="I22" s="306"/>
      <c r="J22" s="303"/>
      <c r="K22" s="303"/>
    </row>
    <row r="23" spans="1:11" s="302" customFormat="1">
      <c r="A23" s="305" t="s">
        <v>32</v>
      </c>
      <c r="B23" s="285">
        <f>SUM(B24:B45)</f>
        <v>3466.0882142857145</v>
      </c>
      <c r="C23" s="285">
        <f t="shared" ref="C23:E23" si="5">SUM(C24:C45)</f>
        <v>2399.9259821428568</v>
      </c>
      <c r="D23" s="285">
        <f t="shared" si="5"/>
        <v>465.44339285714295</v>
      </c>
      <c r="E23" s="285">
        <f t="shared" si="5"/>
        <v>600.71883928571435</v>
      </c>
      <c r="F23" s="286">
        <f>C23/$B$16</f>
        <v>9.3409027096733724E-2</v>
      </c>
      <c r="G23" s="286">
        <f t="shared" si="2"/>
        <v>1.8115814745490171E-2</v>
      </c>
      <c r="H23" s="286">
        <f t="shared" si="3"/>
        <v>2.3380955393572468E-2</v>
      </c>
      <c r="I23" s="306"/>
      <c r="J23" s="303"/>
      <c r="K23" s="303"/>
    </row>
    <row r="24" spans="1:11" s="302" customFormat="1">
      <c r="A24" s="307" t="s">
        <v>214</v>
      </c>
      <c r="B24" s="285">
        <f t="shared" ref="B24:B45" si="6">C24+D24+E24</f>
        <v>991.79142857142858</v>
      </c>
      <c r="C24" s="306">
        <v>957.32017857142864</v>
      </c>
      <c r="D24" s="306">
        <v>5.2367857142857153</v>
      </c>
      <c r="E24" s="306">
        <v>29.234464285714289</v>
      </c>
      <c r="F24" s="285"/>
      <c r="G24" s="306"/>
      <c r="H24" s="306"/>
      <c r="I24" s="306"/>
      <c r="J24" s="303"/>
      <c r="K24" s="303"/>
    </row>
    <row r="25" spans="1:11" s="302" customFormat="1">
      <c r="A25" s="305" t="s">
        <v>159</v>
      </c>
      <c r="B25" s="285">
        <f t="shared" si="6"/>
        <v>816.17937500000005</v>
      </c>
      <c r="C25" s="306">
        <v>489.44499999999999</v>
      </c>
      <c r="D25" s="306">
        <v>326.73437500000006</v>
      </c>
      <c r="E25" s="306">
        <v>0</v>
      </c>
      <c r="F25" s="285"/>
      <c r="G25" s="306"/>
      <c r="H25" s="306"/>
      <c r="I25" s="306"/>
      <c r="J25" s="303"/>
      <c r="K25" s="303"/>
    </row>
    <row r="26" spans="1:11" s="302" customFormat="1">
      <c r="A26" s="307" t="s">
        <v>213</v>
      </c>
      <c r="B26" s="285">
        <f t="shared" si="6"/>
        <v>474.82580357142859</v>
      </c>
      <c r="C26" s="306">
        <v>474.82580357142859</v>
      </c>
      <c r="D26" s="306">
        <v>0</v>
      </c>
      <c r="E26" s="306">
        <v>0</v>
      </c>
      <c r="F26" s="285"/>
      <c r="G26" s="306"/>
      <c r="H26" s="306"/>
      <c r="I26" s="306"/>
      <c r="J26" s="303"/>
      <c r="K26" s="303"/>
    </row>
    <row r="27" spans="1:11" s="302" customFormat="1">
      <c r="A27" s="305" t="s">
        <v>228</v>
      </c>
      <c r="B27" s="285">
        <f t="shared" si="6"/>
        <v>298.31312500000007</v>
      </c>
      <c r="C27" s="306">
        <v>9.8155357142857156</v>
      </c>
      <c r="D27" s="306">
        <v>0</v>
      </c>
      <c r="E27" s="306">
        <v>288.49758928571435</v>
      </c>
      <c r="F27" s="285"/>
      <c r="G27" s="306"/>
      <c r="H27" s="306"/>
      <c r="I27" s="306"/>
      <c r="J27" s="303"/>
      <c r="K27" s="303"/>
    </row>
    <row r="28" spans="1:11" s="302" customFormat="1">
      <c r="A28" s="305" t="s">
        <v>232</v>
      </c>
      <c r="B28" s="285">
        <f t="shared" si="6"/>
        <v>236.64044642857147</v>
      </c>
      <c r="C28" s="306">
        <v>236.64044642857147</v>
      </c>
      <c r="D28" s="306">
        <v>0</v>
      </c>
      <c r="E28" s="306">
        <v>0</v>
      </c>
      <c r="F28" s="285"/>
      <c r="G28" s="306"/>
      <c r="H28" s="306"/>
      <c r="I28" s="306"/>
      <c r="J28" s="303"/>
      <c r="K28" s="303"/>
    </row>
    <row r="29" spans="1:11" s="302" customFormat="1">
      <c r="A29" s="307" t="s">
        <v>207</v>
      </c>
      <c r="B29" s="285">
        <f t="shared" si="6"/>
        <v>183.41223214285714</v>
      </c>
      <c r="C29" s="306">
        <v>74.295178571428579</v>
      </c>
      <c r="D29" s="306">
        <v>109.11705357142857</v>
      </c>
      <c r="E29" s="306">
        <v>0</v>
      </c>
      <c r="F29" s="285"/>
      <c r="G29" s="306"/>
      <c r="H29" s="306"/>
      <c r="I29" s="306"/>
      <c r="J29" s="303"/>
      <c r="K29" s="303"/>
    </row>
    <row r="30" spans="1:11" s="302" customFormat="1">
      <c r="A30" s="305" t="s">
        <v>230</v>
      </c>
      <c r="B30" s="285">
        <f t="shared" si="6"/>
        <v>183.36901785714286</v>
      </c>
      <c r="C30" s="306">
        <v>0.33098214285714289</v>
      </c>
      <c r="D30" s="306">
        <v>0</v>
      </c>
      <c r="E30" s="306">
        <v>183.03803571428571</v>
      </c>
      <c r="F30" s="285"/>
      <c r="G30" s="306"/>
      <c r="H30" s="306"/>
      <c r="I30" s="306"/>
      <c r="J30" s="303"/>
      <c r="K30" s="303"/>
    </row>
    <row r="31" spans="1:11" s="302" customFormat="1">
      <c r="A31" s="307" t="s">
        <v>236</v>
      </c>
      <c r="B31" s="285">
        <f t="shared" si="6"/>
        <v>99.948750000000004</v>
      </c>
      <c r="C31" s="306">
        <v>0</v>
      </c>
      <c r="D31" s="306">
        <v>0</v>
      </c>
      <c r="E31" s="306">
        <v>99.948750000000004</v>
      </c>
      <c r="F31" s="285"/>
      <c r="G31" s="306"/>
      <c r="H31" s="306"/>
      <c r="I31" s="306"/>
      <c r="J31" s="303"/>
      <c r="K31" s="303"/>
    </row>
    <row r="32" spans="1:11" s="302" customFormat="1">
      <c r="A32" s="305" t="s">
        <v>208</v>
      </c>
      <c r="B32" s="285">
        <f t="shared" si="6"/>
        <v>63.213660714285716</v>
      </c>
      <c r="C32" s="306">
        <v>61.043125000000003</v>
      </c>
      <c r="D32" s="306">
        <v>2.1705357142857142</v>
      </c>
      <c r="E32" s="306">
        <v>0</v>
      </c>
      <c r="F32" s="285"/>
      <c r="G32" s="306"/>
      <c r="H32" s="306"/>
      <c r="I32" s="306"/>
      <c r="J32" s="303"/>
      <c r="K32" s="303"/>
    </row>
    <row r="33" spans="1:11" s="302" customFormat="1">
      <c r="A33" s="307" t="s">
        <v>231</v>
      </c>
      <c r="B33" s="285">
        <f t="shared" si="6"/>
        <v>30.049642857142864</v>
      </c>
      <c r="C33" s="306">
        <v>30.049642857142864</v>
      </c>
      <c r="D33" s="306">
        <v>0</v>
      </c>
      <c r="E33" s="306">
        <v>0</v>
      </c>
      <c r="F33" s="285"/>
      <c r="G33" s="306"/>
      <c r="H33" s="306"/>
      <c r="I33" s="306"/>
      <c r="J33" s="303"/>
      <c r="K33" s="303"/>
    </row>
    <row r="34" spans="1:11" s="302" customFormat="1">
      <c r="A34" s="307" t="s">
        <v>210</v>
      </c>
      <c r="B34" s="285">
        <f t="shared" si="6"/>
        <v>26.419642857142861</v>
      </c>
      <c r="C34" s="306">
        <v>26.419642857142861</v>
      </c>
      <c r="D34" s="306">
        <v>0</v>
      </c>
      <c r="E34" s="306">
        <v>0</v>
      </c>
      <c r="F34" s="285"/>
      <c r="G34" s="306"/>
      <c r="H34" s="306"/>
      <c r="I34" s="306"/>
      <c r="J34" s="303"/>
      <c r="K34" s="303"/>
    </row>
    <row r="35" spans="1:11" s="302" customFormat="1">
      <c r="A35" s="307" t="s">
        <v>209</v>
      </c>
      <c r="B35" s="285">
        <f t="shared" si="6"/>
        <v>23.283660714285716</v>
      </c>
      <c r="C35" s="306">
        <v>23.283660714285716</v>
      </c>
      <c r="D35" s="306">
        <v>0</v>
      </c>
      <c r="E35" s="306">
        <v>0</v>
      </c>
      <c r="F35" s="285"/>
      <c r="G35" s="306"/>
      <c r="H35" s="306"/>
      <c r="I35" s="306"/>
      <c r="J35" s="303"/>
      <c r="K35" s="303"/>
    </row>
    <row r="36" spans="1:11" s="302" customFormat="1">
      <c r="A36" s="305" t="s">
        <v>215</v>
      </c>
      <c r="B36" s="285">
        <f t="shared" si="6"/>
        <v>22.191517857142859</v>
      </c>
      <c r="C36" s="306">
        <v>6.8750000000000009E-3</v>
      </c>
      <c r="D36" s="306">
        <v>22.184642857142858</v>
      </c>
      <c r="E36" s="306">
        <v>0</v>
      </c>
      <c r="F36" s="285"/>
      <c r="G36" s="306"/>
      <c r="H36" s="306"/>
      <c r="I36" s="306"/>
      <c r="J36" s="303"/>
      <c r="K36" s="303"/>
    </row>
    <row r="37" spans="1:11" s="302" customFormat="1">
      <c r="A37" s="307" t="s">
        <v>229</v>
      </c>
      <c r="B37" s="285">
        <f t="shared" si="6"/>
        <v>12.309196428571429</v>
      </c>
      <c r="C37" s="306">
        <v>12.309196428571429</v>
      </c>
      <c r="D37" s="306">
        <v>0</v>
      </c>
      <c r="E37" s="306">
        <v>0</v>
      </c>
      <c r="F37" s="285"/>
      <c r="G37" s="306"/>
      <c r="H37" s="306"/>
      <c r="I37" s="306"/>
      <c r="J37" s="303"/>
      <c r="K37" s="303"/>
    </row>
    <row r="38" spans="1:11" s="302" customFormat="1">
      <c r="A38" s="305" t="s">
        <v>217</v>
      </c>
      <c r="B38" s="285">
        <f t="shared" si="6"/>
        <v>3.333392857142857</v>
      </c>
      <c r="C38" s="306">
        <v>3.333392857142857</v>
      </c>
      <c r="D38" s="306">
        <v>0</v>
      </c>
      <c r="E38" s="306">
        <v>0</v>
      </c>
      <c r="F38" s="285"/>
      <c r="G38" s="306"/>
      <c r="H38" s="306"/>
      <c r="I38" s="306"/>
      <c r="J38" s="303"/>
      <c r="K38" s="303"/>
    </row>
    <row r="39" spans="1:11" s="302" customFormat="1">
      <c r="A39" s="307" t="s">
        <v>218</v>
      </c>
      <c r="B39" s="285">
        <f t="shared" si="6"/>
        <v>0.5892857142857143</v>
      </c>
      <c r="C39" s="306">
        <v>0.5892857142857143</v>
      </c>
      <c r="D39" s="306">
        <v>0</v>
      </c>
      <c r="E39" s="306">
        <v>0</v>
      </c>
      <c r="F39" s="285"/>
      <c r="G39" s="306"/>
      <c r="H39" s="306"/>
      <c r="I39" s="306"/>
      <c r="J39" s="303"/>
      <c r="K39" s="303"/>
    </row>
    <row r="40" spans="1:11" s="302" customFormat="1">
      <c r="A40" s="305" t="s">
        <v>211</v>
      </c>
      <c r="B40" s="285">
        <f t="shared" si="6"/>
        <v>0.15616071428571429</v>
      </c>
      <c r="C40" s="306">
        <v>0.15616071428571429</v>
      </c>
      <c r="D40" s="306">
        <v>0</v>
      </c>
      <c r="E40" s="306">
        <v>0</v>
      </c>
      <c r="F40" s="285"/>
      <c r="G40" s="306"/>
      <c r="H40" s="306"/>
      <c r="I40" s="306"/>
      <c r="J40" s="303"/>
      <c r="K40" s="303"/>
    </row>
    <row r="41" spans="1:11" s="302" customFormat="1">
      <c r="A41" s="307" t="s">
        <v>221</v>
      </c>
      <c r="B41" s="285">
        <f t="shared" si="6"/>
        <v>6.1875000000000013E-2</v>
      </c>
      <c r="C41" s="306">
        <v>6.1875000000000013E-2</v>
      </c>
      <c r="D41" s="306">
        <v>0</v>
      </c>
      <c r="E41" s="306">
        <v>0</v>
      </c>
      <c r="F41" s="285"/>
      <c r="G41" s="306"/>
      <c r="H41" s="306"/>
      <c r="I41" s="306"/>
      <c r="J41" s="303"/>
      <c r="K41" s="303"/>
    </row>
    <row r="42" spans="1:11" s="302" customFormat="1">
      <c r="A42" s="307" t="s">
        <v>233</v>
      </c>
      <c r="B42" s="285">
        <f t="shared" si="6"/>
        <v>0</v>
      </c>
      <c r="C42" s="306">
        <v>0</v>
      </c>
      <c r="D42" s="306">
        <v>0</v>
      </c>
      <c r="E42" s="306">
        <v>0</v>
      </c>
      <c r="F42" s="285"/>
      <c r="G42" s="306"/>
      <c r="H42" s="306"/>
      <c r="I42" s="306"/>
      <c r="J42" s="303"/>
      <c r="K42" s="303"/>
    </row>
    <row r="43" spans="1:11" s="302" customFormat="1">
      <c r="A43" s="305" t="s">
        <v>216</v>
      </c>
      <c r="B43" s="285">
        <f t="shared" si="6"/>
        <v>0</v>
      </c>
      <c r="C43" s="306">
        <v>0</v>
      </c>
      <c r="D43" s="306">
        <v>0</v>
      </c>
      <c r="E43" s="306">
        <v>0</v>
      </c>
      <c r="F43" s="285"/>
      <c r="G43" s="306"/>
      <c r="H43" s="306"/>
      <c r="I43" s="306"/>
      <c r="J43" s="303"/>
      <c r="K43" s="303"/>
    </row>
    <row r="44" spans="1:11" s="302" customFormat="1">
      <c r="A44" s="307" t="s">
        <v>234</v>
      </c>
      <c r="B44" s="285">
        <f t="shared" si="6"/>
        <v>0</v>
      </c>
      <c r="C44" s="306">
        <v>0</v>
      </c>
      <c r="D44" s="306">
        <v>0</v>
      </c>
      <c r="E44" s="306">
        <v>0</v>
      </c>
      <c r="F44" s="285"/>
      <c r="G44" s="306"/>
      <c r="H44" s="306"/>
      <c r="I44" s="306"/>
      <c r="J44" s="303"/>
      <c r="K44" s="303"/>
    </row>
    <row r="45" spans="1:11" s="302" customFormat="1">
      <c r="A45" s="307" t="s">
        <v>235</v>
      </c>
      <c r="B45" s="285">
        <f t="shared" si="6"/>
        <v>0</v>
      </c>
      <c r="C45" s="306">
        <v>0</v>
      </c>
      <c r="D45" s="306">
        <v>0</v>
      </c>
      <c r="E45" s="306">
        <v>0</v>
      </c>
      <c r="F45" s="285"/>
      <c r="G45" s="306"/>
      <c r="H45" s="306"/>
      <c r="I45" s="306"/>
      <c r="J45" s="303"/>
      <c r="K45" s="303"/>
    </row>
  </sheetData>
  <hyperlinks>
    <hyperlink ref="H1" location="ÍNDICE!A1" display="INDICE&gt;&gt;"/>
  </hyperlinks>
  <printOptions horizontalCentered="1"/>
  <pageMargins left="0.59055118110236227" right="0.59055118110236227" top="0.39370078740157483" bottom="0.35433070866141736" header="0.31496062992125984" footer="0.31496062992125984"/>
  <pageSetup paperSize="9" firstPageNumber="70" fitToWidth="0" fitToHeight="0" orientation="landscape" r:id="rId1"/>
  <headerFooter>
    <oddFooter xml:space="preserve">&amp;L&amp;9&amp;K04-018INSTITUTO NACIONAL DE ESTADÍSTICA Y CENSOS 
DIRECCIÓN GENERAL DE AVIACIÓN CIVIL
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showGridLines="0" zoomScale="80" zoomScaleNormal="80" zoomScaleSheetLayoutView="80" workbookViewId="0">
      <selection activeCell="H1" sqref="H1"/>
    </sheetView>
  </sheetViews>
  <sheetFormatPr baseColWidth="10" defaultColWidth="18.28515625" defaultRowHeight="13.5"/>
  <cols>
    <col min="1" max="1" width="32.5703125" style="62" customWidth="1"/>
    <col min="2" max="2" width="16.28515625" style="62" customWidth="1"/>
    <col min="3" max="4" width="17.7109375" style="62" customWidth="1"/>
    <col min="5" max="5" width="16.5703125" style="62" customWidth="1"/>
    <col min="6" max="6" width="16" style="62" customWidth="1"/>
    <col min="7" max="7" width="9.85546875" style="62" customWidth="1"/>
    <col min="8" max="8" width="17.7109375" style="62" customWidth="1"/>
    <col min="9" max="9" width="16.5703125" style="62" customWidth="1"/>
    <col min="10" max="10" width="17.28515625" style="62" customWidth="1"/>
    <col min="11" max="11" width="6.28515625" style="62" customWidth="1"/>
    <col min="12" max="16384" width="18.28515625" style="61"/>
  </cols>
  <sheetData>
    <row r="1" spans="1:12" ht="77.25" customHeight="1">
      <c r="A1" s="61"/>
      <c r="G1" s="61"/>
      <c r="H1" s="25" t="s">
        <v>179</v>
      </c>
      <c r="I1" s="61"/>
      <c r="J1" s="61"/>
      <c r="K1" s="61"/>
    </row>
    <row r="2" spans="1:12" ht="77.25" customHeight="1">
      <c r="A2" s="61"/>
      <c r="G2" s="61"/>
      <c r="H2" s="61"/>
      <c r="I2" s="61"/>
      <c r="J2" s="61"/>
      <c r="K2" s="61"/>
    </row>
    <row r="3" spans="1:12" ht="77.25" customHeight="1">
      <c r="A3" s="61"/>
      <c r="G3" s="61"/>
      <c r="H3" s="61"/>
      <c r="I3" s="61"/>
      <c r="J3" s="61"/>
      <c r="K3" s="61"/>
    </row>
    <row r="4" spans="1:12" ht="77.25" customHeight="1">
      <c r="A4" s="61"/>
      <c r="G4" s="61"/>
      <c r="H4" s="61"/>
      <c r="I4" s="61"/>
      <c r="J4" s="61"/>
      <c r="K4" s="61"/>
    </row>
    <row r="5" spans="1:12" ht="77.25" customHeight="1">
      <c r="A5" s="61"/>
      <c r="G5" s="61"/>
      <c r="H5" s="61"/>
      <c r="I5" s="61"/>
      <c r="J5" s="61"/>
      <c r="K5" s="61"/>
    </row>
    <row r="6" spans="1:12" ht="77.25" customHeight="1">
      <c r="A6" s="61"/>
      <c r="G6" s="61"/>
      <c r="H6" s="61"/>
      <c r="I6" s="61"/>
      <c r="J6" s="61"/>
      <c r="K6" s="61"/>
    </row>
    <row r="7" spans="1:12" ht="77.25" customHeight="1">
      <c r="A7" s="61"/>
      <c r="G7" s="61"/>
      <c r="H7" s="61"/>
      <c r="I7" s="61"/>
      <c r="J7" s="61"/>
      <c r="K7" s="61"/>
    </row>
    <row r="8" spans="1:12" ht="77.25" customHeight="1">
      <c r="A8" s="61"/>
      <c r="G8" s="61"/>
      <c r="H8" s="61"/>
      <c r="I8" s="61"/>
      <c r="J8" s="61"/>
      <c r="K8" s="61"/>
    </row>
    <row r="9" spans="1:12" ht="11.45" customHeight="1">
      <c r="A9" s="61"/>
      <c r="G9" s="61"/>
      <c r="H9" s="61"/>
      <c r="I9" s="61"/>
      <c r="J9" s="61"/>
      <c r="K9" s="61"/>
    </row>
    <row r="10" spans="1:12" s="298" customFormat="1" ht="11.45" customHeight="1">
      <c r="B10" s="299"/>
      <c r="C10" s="299"/>
      <c r="D10" s="299"/>
      <c r="E10" s="299"/>
      <c r="F10" s="299"/>
    </row>
    <row r="11" spans="1:12" s="302" customFormat="1" ht="11.45" customHeight="1">
      <c r="B11" s="303"/>
      <c r="C11" s="303"/>
      <c r="D11" s="303"/>
      <c r="E11" s="303"/>
      <c r="F11" s="303"/>
    </row>
    <row r="12" spans="1:12" s="302" customFormat="1" ht="6.6" customHeight="1">
      <c r="A12" s="300"/>
      <c r="B12" s="300"/>
      <c r="C12" s="300"/>
      <c r="D12" s="300"/>
      <c r="E12" s="300"/>
      <c r="F12" s="300"/>
      <c r="G12" s="300"/>
      <c r="H12" s="300"/>
      <c r="I12" s="300"/>
      <c r="J12" s="300"/>
      <c r="K12" s="272"/>
      <c r="L12" s="301"/>
    </row>
    <row r="13" spans="1:12" s="302" customFormat="1" ht="30">
      <c r="A13" s="303" t="s">
        <v>202</v>
      </c>
      <c r="B13" s="267" t="s">
        <v>124</v>
      </c>
      <c r="C13" s="267" t="s">
        <v>120</v>
      </c>
      <c r="D13" s="267" t="s">
        <v>121</v>
      </c>
      <c r="E13" s="267" t="s">
        <v>122</v>
      </c>
      <c r="F13" s="267" t="s">
        <v>120</v>
      </c>
      <c r="G13" s="267" t="s">
        <v>121</v>
      </c>
      <c r="H13" s="267" t="s">
        <v>122</v>
      </c>
      <c r="I13" s="267"/>
      <c r="J13" s="303"/>
      <c r="K13" s="303"/>
    </row>
    <row r="14" spans="1:12" s="302" customFormat="1">
      <c r="A14" s="304" t="s">
        <v>1</v>
      </c>
      <c r="B14" s="103">
        <f>SUM(B15:B22)</f>
        <v>74010.476964285728</v>
      </c>
      <c r="C14" s="103">
        <f>SUM(C15:C22)</f>
        <v>50335.65625</v>
      </c>
      <c r="D14" s="103">
        <f t="shared" ref="D14:E14" si="0">SUM(D15:D22)</f>
        <v>16844.498392857146</v>
      </c>
      <c r="E14" s="103">
        <f t="shared" si="0"/>
        <v>6830.3223214285717</v>
      </c>
      <c r="F14" s="103"/>
      <c r="G14" s="103"/>
      <c r="H14" s="103"/>
      <c r="I14" s="103"/>
      <c r="J14" s="303"/>
      <c r="K14" s="303"/>
    </row>
    <row r="15" spans="1:12" s="302" customFormat="1">
      <c r="A15" s="305" t="s">
        <v>161</v>
      </c>
      <c r="B15" s="285">
        <v>23447.505714285715</v>
      </c>
      <c r="C15" s="306">
        <v>18109.347142857143</v>
      </c>
      <c r="D15" s="306">
        <v>5338.158571428572</v>
      </c>
      <c r="E15" s="306">
        <v>0</v>
      </c>
      <c r="F15" s="287">
        <f>C15/$B$14</f>
        <v>0.24468626450814437</v>
      </c>
      <c r="G15" s="287">
        <f>D15/$B$14</f>
        <v>7.2127066199080672E-2</v>
      </c>
      <c r="H15" s="287">
        <f>E15/$B$14</f>
        <v>0</v>
      </c>
      <c r="I15" s="308">
        <f>F15+G15+H15</f>
        <v>0.31681333070722506</v>
      </c>
      <c r="J15" s="303"/>
      <c r="K15" s="303"/>
    </row>
    <row r="16" spans="1:12" s="302" customFormat="1">
      <c r="A16" s="305" t="s">
        <v>264</v>
      </c>
      <c r="B16" s="285">
        <v>22122.597946428574</v>
      </c>
      <c r="C16" s="306">
        <v>21281.10580357143</v>
      </c>
      <c r="D16" s="306">
        <v>841.49214285714288</v>
      </c>
      <c r="E16" s="306">
        <v>0</v>
      </c>
      <c r="F16" s="287">
        <f t="shared" ref="F16:F21" si="1">C16/$B$14</f>
        <v>0.28754180051887485</v>
      </c>
      <c r="G16" s="287">
        <f t="shared" ref="G16:G21" si="2">D16/$B$14</f>
        <v>1.136990568596404E-2</v>
      </c>
      <c r="H16" s="287">
        <f t="shared" ref="H16:H21" si="3">E16/$B$14</f>
        <v>0</v>
      </c>
      <c r="I16" s="308">
        <f t="shared" ref="I16:I22" si="4">F16+G16+H16</f>
        <v>0.29891170620483887</v>
      </c>
      <c r="J16" s="303"/>
      <c r="K16" s="303"/>
    </row>
    <row r="17" spans="1:12" s="302" customFormat="1">
      <c r="A17" s="307" t="s">
        <v>235</v>
      </c>
      <c r="B17" s="285">
        <v>5261.8627678571429</v>
      </c>
      <c r="C17" s="306">
        <v>23.152053571428574</v>
      </c>
      <c r="D17" s="306">
        <v>0</v>
      </c>
      <c r="E17" s="306">
        <v>5238.7107142857139</v>
      </c>
      <c r="F17" s="287">
        <f t="shared" si="1"/>
        <v>3.1282129937631342E-4</v>
      </c>
      <c r="G17" s="287">
        <f t="shared" si="2"/>
        <v>0</v>
      </c>
      <c r="H17" s="287">
        <f t="shared" si="3"/>
        <v>7.0783366479501147E-2</v>
      </c>
      <c r="I17" s="308">
        <f t="shared" si="4"/>
        <v>7.1096187778877468E-2</v>
      </c>
      <c r="J17" s="303"/>
      <c r="K17" s="303"/>
    </row>
    <row r="18" spans="1:12" s="302" customFormat="1">
      <c r="A18" s="307" t="s">
        <v>207</v>
      </c>
      <c r="B18" s="285">
        <v>4518.8363392857145</v>
      </c>
      <c r="C18" s="306">
        <v>362.01098214285719</v>
      </c>
      <c r="D18" s="306">
        <v>4156.8253571428577</v>
      </c>
      <c r="E18" s="306">
        <v>0</v>
      </c>
      <c r="F18" s="287">
        <f t="shared" si="1"/>
        <v>4.891347779281954E-3</v>
      </c>
      <c r="G18" s="287">
        <f t="shared" si="2"/>
        <v>5.6165363711258916E-2</v>
      </c>
      <c r="H18" s="287">
        <f t="shared" si="3"/>
        <v>0</v>
      </c>
      <c r="I18" s="308">
        <f t="shared" si="4"/>
        <v>6.1056711490540871E-2</v>
      </c>
      <c r="J18" s="303"/>
      <c r="K18" s="303"/>
    </row>
    <row r="19" spans="1:12" s="303" customFormat="1">
      <c r="A19" s="307" t="s">
        <v>160</v>
      </c>
      <c r="B19" s="285">
        <v>4174.6954464285718</v>
      </c>
      <c r="C19" s="306">
        <v>2666.8625892857144</v>
      </c>
      <c r="D19" s="306">
        <v>1507.8328571428572</v>
      </c>
      <c r="E19" s="306">
        <v>0</v>
      </c>
      <c r="F19" s="287">
        <f t="shared" si="1"/>
        <v>3.6033581982894497E-2</v>
      </c>
      <c r="G19" s="287">
        <f t="shared" si="2"/>
        <v>2.0373235236282459E-2</v>
      </c>
      <c r="H19" s="287">
        <f t="shared" si="3"/>
        <v>0</v>
      </c>
      <c r="I19" s="308">
        <f t="shared" si="4"/>
        <v>5.6406817219176952E-2</v>
      </c>
      <c r="L19" s="302"/>
    </row>
    <row r="20" spans="1:12" s="303" customFormat="1">
      <c r="A20" s="305" t="s">
        <v>164</v>
      </c>
      <c r="B20" s="285">
        <v>3529.6033928571433</v>
      </c>
      <c r="C20" s="306">
        <v>2960.8100892857146</v>
      </c>
      <c r="D20" s="306">
        <v>568.79330357142862</v>
      </c>
      <c r="E20" s="306">
        <v>0</v>
      </c>
      <c r="F20" s="287">
        <f t="shared" si="1"/>
        <v>4.0005283180575557E-2</v>
      </c>
      <c r="G20" s="287">
        <f t="shared" si="2"/>
        <v>7.6853079037161702E-3</v>
      </c>
      <c r="H20" s="287">
        <f t="shared" si="3"/>
        <v>0</v>
      </c>
      <c r="I20" s="308">
        <f t="shared" si="4"/>
        <v>4.7690591084291731E-2</v>
      </c>
      <c r="L20" s="302"/>
    </row>
    <row r="21" spans="1:12" s="303" customFormat="1">
      <c r="A21" s="305" t="s">
        <v>163</v>
      </c>
      <c r="B21" s="285">
        <v>3223.7513392857149</v>
      </c>
      <c r="C21" s="306">
        <v>947.76883928571442</v>
      </c>
      <c r="D21" s="306">
        <v>2275.9825000000005</v>
      </c>
      <c r="E21" s="306">
        <v>0</v>
      </c>
      <c r="F21" s="287">
        <f t="shared" si="1"/>
        <v>1.2805873954076352E-2</v>
      </c>
      <c r="G21" s="287">
        <f t="shared" si="2"/>
        <v>3.0752166360153196E-2</v>
      </c>
      <c r="H21" s="287">
        <f t="shared" si="3"/>
        <v>0</v>
      </c>
      <c r="I21" s="308">
        <f t="shared" si="4"/>
        <v>4.3558040314229551E-2</v>
      </c>
      <c r="L21" s="302"/>
    </row>
    <row r="22" spans="1:12" s="303" customFormat="1">
      <c r="A22" s="305" t="s">
        <v>49</v>
      </c>
      <c r="B22" s="285">
        <f>SUM(B23:B43)</f>
        <v>7731.6240178571443</v>
      </c>
      <c r="C22" s="285">
        <f t="shared" ref="C22:E22" si="5">SUM(C23:C43)</f>
        <v>3984.598750000001</v>
      </c>
      <c r="D22" s="285">
        <f t="shared" si="5"/>
        <v>2155.4136607142859</v>
      </c>
      <c r="E22" s="285">
        <f t="shared" si="5"/>
        <v>1591.6116071428573</v>
      </c>
      <c r="F22" s="287">
        <f t="shared" ref="F22" si="6">C22/$B$14</f>
        <v>5.3838306594386591E-2</v>
      </c>
      <c r="G22" s="287">
        <f t="shared" ref="G22" si="7">D22/$B$14</f>
        <v>2.9123088366994253E-2</v>
      </c>
      <c r="H22" s="287">
        <f t="shared" ref="H22" si="8">E22/$B$14</f>
        <v>2.150522023943854E-2</v>
      </c>
      <c r="I22" s="308">
        <f t="shared" si="4"/>
        <v>0.10446661520081939</v>
      </c>
      <c r="L22" s="302"/>
    </row>
    <row r="23" spans="1:12" s="303" customFormat="1">
      <c r="A23" s="305" t="s">
        <v>159</v>
      </c>
      <c r="B23" s="285">
        <v>2445.6231250000005</v>
      </c>
      <c r="C23" s="306">
        <v>477.97651785714294</v>
      </c>
      <c r="D23" s="306">
        <v>1967.6466071428574</v>
      </c>
      <c r="E23" s="306">
        <v>0</v>
      </c>
      <c r="F23" s="286"/>
      <c r="G23" s="286"/>
      <c r="H23" s="286"/>
      <c r="I23" s="306"/>
      <c r="L23" s="302"/>
    </row>
    <row r="24" spans="1:12" s="303" customFormat="1">
      <c r="A24" s="307" t="s">
        <v>229</v>
      </c>
      <c r="B24" s="285">
        <v>1615.0101785714287</v>
      </c>
      <c r="C24" s="306">
        <v>1615.0101785714287</v>
      </c>
      <c r="D24" s="306">
        <v>0</v>
      </c>
      <c r="E24" s="306">
        <v>0</v>
      </c>
      <c r="F24" s="285"/>
      <c r="G24" s="306"/>
      <c r="H24" s="306"/>
      <c r="I24" s="306"/>
      <c r="L24" s="302"/>
    </row>
    <row r="25" spans="1:12" s="303" customFormat="1">
      <c r="A25" s="307" t="s">
        <v>234</v>
      </c>
      <c r="B25" s="285">
        <v>1606.6747321428572</v>
      </c>
      <c r="C25" s="306">
        <v>15.063125000000001</v>
      </c>
      <c r="D25" s="306">
        <v>0</v>
      </c>
      <c r="E25" s="306">
        <v>1591.6116071428573</v>
      </c>
      <c r="F25" s="285"/>
      <c r="G25" s="306"/>
      <c r="H25" s="306"/>
      <c r="I25" s="306"/>
      <c r="L25" s="302"/>
    </row>
    <row r="26" spans="1:12" s="303" customFormat="1">
      <c r="A26" s="307" t="s">
        <v>213</v>
      </c>
      <c r="B26" s="285">
        <v>504.67312500000003</v>
      </c>
      <c r="C26" s="306">
        <v>504.67312500000003</v>
      </c>
      <c r="D26" s="306">
        <v>0</v>
      </c>
      <c r="E26" s="306">
        <v>0</v>
      </c>
      <c r="F26" s="285"/>
      <c r="G26" s="306"/>
      <c r="H26" s="306"/>
      <c r="I26" s="306"/>
      <c r="L26" s="302"/>
    </row>
    <row r="27" spans="1:12" s="303" customFormat="1">
      <c r="A27" s="307" t="s">
        <v>209</v>
      </c>
      <c r="B27" s="285">
        <v>417.14848214285718</v>
      </c>
      <c r="C27" s="306">
        <v>417.14848214285718</v>
      </c>
      <c r="D27" s="306">
        <v>0</v>
      </c>
      <c r="E27" s="306">
        <v>0</v>
      </c>
      <c r="F27" s="285"/>
      <c r="G27" s="306"/>
      <c r="H27" s="306"/>
      <c r="I27" s="306"/>
      <c r="L27" s="302"/>
    </row>
    <row r="28" spans="1:12" s="303" customFormat="1">
      <c r="A28" s="305" t="s">
        <v>208</v>
      </c>
      <c r="B28" s="285">
        <v>319.03732142857143</v>
      </c>
      <c r="C28" s="306">
        <v>318.1514285714286</v>
      </c>
      <c r="D28" s="306">
        <v>0.88589285714285715</v>
      </c>
      <c r="E28" s="306">
        <v>0</v>
      </c>
      <c r="F28" s="285"/>
      <c r="G28" s="306"/>
      <c r="H28" s="306"/>
      <c r="I28" s="306"/>
      <c r="L28" s="302"/>
    </row>
    <row r="29" spans="1:12" s="303" customFormat="1">
      <c r="A29" s="305" t="s">
        <v>211</v>
      </c>
      <c r="B29" s="285">
        <v>189.63312500000001</v>
      </c>
      <c r="C29" s="306">
        <v>112.62428571428572</v>
      </c>
      <c r="D29" s="306">
        <v>77.008839285714288</v>
      </c>
      <c r="E29" s="306">
        <v>0</v>
      </c>
      <c r="F29" s="285"/>
      <c r="G29" s="306"/>
      <c r="H29" s="306"/>
      <c r="I29" s="306"/>
      <c r="L29" s="302"/>
    </row>
    <row r="30" spans="1:12" s="303" customFormat="1">
      <c r="A30" s="307" t="s">
        <v>233</v>
      </c>
      <c r="B30" s="285">
        <v>133.05678571428572</v>
      </c>
      <c r="C30" s="306">
        <v>133.05678571428572</v>
      </c>
      <c r="D30" s="306">
        <v>0</v>
      </c>
      <c r="E30" s="306">
        <v>0</v>
      </c>
      <c r="F30" s="285"/>
      <c r="G30" s="306"/>
      <c r="H30" s="306"/>
      <c r="I30" s="306"/>
      <c r="L30" s="302"/>
    </row>
    <row r="31" spans="1:12" s="303" customFormat="1">
      <c r="A31" s="307" t="s">
        <v>212</v>
      </c>
      <c r="B31" s="285">
        <v>104.11500000000001</v>
      </c>
      <c r="C31" s="306">
        <v>99.812232142857155</v>
      </c>
      <c r="D31" s="306">
        <v>4.3027678571428574</v>
      </c>
      <c r="E31" s="306">
        <v>0</v>
      </c>
      <c r="F31" s="285"/>
      <c r="G31" s="306"/>
      <c r="H31" s="306"/>
      <c r="I31" s="306"/>
      <c r="L31" s="302"/>
    </row>
    <row r="32" spans="1:12" s="303" customFormat="1">
      <c r="A32" s="307" t="s">
        <v>210</v>
      </c>
      <c r="B32" s="285">
        <v>97.392232142857139</v>
      </c>
      <c r="C32" s="306">
        <v>97.392232142857139</v>
      </c>
      <c r="D32" s="306">
        <v>0</v>
      </c>
      <c r="E32" s="306">
        <v>0</v>
      </c>
      <c r="F32" s="285"/>
      <c r="G32" s="306"/>
      <c r="H32" s="306"/>
      <c r="I32" s="306"/>
      <c r="L32" s="302"/>
    </row>
    <row r="33" spans="1:12" s="303" customFormat="1">
      <c r="A33" s="307" t="s">
        <v>214</v>
      </c>
      <c r="B33" s="285">
        <v>97.219375000000014</v>
      </c>
      <c r="C33" s="306">
        <v>10.205446428571429</v>
      </c>
      <c r="D33" s="306">
        <v>87.013928571428579</v>
      </c>
      <c r="E33" s="306">
        <v>0</v>
      </c>
      <c r="F33" s="285"/>
      <c r="G33" s="306"/>
      <c r="H33" s="306"/>
      <c r="I33" s="306"/>
      <c r="L33" s="302"/>
    </row>
    <row r="34" spans="1:12" s="303" customFormat="1">
      <c r="A34" s="305" t="s">
        <v>217</v>
      </c>
      <c r="B34" s="285">
        <v>75.190892857142856</v>
      </c>
      <c r="C34" s="306">
        <v>75.190892857142856</v>
      </c>
      <c r="D34" s="306">
        <v>0</v>
      </c>
      <c r="E34" s="306">
        <v>0</v>
      </c>
      <c r="F34" s="285"/>
      <c r="G34" s="306"/>
      <c r="H34" s="306"/>
      <c r="I34" s="306"/>
      <c r="L34" s="302"/>
    </row>
    <row r="35" spans="1:12" s="303" customFormat="1">
      <c r="A35" s="307" t="s">
        <v>218</v>
      </c>
      <c r="B35" s="285">
        <v>55.99785714285715</v>
      </c>
      <c r="C35" s="306">
        <v>55.99785714285715</v>
      </c>
      <c r="D35" s="306">
        <v>0</v>
      </c>
      <c r="E35" s="306">
        <v>0</v>
      </c>
      <c r="F35" s="285"/>
      <c r="G35" s="306"/>
      <c r="H35" s="306"/>
      <c r="I35" s="306"/>
      <c r="L35" s="302"/>
    </row>
    <row r="36" spans="1:12" s="303" customFormat="1">
      <c r="A36" s="305" t="s">
        <v>216</v>
      </c>
      <c r="B36" s="285">
        <v>46.962142857142865</v>
      </c>
      <c r="C36" s="306">
        <v>46.962142857142865</v>
      </c>
      <c r="D36" s="306">
        <v>0</v>
      </c>
      <c r="E36" s="306">
        <v>0</v>
      </c>
      <c r="F36" s="285"/>
      <c r="G36" s="306"/>
      <c r="H36" s="306"/>
      <c r="I36" s="306"/>
      <c r="L36" s="302"/>
    </row>
    <row r="37" spans="1:12" s="303" customFormat="1">
      <c r="A37" s="305" t="s">
        <v>215</v>
      </c>
      <c r="B37" s="285">
        <v>18.555625000000003</v>
      </c>
      <c r="C37" s="306">
        <v>0</v>
      </c>
      <c r="D37" s="306">
        <v>18.555625000000003</v>
      </c>
      <c r="E37" s="306">
        <v>0</v>
      </c>
      <c r="F37" s="285"/>
      <c r="G37" s="306"/>
      <c r="H37" s="306"/>
      <c r="I37" s="306"/>
      <c r="L37" s="302"/>
    </row>
    <row r="38" spans="1:12" s="303" customFormat="1">
      <c r="A38" s="305" t="s">
        <v>232</v>
      </c>
      <c r="B38" s="285">
        <v>5.3340178571428574</v>
      </c>
      <c r="C38" s="306">
        <v>5.3340178571428574</v>
      </c>
      <c r="D38" s="306">
        <v>0</v>
      </c>
      <c r="E38" s="306">
        <v>0</v>
      </c>
      <c r="F38" s="285"/>
      <c r="G38" s="306"/>
      <c r="H38" s="306"/>
      <c r="I38" s="306"/>
      <c r="L38" s="302"/>
    </row>
    <row r="39" spans="1:12" s="303" customFormat="1">
      <c r="A39" s="305" t="s">
        <v>228</v>
      </c>
      <c r="B39" s="285">
        <v>0</v>
      </c>
      <c r="C39" s="306">
        <v>0</v>
      </c>
      <c r="D39" s="306">
        <v>0</v>
      </c>
      <c r="E39" s="306">
        <v>0</v>
      </c>
      <c r="F39" s="285"/>
      <c r="G39" s="306"/>
      <c r="H39" s="306"/>
      <c r="I39" s="306"/>
      <c r="L39" s="302"/>
    </row>
    <row r="40" spans="1:12" s="303" customFormat="1">
      <c r="A40" s="307" t="s">
        <v>221</v>
      </c>
      <c r="B40" s="285">
        <v>0</v>
      </c>
      <c r="C40" s="306">
        <v>0</v>
      </c>
      <c r="D40" s="306">
        <v>0</v>
      </c>
      <c r="E40" s="306">
        <v>0</v>
      </c>
      <c r="F40" s="285"/>
      <c r="G40" s="306"/>
      <c r="H40" s="306"/>
      <c r="I40" s="306"/>
      <c r="L40" s="302"/>
    </row>
    <row r="41" spans="1:12" s="303" customFormat="1">
      <c r="A41" s="305" t="s">
        <v>230</v>
      </c>
      <c r="B41" s="285">
        <v>0</v>
      </c>
      <c r="C41" s="306">
        <v>0</v>
      </c>
      <c r="D41" s="306">
        <v>0</v>
      </c>
      <c r="E41" s="306">
        <v>0</v>
      </c>
      <c r="F41" s="285"/>
      <c r="G41" s="306"/>
      <c r="H41" s="306"/>
      <c r="I41" s="306"/>
      <c r="L41" s="302"/>
    </row>
    <row r="42" spans="1:12" s="303" customFormat="1">
      <c r="A42" s="307" t="s">
        <v>231</v>
      </c>
      <c r="B42" s="285">
        <v>0</v>
      </c>
      <c r="C42" s="306">
        <v>0</v>
      </c>
      <c r="D42" s="306">
        <v>0</v>
      </c>
      <c r="E42" s="306">
        <v>0</v>
      </c>
      <c r="F42" s="285"/>
      <c r="G42" s="306"/>
      <c r="H42" s="306"/>
      <c r="I42" s="306"/>
      <c r="L42" s="302"/>
    </row>
    <row r="43" spans="1:12" s="303" customFormat="1">
      <c r="A43" s="307" t="s">
        <v>236</v>
      </c>
      <c r="B43" s="285">
        <v>0</v>
      </c>
      <c r="C43" s="306">
        <v>0</v>
      </c>
      <c r="D43" s="306">
        <v>0</v>
      </c>
      <c r="E43" s="306">
        <v>0</v>
      </c>
      <c r="F43" s="285"/>
      <c r="G43" s="306"/>
      <c r="H43" s="306"/>
      <c r="I43" s="306"/>
      <c r="L43" s="302"/>
    </row>
    <row r="44" spans="1:12" s="298" customFormat="1">
      <c r="A44" s="299"/>
      <c r="B44" s="299"/>
      <c r="C44" s="299"/>
      <c r="D44" s="299"/>
      <c r="E44" s="299"/>
      <c r="F44" s="299"/>
      <c r="G44" s="299"/>
      <c r="H44" s="299"/>
      <c r="I44" s="299"/>
      <c r="J44" s="299"/>
      <c r="K44" s="299"/>
    </row>
    <row r="45" spans="1:12" s="298" customFormat="1">
      <c r="A45" s="299"/>
      <c r="B45" s="299"/>
      <c r="C45" s="299"/>
      <c r="D45" s="299"/>
      <c r="E45" s="299"/>
      <c r="F45" s="299"/>
      <c r="G45" s="299"/>
      <c r="H45" s="299"/>
      <c r="I45" s="299"/>
      <c r="J45" s="299"/>
      <c r="K45" s="299"/>
    </row>
    <row r="46" spans="1:12" s="298" customFormat="1">
      <c r="A46" s="299"/>
      <c r="B46" s="299"/>
      <c r="C46" s="299"/>
      <c r="D46" s="299"/>
      <c r="E46" s="299"/>
      <c r="F46" s="299"/>
      <c r="G46" s="299"/>
      <c r="H46" s="299"/>
      <c r="I46" s="299"/>
      <c r="J46" s="299"/>
      <c r="K46" s="299"/>
    </row>
    <row r="47" spans="1:12" s="298" customFormat="1">
      <c r="A47" s="299"/>
      <c r="B47" s="299"/>
      <c r="C47" s="299"/>
      <c r="D47" s="299"/>
      <c r="E47" s="299"/>
      <c r="F47" s="299"/>
      <c r="G47" s="299"/>
      <c r="H47" s="299"/>
      <c r="I47" s="299"/>
      <c r="J47" s="299"/>
      <c r="K47" s="299"/>
    </row>
    <row r="48" spans="1:12" s="298" customFormat="1">
      <c r="A48" s="299"/>
      <c r="B48" s="299"/>
      <c r="C48" s="299"/>
      <c r="D48" s="299"/>
      <c r="E48" s="299"/>
      <c r="F48" s="299"/>
      <c r="G48" s="299"/>
      <c r="H48" s="299"/>
      <c r="I48" s="299"/>
      <c r="J48" s="299"/>
      <c r="K48" s="299"/>
    </row>
    <row r="49" spans="1:11" s="298" customFormat="1">
      <c r="A49" s="299"/>
      <c r="B49" s="299"/>
      <c r="C49" s="299"/>
      <c r="D49" s="299"/>
      <c r="E49" s="299"/>
      <c r="F49" s="299"/>
      <c r="G49" s="299"/>
      <c r="H49" s="299"/>
      <c r="I49" s="299"/>
      <c r="J49" s="299"/>
      <c r="K49" s="299"/>
    </row>
    <row r="50" spans="1:11" s="298" customFormat="1">
      <c r="A50" s="299"/>
      <c r="B50" s="299"/>
      <c r="C50" s="299"/>
      <c r="D50" s="299"/>
      <c r="E50" s="299"/>
      <c r="F50" s="299"/>
      <c r="G50" s="299"/>
      <c r="H50" s="299"/>
      <c r="I50" s="299"/>
      <c r="J50" s="299"/>
      <c r="K50" s="299"/>
    </row>
    <row r="51" spans="1:11" s="88" customFormat="1">
      <c r="A51" s="89"/>
      <c r="B51" s="89"/>
      <c r="C51" s="89"/>
      <c r="D51" s="89"/>
      <c r="E51" s="89"/>
      <c r="F51" s="89"/>
      <c r="G51" s="89"/>
      <c r="H51" s="89"/>
      <c r="I51" s="89"/>
      <c r="J51" s="89"/>
      <c r="K51" s="89"/>
    </row>
    <row r="52" spans="1:11" s="88" customFormat="1">
      <c r="A52" s="89"/>
      <c r="B52" s="89"/>
      <c r="C52" s="89"/>
      <c r="D52" s="89"/>
      <c r="E52" s="89"/>
      <c r="F52" s="89"/>
      <c r="G52" s="89"/>
      <c r="H52" s="89"/>
      <c r="I52" s="89"/>
      <c r="J52" s="89"/>
      <c r="K52" s="89"/>
    </row>
    <row r="53" spans="1:11" s="88" customFormat="1">
      <c r="A53" s="89"/>
      <c r="B53" s="89"/>
      <c r="C53" s="89"/>
      <c r="D53" s="89"/>
      <c r="E53" s="89"/>
      <c r="F53" s="89"/>
      <c r="G53" s="89"/>
      <c r="H53" s="89"/>
      <c r="I53" s="89"/>
      <c r="J53" s="89"/>
      <c r="K53" s="89"/>
    </row>
    <row r="54" spans="1:11" s="88" customFormat="1">
      <c r="A54" s="89"/>
      <c r="B54" s="89"/>
      <c r="C54" s="89"/>
      <c r="D54" s="89"/>
      <c r="E54" s="89"/>
      <c r="F54" s="89"/>
      <c r="G54" s="89"/>
      <c r="H54" s="89"/>
      <c r="I54" s="89"/>
      <c r="J54" s="89"/>
      <c r="K54" s="89"/>
    </row>
  </sheetData>
  <hyperlinks>
    <hyperlink ref="H1" location="ÍNDICE!A1" display="INDICE&gt;&gt;"/>
  </hyperlinks>
  <printOptions horizontalCentered="1"/>
  <pageMargins left="0.59055118110236227" right="0.59055118110236227" top="0.39370078740157483" bottom="0.35433070866141736" header="0.31496062992125984" footer="0.31496062992125984"/>
  <pageSetup paperSize="9" firstPageNumber="70" fitToWidth="0" fitToHeight="0" orientation="landscape" r:id="rId1"/>
  <headerFooter>
    <oddFooter xml:space="preserve">&amp;L&amp;9&amp;K04-018INSTITUTO NACIONAL DE ESTADÍSTICA Y CENSOS 
DIRECCIÓN GENERAL DE AVIACIÓN CIVIL
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showGridLines="0" zoomScale="80" zoomScaleNormal="80" zoomScaleSheetLayoutView="80" workbookViewId="0">
      <selection activeCell="I1" sqref="I1"/>
    </sheetView>
  </sheetViews>
  <sheetFormatPr baseColWidth="10" defaultColWidth="11.42578125" defaultRowHeight="15"/>
  <cols>
    <col min="1" max="1" width="33" style="63" customWidth="1"/>
    <col min="2" max="2" width="11.42578125" style="63" customWidth="1"/>
    <col min="3" max="9" width="12.7109375" style="63" customWidth="1"/>
    <col min="10" max="16384" width="11.42578125" style="63"/>
  </cols>
  <sheetData>
    <row r="1" spans="1:9" ht="42.75" customHeight="1"/>
    <row r="2" spans="1:9" ht="42.75" customHeight="1">
      <c r="I2" s="25" t="s">
        <v>179</v>
      </c>
    </row>
    <row r="3" spans="1:9" ht="42.75" customHeight="1"/>
    <row r="4" spans="1:9" ht="42.75" customHeight="1"/>
    <row r="5" spans="1:9" ht="42.75" customHeight="1"/>
    <row r="6" spans="1:9" ht="42.75" customHeight="1"/>
    <row r="7" spans="1:9" ht="42.75" customHeight="1"/>
    <row r="8" spans="1:9" ht="42.75" customHeight="1"/>
    <row r="9" spans="1:9" ht="42.75" customHeight="1"/>
    <row r="10" spans="1:9" ht="42.75" customHeight="1"/>
    <row r="11" spans="1:9" ht="42.75" customHeight="1"/>
    <row r="12" spans="1:9" ht="42.75" customHeight="1"/>
    <row r="13" spans="1:9" ht="42.75" customHeight="1"/>
    <row r="14" spans="1:9" ht="42.75" customHeight="1"/>
    <row r="15" spans="1:9" ht="42.75" customHeight="1"/>
    <row r="16" spans="1:9" s="64" customFormat="1" ht="35.25" customHeight="1">
      <c r="A16" s="378"/>
      <c r="B16" s="378"/>
      <c r="C16" s="378"/>
      <c r="D16" s="378"/>
      <c r="E16" s="378"/>
      <c r="F16" s="378"/>
      <c r="G16" s="378"/>
      <c r="H16" s="378"/>
      <c r="I16" s="378"/>
    </row>
    <row r="17" spans="1:14" s="309" customFormat="1" ht="17.25" customHeight="1">
      <c r="A17" s="378"/>
      <c r="B17" s="378"/>
      <c r="C17" s="378"/>
      <c r="D17" s="378"/>
      <c r="E17" s="378"/>
      <c r="F17" s="378"/>
      <c r="G17" s="378"/>
      <c r="H17" s="378"/>
      <c r="I17" s="378"/>
    </row>
    <row r="18" spans="1:14" s="309" customFormat="1" ht="16.5" customHeight="1">
      <c r="A18" s="379" t="s">
        <v>129</v>
      </c>
      <c r="B18" s="379" t="s">
        <v>130</v>
      </c>
      <c r="C18" s="380" t="s">
        <v>131</v>
      </c>
      <c r="D18" s="380"/>
      <c r="E18" s="380"/>
      <c r="F18" s="380"/>
      <c r="G18" s="380"/>
      <c r="H18" s="380"/>
      <c r="I18" s="380"/>
    </row>
    <row r="19" spans="1:14" s="309" customFormat="1" ht="16.5" customHeight="1">
      <c r="A19" s="379"/>
      <c r="B19" s="379"/>
      <c r="C19" s="380"/>
      <c r="D19" s="380"/>
      <c r="E19" s="380"/>
      <c r="F19" s="380"/>
      <c r="G19" s="380"/>
      <c r="H19" s="380"/>
      <c r="I19" s="380"/>
    </row>
    <row r="20" spans="1:14" s="309" customFormat="1">
      <c r="A20" s="379"/>
      <c r="B20" s="379"/>
      <c r="C20" s="290" t="s">
        <v>132</v>
      </c>
      <c r="D20" s="290" t="s">
        <v>133</v>
      </c>
      <c r="E20" s="290" t="s">
        <v>134</v>
      </c>
      <c r="F20" s="290" t="s">
        <v>135</v>
      </c>
      <c r="G20" s="290" t="s">
        <v>136</v>
      </c>
      <c r="H20" s="290" t="s">
        <v>137</v>
      </c>
      <c r="I20" s="290" t="s">
        <v>138</v>
      </c>
    </row>
    <row r="21" spans="1:14" s="309" customFormat="1">
      <c r="A21" s="310" t="s">
        <v>74</v>
      </c>
      <c r="B21" s="311">
        <f>SUM(C21:I21)</f>
        <v>2731</v>
      </c>
      <c r="C21" s="311">
        <v>227</v>
      </c>
      <c r="D21" s="311">
        <v>921</v>
      </c>
      <c r="E21" s="311">
        <v>441</v>
      </c>
      <c r="F21" s="311">
        <v>376</v>
      </c>
      <c r="G21" s="311">
        <v>375</v>
      </c>
      <c r="H21" s="311">
        <v>321</v>
      </c>
      <c r="I21" s="311">
        <v>70</v>
      </c>
    </row>
    <row r="22" spans="1:14" s="309" customFormat="1">
      <c r="C22" s="312">
        <f>C21/$B$21</f>
        <v>8.3119736360307575E-2</v>
      </c>
      <c r="D22" s="312">
        <f t="shared" ref="D22:I22" si="0">D21/$B$21</f>
        <v>0.33723910655437567</v>
      </c>
      <c r="E22" s="312">
        <f t="shared" si="0"/>
        <v>0.16147931160746978</v>
      </c>
      <c r="F22" s="312">
        <f t="shared" si="0"/>
        <v>0.13767850604174295</v>
      </c>
      <c r="G22" s="312">
        <f t="shared" si="0"/>
        <v>0.13731233980227023</v>
      </c>
      <c r="H22" s="312">
        <f t="shared" si="0"/>
        <v>0.11753936287074332</v>
      </c>
      <c r="I22" s="312">
        <f t="shared" si="0"/>
        <v>2.5631636763090444E-2</v>
      </c>
    </row>
    <row r="23" spans="1:14" s="309" customFormat="1"/>
    <row r="24" spans="1:14" s="313" customFormat="1"/>
    <row r="25" spans="1:14" s="313" customFormat="1"/>
    <row r="26" spans="1:14" s="313" customFormat="1"/>
    <row r="27" spans="1:14" s="313" customFormat="1">
      <c r="A27" s="313" t="s">
        <v>129</v>
      </c>
      <c r="B27" s="313" t="s">
        <v>130</v>
      </c>
    </row>
    <row r="28" spans="1:14" s="313" customFormat="1">
      <c r="C28" s="313" t="s">
        <v>139</v>
      </c>
      <c r="D28" s="313" t="s">
        <v>125</v>
      </c>
      <c r="E28" s="313" t="s">
        <v>140</v>
      </c>
      <c r="F28" s="313" t="s">
        <v>141</v>
      </c>
      <c r="G28" s="313" t="s">
        <v>142</v>
      </c>
      <c r="H28" s="313" t="s">
        <v>143</v>
      </c>
      <c r="I28" s="313" t="s">
        <v>144</v>
      </c>
      <c r="J28" s="313" t="s">
        <v>126</v>
      </c>
      <c r="K28" s="313" t="s">
        <v>60</v>
      </c>
      <c r="L28" s="313" t="s">
        <v>127</v>
      </c>
      <c r="M28" s="313" t="s">
        <v>62</v>
      </c>
      <c r="N28" s="313" t="s">
        <v>128</v>
      </c>
    </row>
    <row r="29" spans="1:14" s="313" customFormat="1">
      <c r="A29" s="313" t="s">
        <v>1</v>
      </c>
      <c r="B29" s="313">
        <f>SUM(C29:N29)</f>
        <v>2731</v>
      </c>
      <c r="C29" s="313">
        <v>248</v>
      </c>
      <c r="D29" s="313">
        <v>211</v>
      </c>
      <c r="E29" s="313">
        <v>238</v>
      </c>
      <c r="F29" s="313">
        <v>231</v>
      </c>
      <c r="G29" s="313">
        <v>202</v>
      </c>
      <c r="H29" s="313">
        <v>212</v>
      </c>
      <c r="I29" s="313">
        <v>247</v>
      </c>
      <c r="J29" s="313">
        <v>234</v>
      </c>
      <c r="K29" s="313">
        <v>224</v>
      </c>
      <c r="L29" s="313">
        <v>228</v>
      </c>
      <c r="M29" s="313">
        <v>223</v>
      </c>
      <c r="N29" s="313">
        <v>233</v>
      </c>
    </row>
    <row r="30" spans="1:14" s="313" customFormat="1"/>
    <row r="31" spans="1:14" s="313" customFormat="1"/>
    <row r="32" spans="1:14" s="313" customFormat="1"/>
    <row r="33" s="313" customFormat="1"/>
    <row r="34" s="313" customFormat="1"/>
    <row r="35" s="313" customFormat="1"/>
    <row r="36" s="313" customFormat="1"/>
    <row r="37" s="313" customFormat="1"/>
    <row r="38" s="313" customFormat="1"/>
    <row r="39" s="313" customFormat="1"/>
    <row r="40" s="313" customFormat="1"/>
    <row r="41" s="313" customFormat="1"/>
    <row r="42" s="313" customFormat="1"/>
    <row r="43" s="313" customFormat="1"/>
    <row r="44" s="313" customFormat="1"/>
    <row r="45" s="313" customFormat="1"/>
    <row r="46" s="313" customFormat="1"/>
    <row r="47" s="313" customFormat="1"/>
    <row r="48" s="313" customFormat="1"/>
    <row r="49" s="313" customFormat="1"/>
    <row r="50" s="313" customFormat="1"/>
    <row r="51" s="313" customFormat="1"/>
    <row r="52" s="313" customFormat="1"/>
    <row r="53" s="313" customFormat="1"/>
    <row r="54" s="313" customFormat="1"/>
    <row r="55" s="313" customFormat="1"/>
    <row r="56" s="313" customFormat="1"/>
    <row r="57" s="313" customFormat="1"/>
    <row r="58" s="313" customFormat="1"/>
    <row r="59" s="313" customFormat="1"/>
    <row r="60" s="313" customFormat="1"/>
    <row r="61" s="313" customFormat="1"/>
    <row r="62" s="313" customFormat="1"/>
    <row r="63" s="313" customFormat="1"/>
    <row r="64" s="313" customFormat="1"/>
    <row r="65" s="313" customFormat="1"/>
    <row r="66" s="313" customFormat="1"/>
    <row r="67" s="313" customFormat="1"/>
    <row r="68" s="313" customFormat="1"/>
    <row r="69" s="313" customFormat="1"/>
    <row r="70" s="313" customFormat="1"/>
    <row r="71" s="313" customFormat="1"/>
    <row r="72" s="313" customFormat="1"/>
    <row r="73" s="313" customFormat="1"/>
    <row r="74" s="313" customFormat="1"/>
    <row r="75" s="313" customFormat="1"/>
    <row r="76" s="313" customFormat="1"/>
    <row r="77" s="313" customFormat="1"/>
    <row r="78" s="313" customFormat="1"/>
    <row r="79" s="313" customFormat="1"/>
    <row r="80" s="313" customFormat="1"/>
    <row r="81" s="313" customFormat="1"/>
    <row r="82" s="313" customFormat="1"/>
    <row r="83" s="313" customFormat="1"/>
    <row r="84" s="313" customFormat="1"/>
    <row r="85" s="313" customFormat="1"/>
    <row r="86" s="313" customFormat="1"/>
    <row r="87" s="313" customFormat="1"/>
    <row r="88" s="313" customFormat="1"/>
    <row r="89" s="313" customFormat="1"/>
    <row r="90" s="313" customFormat="1"/>
    <row r="91" s="313" customFormat="1"/>
  </sheetData>
  <mergeCells count="4">
    <mergeCell ref="A16:I17"/>
    <mergeCell ref="A18:A20"/>
    <mergeCell ref="B18:B20"/>
    <mergeCell ref="C18:I19"/>
  </mergeCells>
  <hyperlinks>
    <hyperlink ref="I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Entidades Portuarias - 2015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102"/>
  <sheetViews>
    <sheetView showGridLines="0" zoomScale="80" zoomScaleNormal="80" zoomScaleSheetLayoutView="80" workbookViewId="0">
      <selection activeCell="J5" sqref="J5"/>
    </sheetView>
  </sheetViews>
  <sheetFormatPr baseColWidth="10" defaultColWidth="11.42578125" defaultRowHeight="15"/>
  <cols>
    <col min="1" max="1" width="17.85546875" style="3" customWidth="1"/>
    <col min="2" max="2" width="14.140625" style="3" customWidth="1"/>
    <col min="3" max="5" width="13.5703125" style="3" customWidth="1"/>
    <col min="6" max="10" width="12.85546875" style="3" customWidth="1"/>
    <col min="11" max="11" width="13.7109375" style="3" customWidth="1"/>
    <col min="12" max="13" width="12.85546875" style="3" customWidth="1"/>
    <col min="14" max="14" width="14.28515625" style="3" customWidth="1"/>
    <col min="15" max="16384" width="11.42578125" style="3"/>
  </cols>
  <sheetData>
    <row r="5" spans="10:10">
      <c r="J5" s="25" t="s">
        <v>179</v>
      </c>
    </row>
    <row r="48" s="276" customFormat="1"/>
    <row r="49" spans="1:3" s="276" customFormat="1"/>
    <row r="50" spans="1:3" s="276" customFormat="1"/>
    <row r="51" spans="1:3" s="276" customFormat="1"/>
    <row r="52" spans="1:3" s="276" customFormat="1" ht="30">
      <c r="A52" s="314" t="s">
        <v>152</v>
      </c>
      <c r="B52" s="315">
        <f>SUM(B53:B59)</f>
        <v>43880175.490000002</v>
      </c>
      <c r="C52" s="276" t="s">
        <v>34</v>
      </c>
    </row>
    <row r="53" spans="1:3" s="276" customFormat="1">
      <c r="A53" s="316" t="s">
        <v>132</v>
      </c>
      <c r="B53" s="276">
        <f>B67+B75</f>
        <v>725510.09</v>
      </c>
      <c r="C53" s="317">
        <f>B53/$B$52</f>
        <v>1.6533892171086209E-2</v>
      </c>
    </row>
    <row r="54" spans="1:3" s="276" customFormat="1">
      <c r="A54" s="318" t="s">
        <v>133</v>
      </c>
      <c r="B54" s="276">
        <f t="shared" ref="B54:B59" si="0">B68+B76</f>
        <v>10331049.949999999</v>
      </c>
      <c r="C54" s="317">
        <f t="shared" ref="C54:C59" si="1">B54/$B$52</f>
        <v>0.23543775371532816</v>
      </c>
    </row>
    <row r="55" spans="1:3" s="276" customFormat="1">
      <c r="A55" s="316" t="s">
        <v>134</v>
      </c>
      <c r="B55" s="276">
        <f t="shared" si="0"/>
        <v>798736</v>
      </c>
      <c r="C55" s="317">
        <f t="shared" si="1"/>
        <v>1.8202661932881892E-2</v>
      </c>
    </row>
    <row r="56" spans="1:3" s="276" customFormat="1">
      <c r="A56" s="318" t="s">
        <v>135</v>
      </c>
      <c r="B56" s="276">
        <f t="shared" si="0"/>
        <v>1929802</v>
      </c>
      <c r="C56" s="317">
        <f t="shared" si="1"/>
        <v>4.3978903421655391E-2</v>
      </c>
    </row>
    <row r="57" spans="1:3" s="276" customFormat="1">
      <c r="A57" s="316" t="s">
        <v>136</v>
      </c>
      <c r="B57" s="276">
        <f t="shared" si="0"/>
        <v>25551267</v>
      </c>
      <c r="C57" s="317">
        <f>B57/$B$52</f>
        <v>0.5822963722153518</v>
      </c>
    </row>
    <row r="58" spans="1:3" s="276" customFormat="1">
      <c r="A58" s="318" t="s">
        <v>137</v>
      </c>
      <c r="B58" s="276">
        <f t="shared" si="0"/>
        <v>3539736</v>
      </c>
      <c r="C58" s="317">
        <f t="shared" si="1"/>
        <v>8.0668227974764639E-2</v>
      </c>
    </row>
    <row r="59" spans="1:3" s="276" customFormat="1">
      <c r="A59" s="316" t="s">
        <v>138</v>
      </c>
      <c r="B59" s="276">
        <f t="shared" si="0"/>
        <v>1004074.4499999998</v>
      </c>
      <c r="C59" s="317">
        <f t="shared" si="1"/>
        <v>2.2882188568931809E-2</v>
      </c>
    </row>
    <row r="60" spans="1:3" s="276" customFormat="1">
      <c r="C60" s="319">
        <f>SUM(C53:C59)</f>
        <v>0.99999999999999989</v>
      </c>
    </row>
    <row r="61" spans="1:3" s="276" customFormat="1"/>
    <row r="62" spans="1:3" s="276" customFormat="1"/>
    <row r="63" spans="1:3" s="276" customFormat="1"/>
    <row r="64" spans="1:3" s="276" customFormat="1"/>
    <row r="65" spans="1:3" s="276" customFormat="1"/>
    <row r="66" spans="1:3" s="276" customFormat="1">
      <c r="A66" s="276" t="s">
        <v>335</v>
      </c>
      <c r="B66" s="276">
        <v>13125083.489999998</v>
      </c>
    </row>
    <row r="67" spans="1:3" s="276" customFormat="1">
      <c r="A67" s="276" t="s">
        <v>132</v>
      </c>
      <c r="B67" s="276">
        <v>502430.1</v>
      </c>
      <c r="C67" s="278">
        <f>B67/B$66</f>
        <v>3.828014506595722E-2</v>
      </c>
    </row>
    <row r="68" spans="1:3" s="276" customFormat="1">
      <c r="A68" s="276" t="s">
        <v>133</v>
      </c>
      <c r="B68" s="276">
        <v>5214769.9400000004</v>
      </c>
      <c r="C68" s="278">
        <f t="shared" ref="C68:C73" si="2">B68/B$66</f>
        <v>0.39731327758586327</v>
      </c>
    </row>
    <row r="69" spans="1:3" s="276" customFormat="1">
      <c r="A69" s="276" t="s">
        <v>134</v>
      </c>
      <c r="B69" s="276">
        <v>732463</v>
      </c>
      <c r="C69" s="278">
        <f t="shared" si="2"/>
        <v>5.5806349769741546E-2</v>
      </c>
    </row>
    <row r="70" spans="1:3" s="276" customFormat="1">
      <c r="A70" s="276" t="s">
        <v>135</v>
      </c>
      <c r="B70" s="276">
        <v>142285</v>
      </c>
      <c r="C70" s="278">
        <f t="shared" si="2"/>
        <v>1.084069294556541E-2</v>
      </c>
    </row>
    <row r="71" spans="1:3" s="276" customFormat="1">
      <c r="A71" s="276" t="s">
        <v>136</v>
      </c>
      <c r="B71" s="276">
        <v>1989325</v>
      </c>
      <c r="C71" s="278">
        <f t="shared" si="2"/>
        <v>0.1515666549104748</v>
      </c>
    </row>
    <row r="72" spans="1:3" s="276" customFormat="1">
      <c r="A72" s="276" t="s">
        <v>137</v>
      </c>
      <c r="B72" s="276">
        <v>3539736</v>
      </c>
      <c r="C72" s="278">
        <f t="shared" si="2"/>
        <v>0.26969245587633212</v>
      </c>
    </row>
    <row r="73" spans="1:3" s="276" customFormat="1">
      <c r="A73" s="276" t="s">
        <v>138</v>
      </c>
      <c r="B73" s="276">
        <v>1004074.4499999998</v>
      </c>
      <c r="C73" s="278">
        <f t="shared" si="2"/>
        <v>7.6500423846065757E-2</v>
      </c>
    </row>
    <row r="74" spans="1:3" s="276" customFormat="1">
      <c r="A74" s="276" t="s">
        <v>336</v>
      </c>
      <c r="B74" s="276">
        <v>30755092</v>
      </c>
    </row>
    <row r="75" spans="1:3" s="276" customFormat="1">
      <c r="A75" s="276" t="s">
        <v>132</v>
      </c>
      <c r="B75" s="276">
        <v>223079.99</v>
      </c>
      <c r="C75" s="278">
        <f>B75/B$74</f>
        <v>7.253432699859912E-3</v>
      </c>
    </row>
    <row r="76" spans="1:3" s="276" customFormat="1">
      <c r="A76" s="276" t="s">
        <v>133</v>
      </c>
      <c r="B76" s="276">
        <v>5116280.01</v>
      </c>
      <c r="C76" s="278">
        <f t="shared" ref="C76:C81" si="3">B76/B$74</f>
        <v>0.16635554236026995</v>
      </c>
    </row>
    <row r="77" spans="1:3" s="276" customFormat="1">
      <c r="A77" s="276" t="s">
        <v>134</v>
      </c>
      <c r="B77" s="276">
        <v>66273</v>
      </c>
      <c r="C77" s="278">
        <f t="shared" si="3"/>
        <v>2.1548626809505234E-3</v>
      </c>
    </row>
    <row r="78" spans="1:3" s="276" customFormat="1">
      <c r="A78" s="276" t="s">
        <v>135</v>
      </c>
      <c r="B78" s="276">
        <v>1787517</v>
      </c>
      <c r="C78" s="278">
        <f t="shared" si="3"/>
        <v>5.812100968516043E-2</v>
      </c>
    </row>
    <row r="79" spans="1:3" s="276" customFormat="1">
      <c r="A79" s="276" t="s">
        <v>136</v>
      </c>
      <c r="B79" s="276">
        <v>23561942</v>
      </c>
      <c r="C79" s="278">
        <f t="shared" si="3"/>
        <v>0.76611515257375917</v>
      </c>
    </row>
    <row r="80" spans="1:3" s="276" customFormat="1">
      <c r="A80" s="276" t="s">
        <v>137</v>
      </c>
      <c r="B80" s="276">
        <v>0</v>
      </c>
      <c r="C80" s="278">
        <f t="shared" si="3"/>
        <v>0</v>
      </c>
    </row>
    <row r="81" spans="1:3" s="276" customFormat="1">
      <c r="A81" s="276" t="s">
        <v>138</v>
      </c>
      <c r="B81" s="276">
        <v>0</v>
      </c>
      <c r="C81" s="278">
        <f t="shared" si="3"/>
        <v>0</v>
      </c>
    </row>
    <row r="82" spans="1:3" s="276" customFormat="1"/>
    <row r="83" spans="1:3" s="276" customFormat="1"/>
    <row r="84" spans="1:3" s="276" customFormat="1"/>
    <row r="85" spans="1:3" s="276" customFormat="1"/>
    <row r="86" spans="1:3" s="276" customFormat="1"/>
    <row r="87" spans="1:3" s="276" customFormat="1"/>
    <row r="88" spans="1:3" s="276" customFormat="1"/>
    <row r="89" spans="1:3" s="276" customFormat="1"/>
    <row r="90" spans="1:3" s="276" customFormat="1"/>
    <row r="91" spans="1:3" s="276" customFormat="1"/>
    <row r="92" spans="1:3" s="276" customFormat="1"/>
    <row r="93" spans="1:3" s="276" customFormat="1"/>
    <row r="94" spans="1:3" s="276" customFormat="1"/>
    <row r="95" spans="1:3" s="276" customFormat="1"/>
    <row r="96" spans="1:3" s="276" customFormat="1"/>
    <row r="97" s="276" customFormat="1"/>
    <row r="98" s="276" customFormat="1"/>
    <row r="99" s="276" customFormat="1"/>
    <row r="100" s="276" customFormat="1"/>
    <row r="101" s="276" customFormat="1"/>
    <row r="102" s="276" customFormat="1"/>
  </sheetData>
  <hyperlinks>
    <hyperlink ref="J5" location="ÍNDICE!A1" display="INDICE&gt;&gt;"/>
  </hyperlinks>
  <pageMargins left="0.7" right="0.7" top="0.75" bottom="0.75" header="0.3" footer="0.3"/>
  <pageSetup paperSize="9" orientation="landscape" r:id="rId1"/>
  <headerFooter>
    <oddFooter>&amp;L&amp;9&amp;K03+000Elaboración: Instituto Nacional de Estadística y Censos
Fuente: Entidades Portuarias - 2015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33</vt:i4>
      </vt:variant>
      <vt:variant>
        <vt:lpstr>Rangos con nombre</vt:lpstr>
      </vt:variant>
      <vt:variant>
        <vt:i4>36</vt:i4>
      </vt:variant>
    </vt:vector>
  </HeadingPairs>
  <TitlesOfParts>
    <vt:vector size="69" baseType="lpstr">
      <vt:lpstr>ÍNDICE</vt:lpstr>
      <vt:lpstr>GRÁFICO 1</vt:lpstr>
      <vt:lpstr>GRÁFICO 2</vt:lpstr>
      <vt:lpstr>GRÁFICO 3</vt:lpstr>
      <vt:lpstr>GRÁFICO 4</vt:lpstr>
      <vt:lpstr>GRÁFICO 5</vt:lpstr>
      <vt:lpstr>GRÁFICO 6</vt:lpstr>
      <vt:lpstr>GRÁFICO 7</vt:lpstr>
      <vt:lpstr>GRÁFICO 8</vt:lpstr>
      <vt:lpstr>GRÁFICO 9</vt:lpstr>
      <vt:lpstr>GRÁFICO 10</vt:lpstr>
      <vt:lpstr>GRÁFICO 11</vt:lpstr>
      <vt:lpstr>GRÁFICO 12</vt:lpstr>
      <vt:lpstr>GRÁFICO 13</vt:lpstr>
      <vt:lpstr>GRÁFICO 14</vt:lpstr>
      <vt:lpstr>GRÁFICO 15</vt:lpstr>
      <vt:lpstr>GRÁFICO 16</vt:lpstr>
      <vt:lpstr>GRÁFICO 17</vt:lpstr>
      <vt:lpstr>GRÁFICO 18</vt:lpstr>
      <vt:lpstr>GRÁFICO 19</vt:lpstr>
      <vt:lpstr>GRÁFICO 20</vt:lpstr>
      <vt:lpstr>GRÁFICO 21</vt:lpstr>
      <vt:lpstr>GRÁFICO 22</vt:lpstr>
      <vt:lpstr>GRÁFICO 23</vt:lpstr>
      <vt:lpstr>GRÁFICO 24</vt:lpstr>
      <vt:lpstr>GRÁFICO 25</vt:lpstr>
      <vt:lpstr>GRÁFICO 26</vt:lpstr>
      <vt:lpstr>GRÁFICO 27</vt:lpstr>
      <vt:lpstr>GRÁFICO 28</vt:lpstr>
      <vt:lpstr>GRÁFICO 29</vt:lpstr>
      <vt:lpstr>GRÁFICO 30</vt:lpstr>
      <vt:lpstr>GRÁFICO 31</vt:lpstr>
      <vt:lpstr>GRÁFICO 32</vt:lpstr>
      <vt:lpstr>'GRÁFICO 1'!Área_de_impresión</vt:lpstr>
      <vt:lpstr>'GRÁFICO 10'!Área_de_impresión</vt:lpstr>
      <vt:lpstr>'GRÁFICO 11'!Área_de_impresión</vt:lpstr>
      <vt:lpstr>'GRÁFICO 12'!Área_de_impresión</vt:lpstr>
      <vt:lpstr>'GRÁFICO 13'!Área_de_impresión</vt:lpstr>
      <vt:lpstr>'GRÁFICO 14'!Área_de_impresión</vt:lpstr>
      <vt:lpstr>'GRÁFICO 15'!Área_de_impresión</vt:lpstr>
      <vt:lpstr>'GRÁFICO 16'!Área_de_impresión</vt:lpstr>
      <vt:lpstr>'GRÁFICO 17'!Área_de_impresión</vt:lpstr>
      <vt:lpstr>'GRÁFICO 18'!Área_de_impresión</vt:lpstr>
      <vt:lpstr>'GRÁFICO 19'!Área_de_impresión</vt:lpstr>
      <vt:lpstr>'GRÁFICO 2'!Área_de_impresión</vt:lpstr>
      <vt:lpstr>'GRÁFICO 20'!Área_de_impresión</vt:lpstr>
      <vt:lpstr>'GRÁFICO 21'!Área_de_impresión</vt:lpstr>
      <vt:lpstr>'GRÁFICO 22'!Área_de_impresión</vt:lpstr>
      <vt:lpstr>'GRÁFICO 23'!Área_de_impresión</vt:lpstr>
      <vt:lpstr>'GRÁFICO 24'!Área_de_impresión</vt:lpstr>
      <vt:lpstr>'GRÁFICO 25'!Área_de_impresión</vt:lpstr>
      <vt:lpstr>'GRÁFICO 26'!Área_de_impresión</vt:lpstr>
      <vt:lpstr>'GRÁFICO 27'!Área_de_impresión</vt:lpstr>
      <vt:lpstr>'GRÁFICO 28'!Área_de_impresión</vt:lpstr>
      <vt:lpstr>'GRÁFICO 29'!Área_de_impresión</vt:lpstr>
      <vt:lpstr>'GRÁFICO 3'!Área_de_impresión</vt:lpstr>
      <vt:lpstr>'GRÁFICO 30'!Área_de_impresión</vt:lpstr>
      <vt:lpstr>'GRÁFICO 31'!Área_de_impresión</vt:lpstr>
      <vt:lpstr>'GRÁFICO 32'!Área_de_impresión</vt:lpstr>
      <vt:lpstr>'GRÁFICO 4'!Área_de_impresión</vt:lpstr>
      <vt:lpstr>'GRÁFICO 5'!Área_de_impresión</vt:lpstr>
      <vt:lpstr>'GRÁFICO 6'!Área_de_impresión</vt:lpstr>
      <vt:lpstr>'GRÁFICO 7'!Área_de_impresión</vt:lpstr>
      <vt:lpstr>'GRÁFICO 8'!Área_de_impresión</vt:lpstr>
      <vt:lpstr>'GRÁFICO 9'!Área_de_impresión</vt:lpstr>
      <vt:lpstr>ÍNDICE!Área_de_impresión</vt:lpstr>
      <vt:lpstr>'GRÁFICO 23'!Títulos_a_imprimir</vt:lpstr>
      <vt:lpstr>'GRÁFICO 29'!Títulos_a_imprimir</vt:lpstr>
      <vt:lpstr>'GRÁFICO 30'!Títulos_a_imprimir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dbonilla</dc:creator>
  <cp:lastModifiedBy>INEC Jenny Borja</cp:lastModifiedBy>
  <cp:lastPrinted>2016-10-28T23:18:41Z</cp:lastPrinted>
  <dcterms:created xsi:type="dcterms:W3CDTF">2015-10-13T13:48:39Z</dcterms:created>
  <dcterms:modified xsi:type="dcterms:W3CDTF">2017-12-28T13:32:13Z</dcterms:modified>
</cp:coreProperties>
</file>