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0520" windowHeight="8175"/>
  </bookViews>
  <sheets>
    <sheet name="Índice" sheetId="25" r:id="rId1"/>
    <sheet name="1" sheetId="1" r:id="rId2"/>
    <sheet name="2" sheetId="2" r:id="rId3"/>
    <sheet name="3" sheetId="31" r:id="rId4"/>
    <sheet name="4" sheetId="3" r:id="rId5"/>
    <sheet name="5" sheetId="33" r:id="rId6"/>
    <sheet name="6" sheetId="4" r:id="rId7"/>
    <sheet name="7" sheetId="5" r:id="rId8"/>
    <sheet name="8" sheetId="26" r:id="rId9"/>
    <sheet name="9" sheetId="29" r:id="rId10"/>
    <sheet name="10" sheetId="34" r:id="rId11"/>
    <sheet name="11" sheetId="35" r:id="rId12"/>
    <sheet name="12" sheetId="36" r:id="rId13"/>
    <sheet name="13" sheetId="27" r:id="rId14"/>
    <sheet name="14" sheetId="28" r:id="rId15"/>
    <sheet name="15" sheetId="9" r:id="rId16"/>
    <sheet name="16" sheetId="37" r:id="rId17"/>
    <sheet name="17" sheetId="38" r:id="rId18"/>
    <sheet name="18" sheetId="39" r:id="rId19"/>
    <sheet name="19" sheetId="10" r:id="rId20"/>
    <sheet name="20" sheetId="11" r:id="rId21"/>
    <sheet name="21" sheetId="12" r:id="rId22"/>
    <sheet name="22" sheetId="58" r:id="rId23"/>
    <sheet name="23" sheetId="40" r:id="rId24"/>
    <sheet name="24" sheetId="41" r:id="rId25"/>
    <sheet name="25" sheetId="42" r:id="rId26"/>
    <sheet name="26" sheetId="13" r:id="rId27"/>
    <sheet name="27" sheetId="14" r:id="rId28"/>
    <sheet name="28" sheetId="32" r:id="rId29"/>
    <sheet name="29" sheetId="53" r:id="rId30"/>
    <sheet name="30" sheetId="54" r:id="rId31"/>
    <sheet name="31" sheetId="55" r:id="rId32"/>
    <sheet name="32" sheetId="56" r:id="rId33"/>
    <sheet name="33" sheetId="57" r:id="rId34"/>
    <sheet name="34" sheetId="15" r:id="rId35"/>
    <sheet name="35" sheetId="30" r:id="rId36"/>
    <sheet name="36" sheetId="44" r:id="rId37"/>
    <sheet name="37" sheetId="45" r:id="rId38"/>
    <sheet name="38" sheetId="46" r:id="rId39"/>
    <sheet name="39" sheetId="16" r:id="rId40"/>
    <sheet name="40" sheetId="17" r:id="rId41"/>
    <sheet name="41" sheetId="18" r:id="rId42"/>
    <sheet name="42" sheetId="47" r:id="rId43"/>
    <sheet name="43" sheetId="48" r:id="rId44"/>
    <sheet name="44" sheetId="49" r:id="rId45"/>
    <sheet name="45" sheetId="19" r:id="rId46"/>
    <sheet name="46" sheetId="20" r:id="rId47"/>
    <sheet name="47" sheetId="21" r:id="rId48"/>
    <sheet name="48" sheetId="59" r:id="rId49"/>
    <sheet name="49" sheetId="50" r:id="rId50"/>
    <sheet name="50" sheetId="51" r:id="rId51"/>
    <sheet name="51" sheetId="52" r:id="rId52"/>
    <sheet name="52" sheetId="22" r:id="rId53"/>
    <sheet name="53" sheetId="23" r:id="rId54"/>
  </sheets>
  <definedNames>
    <definedName name="_xlnm._FilterDatabase" localSheetId="53" hidden="1">'53'!$A$6:$D$6</definedName>
  </definedNames>
  <calcPr calcId="145621"/>
</workbook>
</file>

<file path=xl/calcChain.xml><?xml version="1.0" encoding="utf-8"?>
<calcChain xmlns="http://schemas.openxmlformats.org/spreadsheetml/2006/main">
  <c r="I19" i="9" l="1"/>
</calcChain>
</file>

<file path=xl/sharedStrings.xml><?xml version="1.0" encoding="utf-8"?>
<sst xmlns="http://schemas.openxmlformats.org/spreadsheetml/2006/main" count="1299" uniqueCount="332">
  <si>
    <t>Estructura para Estratificación</t>
  </si>
  <si>
    <t>Nro. Empresas</t>
  </si>
  <si>
    <t>%</t>
  </si>
  <si>
    <t>Año</t>
  </si>
  <si>
    <t>Pequeña empresa</t>
  </si>
  <si>
    <t>Mediana empresa "A"</t>
  </si>
  <si>
    <t>Mediana empresa "B"</t>
  </si>
  <si>
    <t>Grande empresa</t>
  </si>
  <si>
    <t>Tamaño de empresa</t>
  </si>
  <si>
    <t>% Total</t>
  </si>
  <si>
    <t>Clasificación de las empresas</t>
  </si>
  <si>
    <t>Volúmenes de ventas anuales</t>
  </si>
  <si>
    <t>Personal ocupado</t>
  </si>
  <si>
    <t>Micro empresa</t>
  </si>
  <si>
    <t>1 A 9</t>
  </si>
  <si>
    <t>De 100.001 a 1´000.000</t>
  </si>
  <si>
    <t>10 A 49</t>
  </si>
  <si>
    <t>De 1´000.001 a 2´000.000</t>
  </si>
  <si>
    <t>50 A 99</t>
  </si>
  <si>
    <t>De 2´000.001 a 5´000.000</t>
  </si>
  <si>
    <t>100 A 199</t>
  </si>
  <si>
    <t>De 5´000.001 en adelante</t>
  </si>
  <si>
    <t>200 en adelante</t>
  </si>
  <si>
    <t>Actividad Económica</t>
  </si>
  <si>
    <t>Provincia</t>
  </si>
  <si>
    <t>Afiliados Totales</t>
  </si>
  <si>
    <t>Afiliados Hombres</t>
  </si>
  <si>
    <t>Afiliados Mujeres</t>
  </si>
  <si>
    <t>Total Personal Afiliado</t>
  </si>
  <si>
    <t xml:space="preserve">% Total </t>
  </si>
  <si>
    <t>Ventas Totales*</t>
  </si>
  <si>
    <t>Ventas Totales</t>
  </si>
  <si>
    <t>% Total Ventas</t>
  </si>
  <si>
    <t>UNIVERSO DIEE* (EMPRESAS QUE REGISTRAN VENTAS Y/O EMPLEO Y/O RISE)</t>
  </si>
  <si>
    <t>*Universo DIEE: Corresponde a aquellas empresas que presentan ventas ó empleo ó RISE y tienen actividad económica sin considerar las secciones T, U.</t>
  </si>
  <si>
    <t>EMPRESAS QUE REGISTRAN VENTAS Y EMPLEO DE ACTIVIDADES PRODUCTIVAS (SE EXCLUYE SECCIONES O,P,Q)**</t>
  </si>
  <si>
    <t>Menor o igual a 100.000</t>
  </si>
  <si>
    <t xml:space="preserve">**Empresas con actividades productivas: Corresponde a aquellas empresas que presentan ventas y empleo y tienen actividad económica sin considerar las secciones O, P, Q, T, U. Este conjunto de empresas no es un símil del universo LDLE, debido a que para la construcción del mismo, el  LDLE considera ciertas particularidades en el tratamiento de la CIIU.
</t>
  </si>
  <si>
    <t>**Este sub conjunto de empresas no es un símil del universo LDLE, debido a que para la construcción del mismo, el  LDLE considera ciertas particularidades en el tratamiento de la CIIU.</t>
  </si>
  <si>
    <t>Masa Salarial</t>
  </si>
  <si>
    <t>*La masa salarial hace referencia a la suma total de remuneraciones registradas en las empresas, en el año de estudio.</t>
  </si>
  <si>
    <r>
      <rPr>
        <b/>
        <sz val="8"/>
        <color theme="1"/>
        <rFont val="Century Gothic"/>
        <family val="2"/>
      </rPr>
      <t>Nota:</t>
    </r>
    <r>
      <rPr>
        <sz val="8"/>
        <color theme="1"/>
        <rFont val="Century Gothic"/>
        <family val="2"/>
      </rPr>
      <t xml:space="preserve"> Estratos de Ventas, según la Comunidad Andina de Naciones. Decisión 702, Articulo 3. </t>
    </r>
  </si>
  <si>
    <t>* El total de empresas del universo DIEE, comprende todas las unidades económicas que registraron ventas en el SRI y/o registraron personal afiliado en el IESS o perteneciendo al RISE pagaron impuestos sobre sus ingresos en el SRI, en el año 2017.</t>
  </si>
  <si>
    <r>
      <rPr>
        <b/>
        <sz val="8"/>
        <color theme="1"/>
        <rFont val="Century Gothic"/>
        <family val="2"/>
      </rPr>
      <t>Fuente:</t>
    </r>
    <r>
      <rPr>
        <sz val="8"/>
        <color theme="1"/>
        <rFont val="Century Gothic"/>
        <family val="2"/>
      </rPr>
      <t xml:space="preserve"> Directorio de Empresas - DIEE 2017</t>
    </r>
  </si>
  <si>
    <t>* Incluye el total de empresas que registraron ventas en el SRI y/o registraron personal afiliado en el IESS o perteneciendo al RISE pagaron impuestos sobre sus ingresos en el SRI, en el período 2012 - 2017.</t>
  </si>
  <si>
    <t>*Comprende las ventas totales que las empresas del universo DIEE registraron en su declaración al SRI en el período 2009 - 2017.</t>
  </si>
  <si>
    <t>*Comprende las ventas totales que las empresas del universo DIEE registraron en su declaración al SRI en el año 2017.</t>
  </si>
  <si>
    <t>* Incluye el personal afiliado que las empresas del universo DIEE registraron en el IESS durante el período 2006-2017.</t>
  </si>
  <si>
    <t>*Comprende el personal afiliado que las empresas del universo DIEE registraron en el IESS en el año 2017.</t>
  </si>
  <si>
    <t>**Comprende el total de remuneraciones que las empresas del universo DIEE registraron en el IESS durante el período 2006 - 2017.</t>
  </si>
  <si>
    <t>**Comprende el total de remuneraciones que las empresas del universo DIEE registraron en el IESS en el año 2017.</t>
  </si>
  <si>
    <t>*El universo de ventas de empresas con actividades productivas, incluye las empresas que registraron ventas en el SRI y personal afilado en el IESS en el período 2011 - 2017. Se excluye de este segmento las empresas que realizan actividades de las secciones "Administración Pública y Defensa", "Enseñanza" y"Actividades de atención a la salud humana" en cada año.</t>
  </si>
  <si>
    <t>*El universo de ventas de empresas con actividades productivas, incluye las empresas que registraron ventas en el SRI y personal afilado en el IESS en el período 2011 - 2017. Se excluye de este segmento las empresas que realizan actividades de las secciones "Administración Pública y Defensa", "Enseñanza" y"Actividades de atención a la salud humana".</t>
  </si>
  <si>
    <t>*El universo de personal afiliado de empresas con actividades productivas, incluye las empresas que registraron ventas en el SRI y personal afilado en el IESS en el período 2011 - 2017. Se excluye de este segmento las empresas que realizan actividades de las secciones "Administración Pública y Defensa", "Enseñanza" y"Actividades de atención a la salud humana" en cada año.</t>
  </si>
  <si>
    <t>*El universo de personal afiliado de empresas con actividades productivas, incluye las empresas que registraron ventas en el SRI y personal afilado en el IESS en el período 2011 - 2017. Se excluye de este segmento las empresas que realizan actividades de las secciones "Administración Pública y Defensa", "Enseñanza" y"Actividades de atención a la salud humana".</t>
  </si>
  <si>
    <t>**El universo de remuneraciones de empresas con actividades productivas, incluye las empresas que registraron ventas en el SRI y personal afilado en el IESS en el período 2011 - 2017. Se excluye de este segmento las empresas que realizan actividades de las secciones "Administración Pública y Defensa", "Enseñanza" y"Actividades de atención a la salud humana" en cada año.</t>
  </si>
  <si>
    <t>**El universo de remuneraciones de empresas con actividades productivas, incluye las empresas que registraron ventas en el SRI y personal afilado en el IESS en el período 2011 - 2017. Se excluye de este segmento las empresas que realizan actividades de las secciones "Administración Pública y Defensa", "Enseñanza" y"Actividades de atención a la salud humana".</t>
  </si>
  <si>
    <t>** Se utiliza el Deflactor Ímplicito del PIB del BCE (Cuentas Nacionales - Publicación No. 30  2007 - 2017p)</t>
  </si>
  <si>
    <t>TABULADOS DEL DIRECTORIO DE EMPRESAS Y ESTABLECIMIENTOS, AÑO 2017</t>
  </si>
  <si>
    <t>Cuadro N°</t>
  </si>
  <si>
    <t>Contenido</t>
  </si>
  <si>
    <t>EMPRESAS SEGÚN PARTICIPACIÓN NACIONAL, AÑO 2017
POR ESTRUCTURA PARA ESTRATIFICACIÓN
(Número y porcentaje)</t>
  </si>
  <si>
    <t>CUADRO N° 2</t>
  </si>
  <si>
    <t>CUADRO N° 1</t>
  </si>
  <si>
    <t>CUADRO N° 3</t>
  </si>
  <si>
    <t>CUADRO N° 4</t>
  </si>
  <si>
    <t>CUADRO N° 5</t>
  </si>
  <si>
    <t>CUADRO N° 9</t>
  </si>
  <si>
    <t>CUADRO N° 10</t>
  </si>
  <si>
    <t>CUADRO N° 11</t>
  </si>
  <si>
    <t>CUADRO N° 12</t>
  </si>
  <si>
    <t>CUADRO N° 13</t>
  </si>
  <si>
    <t>CUADRO N° 14</t>
  </si>
  <si>
    <t>CUADRO N° 15</t>
  </si>
  <si>
    <t>CUADRO N° 16</t>
  </si>
  <si>
    <t>CUADRO N° 17</t>
  </si>
  <si>
    <t>CUADRO N° 18</t>
  </si>
  <si>
    <t>CUADRO N° 19</t>
  </si>
  <si>
    <t>CUADRO N° 20</t>
  </si>
  <si>
    <t>CUADRO N° 21</t>
  </si>
  <si>
    <t>CUADRO N° 22</t>
  </si>
  <si>
    <t>CUADRO N° 23</t>
  </si>
  <si>
    <t>CUADRO N° 24</t>
  </si>
  <si>
    <t>CUADRO N° 25</t>
  </si>
  <si>
    <t>CUADRO N° 26</t>
  </si>
  <si>
    <t>CUADRO N° 27</t>
  </si>
  <si>
    <t>CUADRO N° 28</t>
  </si>
  <si>
    <t>TOTAL EMPRESAS (UNIVERSO DIEE), PERÍODO 2012 - 2017
POR AÑO
(Número)</t>
  </si>
  <si>
    <t>EMPRESAS SEGÚN PARTICIPACIÓN NACIONAL (UNIVERSO DIEE), AÑO 2017
POR TAMAÑO DE EMPRESA
(Número y porcentaje)</t>
  </si>
  <si>
    <t>EMPRESAS SEGÚN PARTICIPACIÓN NACIONAL (UNIVERSO DIEE), AÑO 2017
POR ACTIVIDAD ECONÓMICA
(Número y porcentaje)</t>
  </si>
  <si>
    <t>EMPRESAS SEGÚN PARTICIPACIÓN NACIONAL (UNIVERSO DIEE), AÑO 2017
POR PROVINCIA
(Número y porcentaje)</t>
  </si>
  <si>
    <t>VENTAS TOTALES (UNIVERSO DIEE), PERÍODO 2009 - 2017
POR AÑO
(Dólares corrientes)</t>
  </si>
  <si>
    <t>VENTAS TOTALES (UNIVERSO DIEE), PERÍODO 2009 - 2017
POR AÑO
(Dólares constantes de 2007)</t>
  </si>
  <si>
    <t>VENTAS TOTALES SEGÚN PARTICIPACIÓN EN EL TOTAL (UNIVERSO DIEE), AÑO 2017
POR ACTIVIDAD ECONÓMICA
(Dólares corrientes y porcentaje)</t>
  </si>
  <si>
    <t>VENTAS TOTALES SEGÚN PARTICIPACIÓN NACIONAL (UNIVERSO DIEE), AÑO 2017
POR PROVINCIA
(Dólares corrientes y porcentaje)</t>
  </si>
  <si>
    <t>PERSONAL AFILIADO (UNIVERSO DIEE), PERÍODO 2006 - 2017
POR AÑO
(Número)</t>
  </si>
  <si>
    <t>PERSONAL AFILIADO SEGÚN PARTICIPACIÓN EN EL TOTAL (UNIVERSO DIEE), AÑO 2017
POR ACTIVIDAD ECONÓMICA
(Número y porcentaje)</t>
  </si>
  <si>
    <t>PERSONAL AFILIADO SEGÚN PARTICIPACIÓN NACIONAL (UNIVERSO DIEE), AÑO 2017
POR PROVINCIA
(Número y porcentaje)</t>
  </si>
  <si>
    <t>MASA SALARIAL (UNIVERSO DIEE), PERÍODO 2006 - 2017
POR AÑO
(Dólares corrientes)</t>
  </si>
  <si>
    <t>MASA SALARIAL SEGÚN PARTICIPACIÓN EN EL TOTAL (UNIVERSO DIEE), AÑO 2017
POR ACTIVIDAD ECONÓMICA
(Dólares corrientes y porcentaje)</t>
  </si>
  <si>
    <t>MASA SALARIAL SEGÚN PARTICIPACIÓN NACIONAL (UNIVERSO DIEE), AÑO 2017
POR PROVINCIA
(Dólares corrientes y porcentaje)</t>
  </si>
  <si>
    <t>VENTAS TOTALES (EMPRESAS CON ACTIVIDADES PRODUCTIVAS), PERÍODO 2011 - 2017
POR AÑO
(Dólares corrientes)</t>
  </si>
  <si>
    <t>VENTAS TOTALES (EMPRESAS CON ACTIVIDADES PRODUCTIVAS), PERÍODO 2011 - 2017
POR AÑO
(Dólares constantes de 2007)</t>
  </si>
  <si>
    <t>VENTAS TOTALES SEGÚN PARTICIPACIÓN EN EL TOTAL (EMPRESAS CON ACTIVIDADES PRODUCTIVAS), AÑO 2017
POR ACTIVIDAD ECONÓMICA
(Dólares corrientes y porcentaje)</t>
  </si>
  <si>
    <t>VENTAS TOTALES SEGÚN PARTICIPACIÓN NACIONAL (EMPRESAS CON ACTIVIDADES PRODUCTIVAS), AÑO 2017
POR PROVINCIA
(Dólares corrientes y porcentaje)</t>
  </si>
  <si>
    <t>PERSONAL AFILIADO (EMPRESAS CON ACTIVIDADES PRODUCTIVAS), PERÍODO 2011 - 2017
POR AÑO
(Número)</t>
  </si>
  <si>
    <t>PERSONAL AFILIADO SEGÚN PARTICIPACIÓN EN EL TOTAL (EMPRESAS CON ACTIVIDADES PRODUCTIVAS), AÑO 2017
POR ACTIVIDAD ECONÓMICA
(Número y porcentaje)</t>
  </si>
  <si>
    <t>PERSONAL AFILIADO SEGÚN PARTICIPACIÓN NACIONAL (EMPRESAS CON ACTIVIDADES PRODUCTIVAS), AÑO 2017
POR PROVINCIA
(Número y porcentaje)</t>
  </si>
  <si>
    <t>MASA SALARIAL SEGÚN PARTICIPACIÓN EN EL TOTAL (EMPRESAS CON ACTIVIDADES PRODUCTIVAS), AÑO 2017
POR ACTIVIDAD ECONÓMICA
(Dólares corrientes y porcentaje)</t>
  </si>
  <si>
    <t>MASA SALARIAL SEGÚN PARTICIPACIÓN NACIONAL (EMPRESAS CON ACTIVIDADES PRODUCTIVAS), AÑO 2017
POR PROVINCIA
(Dólares corrientes y porcentaje)</t>
  </si>
  <si>
    <t>TOTAL</t>
  </si>
  <si>
    <t>RISE</t>
  </si>
  <si>
    <t>AFILIADOS</t>
  </si>
  <si>
    <t>VENTAS</t>
  </si>
  <si>
    <t>VENTAS Y AFILIADOS ACTIVIDADES (O,P,Q)</t>
  </si>
  <si>
    <t>VENTAS Y AFILIADOS ACTIVIDADES PRODUCTIVAS LDLE**</t>
  </si>
  <si>
    <t>2012</t>
  </si>
  <si>
    <t>2013</t>
  </si>
  <si>
    <t>2014</t>
  </si>
  <si>
    <t>2015</t>
  </si>
  <si>
    <t>2016</t>
  </si>
  <si>
    <t>2017</t>
  </si>
  <si>
    <t>MICROEMPRESA</t>
  </si>
  <si>
    <t>PEQUEÑA EMPRESA</t>
  </si>
  <si>
    <t>MEDIANA EMPRESA "A"</t>
  </si>
  <si>
    <t>MEDIANA EMPRESA "B"</t>
  </si>
  <si>
    <t>GRANDE EMPRESA</t>
  </si>
  <si>
    <t>COMERCIO AL POR MAYOR Y AL POR MENOR; REPARACIÓN DE VEHÍCULOS AUTOMOTORES Y MOTOCICLETAS.</t>
  </si>
  <si>
    <t>AGRICULTURA, GANADERÍA,  SILVICULTURA Y PESCA.</t>
  </si>
  <si>
    <t>TRANSPORTE Y ALMACENAMIENTO.</t>
  </si>
  <si>
    <t>INDUSTRIAS MANUFACTURERAS.</t>
  </si>
  <si>
    <t>ACTIVIDADES DE ALOJAMIENTO Y DE SERVICIO DE COMIDAS.</t>
  </si>
  <si>
    <t>ACTIVIDADES PROFESIONALES, CIENTÍFICAS Y TÉCNICAS.</t>
  </si>
  <si>
    <t>OTRAS ACTIVIDADES DE SERVICIOS.</t>
  </si>
  <si>
    <t>CONSTRUCCIÓN.</t>
  </si>
  <si>
    <t>ENSEÑANZA.</t>
  </si>
  <si>
    <t>ACTIVIDADES INMOBILIARIAS.</t>
  </si>
  <si>
    <t>ACTIVIDADES DE SERVICIOS ADMINISTRATIVOS Y DE APOYO.</t>
  </si>
  <si>
    <t>ACTIVIDADES DE ATENCIÓN DE LA SALUD HUMANA Y DE ASISTENCIA SOCIAL.</t>
  </si>
  <si>
    <t>INFORMACIÓN Y COMUNICACIÓN.</t>
  </si>
  <si>
    <t>ARTES, ENTRETENIMIENTO Y RECREACIÓN.</t>
  </si>
  <si>
    <t>ACTIVIDADES FINANCIERAS Y DE SEGUROS.</t>
  </si>
  <si>
    <t>EXPLOTACIÓN DE MINAS Y CANTERAS.</t>
  </si>
  <si>
    <t>ADMINISTRACIÓN PÚBLICA Y DEFENSA; PLANES DE SEGURIDAD SOCIAL DE AFILIACIÓN OBLIGATORIA.</t>
  </si>
  <si>
    <t>DISTRIBUCIÓN DE AGUA; ALCANTARILLADO, GESTIÓN DE DESECHOS Y ACTIVIDADES DE SANEAMIENTO.</t>
  </si>
  <si>
    <t>SUMINISTRO DE ELECTRICIDAD, GAS, VAPOR Y AIRE ACONDICIONADO.</t>
  </si>
  <si>
    <t>PICHINCHA</t>
  </si>
  <si>
    <t>GUAYAS</t>
  </si>
  <si>
    <t>MANABÍ</t>
  </si>
  <si>
    <t>AZUAY</t>
  </si>
  <si>
    <t>EL ORO</t>
  </si>
  <si>
    <t>TUNGURAHUA</t>
  </si>
  <si>
    <t>LOS RÍOS</t>
  </si>
  <si>
    <t>IMBABURA</t>
  </si>
  <si>
    <t>CHIMBORAZO</t>
  </si>
  <si>
    <t>LOJA</t>
  </si>
  <si>
    <t>COTOPAXI</t>
  </si>
  <si>
    <t>SANTO DOMINGO DE LOS TSÁCHILAS</t>
  </si>
  <si>
    <t>ESMERALDAS</t>
  </si>
  <si>
    <t>CAÑAR</t>
  </si>
  <si>
    <t>BOLÍVAR</t>
  </si>
  <si>
    <t>SANTA ELENA</t>
  </si>
  <si>
    <t>CARCHI</t>
  </si>
  <si>
    <t>SUCUMBÍOS</t>
  </si>
  <si>
    <t>ORELLANA</t>
  </si>
  <si>
    <t>MORONA SANTIAGO</t>
  </si>
  <si>
    <t>ZAMORA CHINCHIPE</t>
  </si>
  <si>
    <t>NAPO</t>
  </si>
  <si>
    <t>PASTAZA</t>
  </si>
  <si>
    <t>GALÁPAGOS</t>
  </si>
  <si>
    <t>ZONA NO DELIMITADA</t>
  </si>
  <si>
    <t>2009</t>
  </si>
  <si>
    <t>2010</t>
  </si>
  <si>
    <t>2011</t>
  </si>
  <si>
    <t>2006</t>
  </si>
  <si>
    <t>2007</t>
  </si>
  <si>
    <t>2008</t>
  </si>
  <si>
    <t>Índice</t>
  </si>
  <si>
    <t>EMPRESAS SEGÚN PARTICIPACIÓN NACIONAL, AÑO 2017 POR ESTRUCTURA PARA ESTRATIFICACIÓN</t>
  </si>
  <si>
    <t>TOTAL EMPRESAS (UNIVERSO DIEE), PERÍODO 2012 - 2017 POR AÑO</t>
  </si>
  <si>
    <t>EMPRESAS SEGÚN PARTICIPACIÓN NACIONAL (UNIVERSO DIEE), AÑO 2017 POR TAMAÑO DE EMPRESA</t>
  </si>
  <si>
    <t>EMPRESAS SEGÚN PARTICIPACIÓN NACIONAL (UNIVERSO DIEE), AÑO 2017 POR ACTIVIDAD ECONÓMICA</t>
  </si>
  <si>
    <t>EMPRESAS SEGÚN PARTICIPACIÓN NACIONAL (UNIVERSO DIEE), AÑO 2017 POR PROVINCIA</t>
  </si>
  <si>
    <t>VENTAS TOTALES (UNIVERSO DIEE), PERÍODO 2009 - 2017 POR AÑO (Dólares corrientes)</t>
  </si>
  <si>
    <t>VENTAS TOTALES (UNIVERSO DIEE), PERÍODO 2009 - 2017 POR AÑO (Dólares constantes de 2007)</t>
  </si>
  <si>
    <t>VENTAS TOTALES SEGÚN PARTICIPACIÓN EN EL TOTAL (UNIVERSO DIEE), AÑO 2017 POR ACTIVIDAD ECONÓMICA</t>
  </si>
  <si>
    <t>VENTAS TOTALES (EMPRESAS CON ACTIVIDADES PRODUCTIVAS), PERÍODO 2011 - 2017 POR AÑO (Dólares corrientes)</t>
  </si>
  <si>
    <t>VENTAS TOTALES (EMPRESAS CON ACTIVIDADES PRODUCTIVAS), PERÍODO 2011 - 2017 POR AÑO (Dólares constantes de 2007)</t>
  </si>
  <si>
    <t>MASA SALARIAL SEGÚN PARTICIPACIÓN NACIONAL (EMPRESAS CON ACTIVIDADES PRODUCTIVAS), AÑO 2017 POR PROVINCIA</t>
  </si>
  <si>
    <t>MASA SALARIAL SEGÚN PARTICIPACIÓN EN EL TOTAL (EMPRESAS CON ACTIVIDADES PRODUCTIVAS), AÑO 2017 POR ACTIVIDAD ECONÓMICA</t>
  </si>
  <si>
    <t>PERSONAL AFILIADO SEGÚN PARTICIPACIÓN NACIONAL (EMPRESAS CON ACTIVIDADES PRODUCTIVAS), AÑO 2017 POR PROVINCIA</t>
  </si>
  <si>
    <t>PERSONAL AFILIADO SEGÚN PARTICIPACIÓN EN EL TOTAL (EMPRESAS CON ACTIVIDADES PRODUCTIVAS), AÑO 2017 POR ACTIVIDAD ECONÓMICA</t>
  </si>
  <si>
    <t>PERSONAL AFILIADO (EMPRESAS CON ACTIVIDADES PRODUCTIVAS), PERÍODO 2011 - 2017 POR AÑO</t>
  </si>
  <si>
    <t>VENTAS TOTALES SEGÚN PARTICIPACIÓN NACIONAL (EMPRESAS CON ACTIVIDADES PRODUCTIVAS), AÑO 2017 POR PROVINCIA</t>
  </si>
  <si>
    <t>VENTAS TOTALES SEGÚN PARTICIPACIÓN EN EL TOTAL (EMPRESAS CON ACTIVIDADES PRODUCTIVAS), AÑO 2017 POR ACTIVIDAD ECONÓMICA</t>
  </si>
  <si>
    <t>MASA SALARIAL SEGÚN PARTICIPACIÓN NACIONAL (UNIVERSO DIEE), AÑO 2017 POR PROVINCIA</t>
  </si>
  <si>
    <t>MASA SALARIAL SEGÚN PARTICIPACIÓN EN EL TOTAL (UNIVERSO DIEE), AÑO 2017 POR ACTIVIDAD ECONÓMICA</t>
  </si>
  <si>
    <t>PERSONAL AFILIADO SEGÚN PARTICIPACIÓN NACIONAL (UNIVERSO DIEE), AÑO 2017 POR PROVINCIA</t>
  </si>
  <si>
    <t>PERSONAL AFILIADO SEGÚN PARTICIPACIÓN EN EL TOTAL (UNIVERSO DIEE), AÑO 2017 POR ACTIVIDAD ECONÓMICA</t>
  </si>
  <si>
    <t>PERSONAL AFILIADO (UNIVERSO DIEE), PERÍODO 2006 - 2017 POR AÑO</t>
  </si>
  <si>
    <t>VENTAS TOTALES SEGÚN PARTICIPACIÓN NACIONAL (UNIVERSO DIEE), AÑO 2017 POR PROVINCIA</t>
  </si>
  <si>
    <t>Masa Salarial Mujeres</t>
  </si>
  <si>
    <t>EMPRESAS SEGÚN PARTICIPACIÓN NACIONAL (UNIVERSO DIEE), AÑO 2017
POR FORMA INSTITUCIONAL
(Número y porcentaje)</t>
  </si>
  <si>
    <t>Forma Institucional</t>
  </si>
  <si>
    <t>VENTAS TOTALES SEGÚN PARTICIPACIÓN EN EL TOTAL (UNIVERSO DIEE), AÑO 2017
POR FORMA INSTITUCIONAL
(Dólares corrientes y porcentaje)</t>
  </si>
  <si>
    <t>VENTAS TOTALES SEGÚN PARTICIPACIÓN EN EL TOTAL (UNIVERSO DIEE), AÑO 2017
POR TAMAÑO DE EMPRESA
(Dólares corrientes y porcentaje)</t>
  </si>
  <si>
    <t>Sector Económico</t>
  </si>
  <si>
    <t>MASA SALARIAL SEGÚN PARTICIPACIÓN EN EL TOTAL (UNIVERSO DIEE), AÑO 2017
POR FORMA INSTITUCIONAL
(Dólares corrientes y porcentaje)</t>
  </si>
  <si>
    <t>VENTAS TOTALES SEGÚN PARTICIPACIÓN EN EL TOTAL (EMPRESAS CON ACTIVIDADES PRODUCTIVAS), AÑO 2017
POR FORMA INSTITUCIONAL
(Dólares corrientes y porcentaje)</t>
  </si>
  <si>
    <t>*El universo de ventas de empresas con actividades productivas, incluye las empresas que registraron ventas en el SRI y personal afilado en el IESS en el año 2017. Se excluye de este segmento las empresas que realizan actividades de las secciones "Administración Pública y Defensa", "Enseñanza" y"Actividades de atención a la salud humana".</t>
  </si>
  <si>
    <t>PERSONAL AFILIADO SEGÚN PARTICIPACIÓN EN EL TOTAL (EMPRESAS CON ACTIVIDADES PRODUCTIVAS), AÑO 2017
POR FORMA INSTITUCIONAL
(Número y porcentaje)</t>
  </si>
  <si>
    <t>*El universo de personal afiliado de empresas con actividades productivas, incluye las empresas que registraron ventas en el SRI y personal afilado en el IESS en el año 2017. Se excluye de este segmento las empresas que realizan actividades de las secciones "Administración Pública y Defensa", "Enseñanza" y"Actividades de atención a la salud humana".</t>
  </si>
  <si>
    <t>MASA SALARIAL SEGÚN PARTICIPACIÓN EN EL TOTAL (EMPRESAS CON ACTIVIDADES PRODUCTIVAS), AÑO 2017
POR FORMA INSTITUCIONAL
(Dólares corrientes y porcentaje)</t>
  </si>
  <si>
    <t>**El universo de remuneraciones de empresas con actividades productivas, incluye las empresas que registraron ventas en el SRI y personal afilado en el IESS en el año  2017. Se excluye de este segmento las empresas que realizan actividades de las secciones "Administración Pública y Defensa", "Enseñanza" y"Actividades de atención a la salud humana".</t>
  </si>
  <si>
    <t>RÉGIMEN SIMPLIFICADO RISE</t>
  </si>
  <si>
    <t>PERSONA NATURAL NO OBLIGADO A LLEVAR CONTABILIDAD</t>
  </si>
  <si>
    <t>PERSONA NATURAL OBLIGADO A LLEVAR CONTABILIDAD</t>
  </si>
  <si>
    <t>SOCIEDAD CON FINES DE LUCRO</t>
  </si>
  <si>
    <t>SOCIEDAD SIN FINES DE LUCRO</t>
  </si>
  <si>
    <t>EMPRESA PÚBLICA</t>
  </si>
  <si>
    <t>INSTITUCIÓN PÚBLICA</t>
  </si>
  <si>
    <t>ECONOMÍA POPULAR Y SOLIDARIA</t>
  </si>
  <si>
    <t>SERVICIOS</t>
  </si>
  <si>
    <t>COMERCIO</t>
  </si>
  <si>
    <t>AGRICULTURA, GANADERÍA, SILVICULTURA Y PESCA</t>
  </si>
  <si>
    <t>INDUSTRIAS MANUFACTURERAS</t>
  </si>
  <si>
    <t>CONSTRUCCIÓN</t>
  </si>
  <si>
    <t>EXPLOTACIÓN DE MINAS Y CANTERAS</t>
  </si>
  <si>
    <t>EMPRESAS SEGÚN PARTICIPACIÓN NACIONAL (UNIVERSO DIEE), AÑO 2017 POR FORMA INSTITUCIONAL</t>
  </si>
  <si>
    <t>VENTAS TOTALES SEGÚN PARTICIPACIÓN EN EL TOTAL (UNIVERSO DIEE), AÑO 2017 POR FORMA INSTITUCIONAL</t>
  </si>
  <si>
    <t>VENTAS TOTALES SEGÚN PARTICIPACIÓN EN EL TOTAL (UNIVERSO DIEE), AÑO 2017 POR TAMAÑO DE EMPRESA</t>
  </si>
  <si>
    <t>PERSONAL AFILIADO SEGÚN PARTICIPACIÓN EN EL TOTAL (UNIVERSO DIEE), AÑO 2017 POR FORMA INSTITUCIONAL</t>
  </si>
  <si>
    <t>PERSONAL AFILIADO SEGÚN PARTICIPACIÓN EN EL TOTAL (UNIVERSO DIEE), AÑO 2017 POR TAMAÑO DE EMPRESA</t>
  </si>
  <si>
    <t>MASA SALARIAL SEGÚN PARTICIPACIÓN EN EL TOTAL (UNIVERSO DIEE), AÑO 2017 POR FORMA INSTITUCIONAL</t>
  </si>
  <si>
    <t>MASA SALARIAL SEGÚN PARTICIPACIÓN EN EL TOTAL (UNIVERSO DIEE), AÑO 2017 POR TAMAÑO DE EMPRESA</t>
  </si>
  <si>
    <t>VENTAS TOTALES SEGÚN PARTICIPACIÓN EN EL TOTAL (EMPRESAS CON ACTIVIDADES PRODUCTIVAS), AÑO 2017 POR FORMA INSTITUCIONAL</t>
  </si>
  <si>
    <t>VENTAS TOTALES SEGÚN PARTICIPACIÓN EN EL TOTAL (EMPRESAS CON ACTIVIDADES PRODUCTIVAS), AÑO 2017 POR TAMAÑO DE EMPRESA</t>
  </si>
  <si>
    <t>PERSONAL AFILIADO SEGÚN PARTICIPACIÓN EN EL TOTAL (EMPRESAS CON ACTIVIDADES PRODUCTIVAS), AÑO 2017 POR FORMA INSTITUCIONAL</t>
  </si>
  <si>
    <t>PERSONAL AFILIADO SEGÚN PARTICIPACIÓN EN EL TOTAL (EMPRESAS CON ACTIVIDADES PRODUCTIVAS), AÑO 2017 POR TAMAÑO DE EMPRESA</t>
  </si>
  <si>
    <t>MASA SALARIAL SEGÚN PARTICIPACIÓN EN EL TOTAL (EMPRESAS CON ACTIVIDADES PRODUCTIVAS), AÑO 2017 POR TAMAÑO DE EMPRESA</t>
  </si>
  <si>
    <t>EMPRESAS SEGÚN PARTICIPACIÓN NACIONAL (UNIVERSO DIEE), AÑO 2017
POR SECTOR ECONÓMICO
(Número y porcentaje)</t>
  </si>
  <si>
    <t>EMPRESAS SEGÚN PARTICIPACIÓN NACIONAL (UNIVERSO DIEE), AÑO 2017 POR SECTOR ECONÓMICO</t>
  </si>
  <si>
    <t>VENTAS TOTALES SEGÚN PARTICIPACIÓN EN EL TOTAL (UNIVERSO DIEE), AÑO 2017 POR  SECTOR ECONÓMICO</t>
  </si>
  <si>
    <t>PERSONAL AFILIADO SEGÚN PARTICIPACIÓN EN EL TOTAL (UNIVERSO DIEE), AÑO 2017 POR SECTOR ECONÓMICO</t>
  </si>
  <si>
    <t>MASA SALARIAL SEGÚN PARTICIPACIÓN EN EL TOTAL (UNIVERSO DIEE), AÑO 2017 POR SECTOR ECONÓMICO</t>
  </si>
  <si>
    <t>VENTAS TOTALES SEGÚN PARTICIPACIÓN EN EL TOTAL (EMPRESAS CON ACTIVIDADES PRODUCTIVAS), AÑO 2017 POR SECTOR ECONÓMICO</t>
  </si>
  <si>
    <t>PERSONAL AFILIADO SEGÚN PARTICIPACIÓN EN EL TOTAL (EMPRESAS CON ACTIVIDADES PRODUCTIVAS), AÑO 2017 POR SECTOR ECONÓMICO</t>
  </si>
  <si>
    <t>MASA SALARIAL SEGÚN PARTICIPACIÓN EN EL TOTAL (EMPRESAS CON ACTIVIDADES PRODUCTIVAS), AÑO 2017 POR SECTOR ECONÓMICO</t>
  </si>
  <si>
    <t>VENTAS TOTALES SEGÚN PARTICIPACIÓN EN EL TOTAL (UNIVERSO DIEE), AÑO 2017
POR SECTOR ECONÓMICO
(Dólares corrientes y porcentaje)</t>
  </si>
  <si>
    <t>MASA SALARIAL SEGÚN PARTICIPACIÓN EN EL TOTAL (UNIVERSO DIEE), AÑO 2017
POR TAMAÑO DE EMPRESA
(Dólares corrientes y porcentaje)</t>
  </si>
  <si>
    <t>MASA SALARIAL SEGÚN PARTICIPACIÓN EN EL TOTAL (UNIVERSO DIEE), AÑO 2017
POR SECTOR ECONÓMICO
(Dólares corrientes y porcentaje)</t>
  </si>
  <si>
    <t>VENTAS TOTALES SEGÚN PARTICIPACIÓN EN EL TOTAL (EMPRESAS CON ACTIVIDADES PRODUCTIVAS), AÑO 2017
POR SECTOR ECONÓMICO
(Dólares corrientes y porcentaje)</t>
  </si>
  <si>
    <t>PERSONAL AFILIADO SEGÚN PARTICIPACIÓN EN EL TOTAL (EMPRESAS CON ACTIVIDADES PRODUCTIVAS), AÑO 2017
POR TAMAÑO DE EMPRESA
(Número y porcentaje)</t>
  </si>
  <si>
    <t>PERSONAL AFILIADO SEGÚN PARTICIPACIÓN EN EL TOTAL (EMPRESAS CON ACTIVIDADES PRODUCTIVAS), AÑO 2017
POR SECTOR ECONÓMICO
(Número y porcentaje)</t>
  </si>
  <si>
    <t>MASA SALARIAL SEGÚN PARTICIPACIÓN EN EL TOTAL (EMPRESAS CON ACTIVIDADES PRODUCTIVAS), AÑO 2017
POR TAMAÑO DE EMPRESA
(Dólares corrientes y porcentaje)</t>
  </si>
  <si>
    <t>MASA SALARIAL SEGÚN PARTICIPACIÓN EN EL TOTAL (EMPRESAS CON ACTIVIDADES PRODUCTIVAS), AÑO 2017
POR SECTOR ECONÓMICO
(Dólares corrientes y porcentaje)</t>
  </si>
  <si>
    <t>PARTICIPACIÓN DEL PERSONAL AFILIADO (UNIVERSO DIEE), AÑO 2017 
POR FORMA INSTITUCIONAL
(Número y porcentaje)</t>
  </si>
  <si>
    <t>PARTICIPACIÓN DEL PERSONAL AFILIADO (UNIVERSO DIEE), AÑO 2017 
POR TAMAÑO DE EMPRESA
(Número y porcentaje)</t>
  </si>
  <si>
    <t>PARTICIPACIÓN DEL PERSONAL AFILIADO (UNIVERSO DIEE), AÑO 2017 
POR SECTOR ECONÓMICO
(Número y porcentaje)</t>
  </si>
  <si>
    <t>*Incluye las empresas que registraron ventas en el SRI y personal afilado en el IESS en el período 2011 - 2017. Se excluye de este segmento las empresas que realizan actividades de las secciones "Administración Pública y Defensa", "Enseñanza" y"Actividades de atención a la salud humana" en cada año.</t>
  </si>
  <si>
    <t>VENTAS TOTALES SEGÚN PARTICIPACIÓN EN EL TOTAL (EMPRESAS CON ACTIVIDADES PRODUCTIVAS), AÑO 2017
POR TAMAÑO DE  EMPRESA
(Dólares corrientes y porcentaje)</t>
  </si>
  <si>
    <t>Masa Salarial Hombres</t>
  </si>
  <si>
    <t>*La masa salarial hace referencia a la suma total de remuneraciones registradas en las empresas para cada año.</t>
  </si>
  <si>
    <t>Total</t>
  </si>
  <si>
    <t>CUADRO N° 29</t>
  </si>
  <si>
    <t>CUADRO N° 30</t>
  </si>
  <si>
    <t>CUADRO N° 6</t>
  </si>
  <si>
    <t>CUADRO N° 7</t>
  </si>
  <si>
    <t>CUADRO N° 8</t>
  </si>
  <si>
    <t>CUADRO N° 31</t>
  </si>
  <si>
    <t>CUADRO N° 32</t>
  </si>
  <si>
    <t>CUADRO N° 33</t>
  </si>
  <si>
    <t>CUADRO N° 34</t>
  </si>
  <si>
    <t>CUADRO N° 35</t>
  </si>
  <si>
    <t>CUADRO N° 36</t>
  </si>
  <si>
    <t>CUADRO N° 37</t>
  </si>
  <si>
    <t>CUADRO N° 38</t>
  </si>
  <si>
    <t>CUADRO N° 39</t>
  </si>
  <si>
    <t>CUADRO N° 40</t>
  </si>
  <si>
    <t>CUADRO N° 41</t>
  </si>
  <si>
    <t>CUADRO N° 42</t>
  </si>
  <si>
    <t>CUADRO N° 43</t>
  </si>
  <si>
    <t>CUADRO N° 44</t>
  </si>
  <si>
    <t>CUADRO N° 45</t>
  </si>
  <si>
    <t>CUADRO N° 46</t>
  </si>
  <si>
    <t>CUADRO N° 47</t>
  </si>
  <si>
    <t>CUADRO N° 48</t>
  </si>
  <si>
    <t>CUADRO N° 49</t>
  </si>
  <si>
    <t>EMPRESAS SEGÚN PARTICIPACIÓN EN EL TOTAL (EMPRESAS CON ACTIVIDADES PRODUCTIVAS), AÑO 2017 POR FORMA INSTITUCIONAL</t>
  </si>
  <si>
    <t>EMPRESAS SEGÚN PARTICIPACIÓN EN EL TOTAL (EMPRESAS CON ACTIVIDADES PRODUCTIVAS), AÑO 2017 POR TAMAÑO DE EMPRESA</t>
  </si>
  <si>
    <t>TOTAL EMPRESAS (EMPRESAS CON ACTIVIDADES PRODUCTIVAS), PERÍODO 2011 - 2017 POR AÑO</t>
  </si>
  <si>
    <t>SECCIÓN I: número de empresas</t>
  </si>
  <si>
    <t>SECCION II: ventas</t>
  </si>
  <si>
    <t>SECCION IV: numero de empresas, ventas, personal afiliado y masa salarial</t>
  </si>
  <si>
    <t>SECCION III: personal afiliado y masa salarial</t>
  </si>
  <si>
    <t>TOTAL EMPRESAS (EMPRESAS CON ACTIVIDADES PRODUCTIVAS), PERÍODO 2011 - 2017
POR AÑO
(Número)</t>
  </si>
  <si>
    <t>EMPRESAS SEGÚN PARTICIPACIÓN EN EL TOTAL (EMPRESAS CON ACTIVIDADES PRODUCTIVAS), AÑO 2017
POR FORMA INSTITUCIONAL
(Número y porcentaje)</t>
  </si>
  <si>
    <t>EMPRESAS SEGÚN PARTICIPACIÓN EN EL TOTAL (EMPRESAS CON ACTIVIDADES PRODUCTIVAS), AÑO 2017
POR TAMAÑO DE EMPRESAS
(Número y porcentaje)</t>
  </si>
  <si>
    <t>EMPRESAS SEGÚN PARTICIPACIÓN EN EL TOTAL (EMPRESAS CON ACTIVIDADES PRODUCTIVAS), AÑO 2017
POR SECTOR ECONÓMICO
(Número y porcentaje)</t>
  </si>
  <si>
    <t>EMPRESAS SEGÚN PARTICIPACIÓN EN EL TOTAL (EMPRESAS CON ACTIVIDADES PRODUCTIVAS), AÑO 2017
POR ACTIVIDAD ECONÓMICA
(Número y porcentaje)</t>
  </si>
  <si>
    <t>COMERCIO, REPARACIÓN AUTOMOTORES Y MOTOCICLETAS</t>
  </si>
  <si>
    <t>ACTIVIDADES PROFESIONALES, CIENTÍFICAS Y TÉCNICAS</t>
  </si>
  <si>
    <t>TRANSPORTE Y ALMACENAMIENTO</t>
  </si>
  <si>
    <t>AGRICULTURA, GANADERÍA,  SILVICULTURA Y PESCA</t>
  </si>
  <si>
    <t>ACTIVIDADES DE SERVICIOS ADMINISTRATIVOS Y DE APOYO</t>
  </si>
  <si>
    <t>ACTIVIDADES DE ALOJAMIENTO Y DE SERVICIO DE COMIDAS</t>
  </si>
  <si>
    <t>ACTIVIDADES INMOBILIARIAS</t>
  </si>
  <si>
    <t>INFORMACIÓN Y COMUNICACIÓN</t>
  </si>
  <si>
    <t>OTRAS ACTIVIDADES DE SERVICIOS</t>
  </si>
  <si>
    <t>ACTIVIDADES FINANCIERAS Y DE SEGUROS</t>
  </si>
  <si>
    <t>EXPLOTACIÓN MINAS Y CANTERAS</t>
  </si>
  <si>
    <t>ARTES, ENTRETENIMIENTO Y RECREACIÓN</t>
  </si>
  <si>
    <t>DISTRIBUCIÓN AGUA; ALCANTARILLADO, DESECHOS Y SANEAMIENTO</t>
  </si>
  <si>
    <t>SUMINISTRO ELECTRICIDAD, GAS, VAPOR Y AIRE ACONDICIONADO</t>
  </si>
  <si>
    <t>EMPRESAS SEGÚN PARTICIPACIÓN EN EL TOTAL (EMPRESAS CON ACTIVIDADES PRODUCTIVAS), AÑO 2017
POR PROVINCIA
(Número y porcentaje)</t>
  </si>
  <si>
    <t>EMPRESAS SEGÚN PARTICIPACIÓN EN EL TOTAL (EMPRESAS CON ACTIVIDADES PRODUCTIVAS), AÑO 2017 POR PROVINCIA</t>
  </si>
  <si>
    <t>EMPRESAS SEGÚN PARTICIPACIÓN EN EL TOTAL (EMPRESAS CON ACTIVIDADES PRODUCTIVAS), AÑO 2017 POR ACTIVIDAD ECONÓMICA</t>
  </si>
  <si>
    <t>EMPRESAS SEGÚN PARTICIPACIÓN EN EL TOTAL (EMPRESAS CON ACTIVIDADES PRODUCTIVAS), AÑO 2017 POR SECTOR ECONÓMICO</t>
  </si>
  <si>
    <t>CUADRO N° 50</t>
  </si>
  <si>
    <t>CUADRO N° 51</t>
  </si>
  <si>
    <t>MASA SALARIAL (UNIVERSO DIEE), PERÍODO 2006 - 2017
POR AÑO
(Dólares constantes de 2007)</t>
  </si>
  <si>
    <t>MASA SALARIAL (EMPRESAS CON ACTIVIDADES PRODUCTIVAS), PERÍODO 2006 - 2017
POR AÑO
(Dólares constantes de 2007)</t>
  </si>
  <si>
    <t>MASA SALARIAL (EMPRESAS CON ACTIVIDADES PRODUCTIVAS), PERÍODO 2006 - 2017
POR AÑO
(Dólares corrientes de 2007)</t>
  </si>
  <si>
    <t>CUADRO N° 52</t>
  </si>
  <si>
    <t>CUADRO N° 53</t>
  </si>
  <si>
    <t>*** Se utiliza como deflactor el Índice de Precios al Consumidor (IPC) a diciembre de cada año. Se realiza el cambio de año base 2007=100 por comparabilidad.</t>
  </si>
  <si>
    <t>Masa Salarial*</t>
  </si>
  <si>
    <t>MASA SALARIAL (UNIVERSO DIEE), PERÍODO 2006 - 2017 POR AÑO (Dólares corrientes)</t>
  </si>
  <si>
    <t>MASA SALARIAL (UNIVERSO DIEE), PERÍODO 2006 - 2017 POR AÑO (Dólares constantes de 2007)</t>
  </si>
  <si>
    <t xml:space="preserve">MASA SALARIAL SEGÚN PARTICIPACIÓN EN EL TOTAL (EMPRESAS CON ACTIVIDADES PRODUCTIVAS), AÑO 2017 POR FORMA INSTITUCIONAL </t>
  </si>
  <si>
    <t>MASA SALARIAL (EMPRESAS CON ACTIVIDADES PRODUCTIVAS), PERÍODO 2006 - 2017 POR AÑO (Dólares constantes 2007)</t>
  </si>
  <si>
    <t>MASA SALARIAL (EMPRESAS CON ACTIVIDADES PRODUCTIVAS), PERÍODO 2006 - 2017 POR AÑO (Dólares corrientes 2007)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</si>
</sst>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&quot;* #,##0_);_(&quot;$&quot;* \(#,##0\);_(&quot;$&quot;* &quot;-&quot;_);_(@_)"/>
    <numFmt numFmtId="165" formatCode="###0.0%"/>
    <numFmt numFmtId="166" formatCode="0.0%"/>
    <numFmt numFmtId="167" formatCode="###0"/>
    <numFmt numFmtId="168" formatCode="General_)"/>
    <numFmt numFmtId="169" formatCode="_-* #,##0.00\ _$_-;\-* #,##0.00\ _$_-;_-* &quot;-&quot;??\ _$_-;_-@_-"/>
    <numFmt numFmtId="170" formatCode="###0.00%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 Bold"/>
    </font>
    <font>
      <sz val="11"/>
      <name val="Calibri"/>
      <family val="2"/>
      <scheme val="minor"/>
    </font>
    <font>
      <sz val="9"/>
      <name val="Arial"/>
      <family val="2"/>
    </font>
    <font>
      <sz val="10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1"/>
      <name val="Calibri"/>
      <family val="2"/>
      <scheme val="minor"/>
    </font>
    <font>
      <sz val="12"/>
      <name val="Arial"/>
      <family val="2"/>
    </font>
    <font>
      <sz val="10"/>
      <name val="Times New Roman"/>
      <family val="1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8"/>
      <color theme="1"/>
      <name val="Century Gothic"/>
      <family val="2"/>
    </font>
    <font>
      <i/>
      <sz val="9"/>
      <color theme="1" tint="0.249977111117893"/>
      <name val="Century Gothic"/>
      <family val="2"/>
    </font>
    <font>
      <b/>
      <sz val="8"/>
      <color theme="1"/>
      <name val="Century Gothic"/>
      <family val="2"/>
    </font>
    <font>
      <sz val="9"/>
      <color theme="1"/>
      <name val="Century Gothic"/>
      <family val="2"/>
    </font>
    <font>
      <sz val="8"/>
      <name val="Century Gothic"/>
      <family val="2"/>
    </font>
    <font>
      <sz val="10"/>
      <name val="Arial"/>
      <family val="2"/>
    </font>
    <font>
      <sz val="9"/>
      <color indexed="62"/>
      <name val="Arial"/>
      <family val="2"/>
    </font>
    <font>
      <sz val="9"/>
      <color indexed="60"/>
      <name val="Arial"/>
      <family val="2"/>
    </font>
    <font>
      <b/>
      <sz val="10"/>
      <color theme="1" tint="0.34998626667073579"/>
      <name val="Century Gothic"/>
      <family val="2"/>
    </font>
    <font>
      <i/>
      <sz val="9"/>
      <color theme="1" tint="0.34998626667073579"/>
      <name val="Century Gothic"/>
      <family val="2"/>
    </font>
    <font>
      <b/>
      <i/>
      <sz val="10"/>
      <color theme="1" tint="0.34998626667073579"/>
      <name val="Century Gothic"/>
      <family val="2"/>
    </font>
    <font>
      <sz val="10"/>
      <color theme="1" tint="0.34998626667073579"/>
      <name val="Century Gothic"/>
      <family val="2"/>
    </font>
    <font>
      <i/>
      <sz val="12"/>
      <color theme="1" tint="0.34998626667073579"/>
      <name val="Century Gothic"/>
      <family val="2"/>
    </font>
    <font>
      <b/>
      <i/>
      <sz val="12"/>
      <color theme="1" tint="0.34998626667073579"/>
      <name val="Century Gothic"/>
      <family val="2"/>
    </font>
    <font>
      <i/>
      <sz val="10"/>
      <color theme="1" tint="0.34998626667073579"/>
      <name val="Century Gothic"/>
      <family val="2"/>
    </font>
    <font>
      <u/>
      <sz val="9"/>
      <color theme="10"/>
      <name val="Century Gothic"/>
      <family val="2"/>
    </font>
    <font>
      <u/>
      <sz val="10"/>
      <color theme="1" tint="0.34998626667073579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2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" fillId="0" borderId="0"/>
    <xf numFmtId="0" fontId="7" fillId="0" borderId="0"/>
    <xf numFmtId="0" fontId="1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  <xf numFmtId="0" fontId="7" fillId="0" borderId="0"/>
    <xf numFmtId="0" fontId="1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16" fillId="0" borderId="0" applyNumberFormat="0" applyFill="0" applyBorder="0" applyAlignment="0" applyProtection="0"/>
  </cellStyleXfs>
  <cellXfs count="197">
    <xf numFmtId="0" fontId="0" fillId="0" borderId="0" xfId="0"/>
    <xf numFmtId="0" fontId="2" fillId="2" borderId="0" xfId="2" applyFont="1" applyFill="1"/>
    <xf numFmtId="0" fontId="4" fillId="2" borderId="0" xfId="0" applyFont="1" applyFill="1"/>
    <xf numFmtId="0" fontId="4" fillId="2" borderId="0" xfId="0" applyFont="1" applyFill="1" applyAlignment="1"/>
    <xf numFmtId="0" fontId="4" fillId="2" borderId="0" xfId="0" applyFont="1" applyFill="1" applyAlignment="1">
      <alignment wrapText="1"/>
    </xf>
    <xf numFmtId="0" fontId="7" fillId="2" borderId="0" xfId="4" applyFont="1" applyFill="1"/>
    <xf numFmtId="0" fontId="7" fillId="2" borderId="0" xfId="3" applyFont="1" applyFill="1"/>
    <xf numFmtId="0" fontId="10" fillId="2" borderId="0" xfId="0" applyFont="1" applyFill="1"/>
    <xf numFmtId="0" fontId="7" fillId="2" borderId="0" xfId="5" applyFont="1" applyFill="1" applyAlignment="1">
      <alignment wrapText="1"/>
    </xf>
    <xf numFmtId="0" fontId="12" fillId="2" borderId="0" xfId="0" applyFont="1" applyFill="1" applyAlignment="1">
      <alignment wrapText="1"/>
    </xf>
    <xf numFmtId="0" fontId="7" fillId="2" borderId="0" xfId="7" applyFont="1" applyFill="1"/>
    <xf numFmtId="0" fontId="7" fillId="2" borderId="0" xfId="8" applyFont="1" applyFill="1"/>
    <xf numFmtId="0" fontId="7" fillId="2" borderId="0" xfId="9" applyFont="1" applyFill="1"/>
    <xf numFmtId="0" fontId="7" fillId="2" borderId="0" xfId="10" applyFont="1" applyFill="1"/>
    <xf numFmtId="0" fontId="7" fillId="2" borderId="0" xfId="11" applyFont="1" applyFill="1" applyAlignment="1"/>
    <xf numFmtId="0" fontId="7" fillId="2" borderId="0" xfId="12" applyFont="1" applyFill="1"/>
    <xf numFmtId="0" fontId="7" fillId="2" borderId="0" xfId="13" applyFont="1" applyFill="1"/>
    <xf numFmtId="0" fontId="7" fillId="2" borderId="0" xfId="14" applyFont="1" applyFill="1"/>
    <xf numFmtId="0" fontId="7" fillId="2" borderId="0" xfId="15" applyFont="1" applyFill="1" applyAlignment="1"/>
    <xf numFmtId="0" fontId="4" fillId="2" borderId="0" xfId="0" applyFont="1" applyFill="1" applyAlignment="1">
      <alignment horizontal="left"/>
    </xf>
    <xf numFmtId="0" fontId="7" fillId="2" borderId="0" xfId="16" applyFont="1" applyFill="1"/>
    <xf numFmtId="0" fontId="7" fillId="2" borderId="0" xfId="18" applyFont="1" applyFill="1" applyAlignment="1"/>
    <xf numFmtId="0" fontId="7" fillId="2" borderId="0" xfId="19" applyFont="1" applyFill="1"/>
    <xf numFmtId="0" fontId="0" fillId="2" borderId="0" xfId="0" applyFill="1"/>
    <xf numFmtId="167" fontId="6" fillId="2" borderId="0" xfId="45" applyNumberFormat="1" applyFont="1" applyFill="1" applyBorder="1" applyAlignment="1">
      <alignment horizontal="right" vertical="center"/>
    </xf>
    <xf numFmtId="166" fontId="7" fillId="2" borderId="0" xfId="1" applyNumberFormat="1" applyFont="1" applyFill="1"/>
    <xf numFmtId="3" fontId="4" fillId="2" borderId="0" xfId="0" applyNumberFormat="1" applyFont="1" applyFill="1" applyAlignment="1"/>
    <xf numFmtId="3" fontId="7" fillId="2" borderId="0" xfId="7" applyNumberFormat="1" applyFont="1" applyFill="1"/>
    <xf numFmtId="0" fontId="9" fillId="2" borderId="0" xfId="0" applyFont="1" applyFill="1" applyBorder="1" applyAlignment="1">
      <alignment wrapText="1"/>
    </xf>
    <xf numFmtId="0" fontId="17" fillId="2" borderId="0" xfId="0" applyFont="1" applyFill="1"/>
    <xf numFmtId="0" fontId="17" fillId="0" borderId="0" xfId="0" applyFont="1"/>
    <xf numFmtId="0" fontId="17" fillId="2" borderId="0" xfId="0" applyFont="1" applyFill="1" applyAlignment="1">
      <alignment horizontal="left" wrapText="1"/>
    </xf>
    <xf numFmtId="0" fontId="7" fillId="2" borderId="0" xfId="13" applyFont="1" applyFill="1" applyAlignment="1"/>
    <xf numFmtId="0" fontId="20" fillId="2" borderId="0" xfId="0" applyFont="1" applyFill="1"/>
    <xf numFmtId="0" fontId="21" fillId="2" borderId="0" xfId="0" applyFont="1" applyFill="1" applyAlignment="1"/>
    <xf numFmtId="3" fontId="4" fillId="2" borderId="0" xfId="0" applyNumberFormat="1" applyFont="1" applyFill="1"/>
    <xf numFmtId="165" fontId="4" fillId="2" borderId="0" xfId="0" applyNumberFormat="1" applyFont="1" applyFill="1"/>
    <xf numFmtId="165" fontId="24" fillId="2" borderId="0" xfId="89" applyNumberFormat="1" applyFont="1" applyFill="1" applyBorder="1" applyAlignment="1">
      <alignment horizontal="right" vertical="top" wrapText="1"/>
    </xf>
    <xf numFmtId="167" fontId="24" fillId="2" borderId="0" xfId="90" applyNumberFormat="1" applyFont="1" applyFill="1" applyBorder="1" applyAlignment="1">
      <alignment horizontal="right" vertical="top"/>
    </xf>
    <xf numFmtId="3" fontId="4" fillId="2" borderId="0" xfId="0" applyNumberFormat="1" applyFont="1" applyFill="1" applyBorder="1"/>
    <xf numFmtId="167" fontId="24" fillId="2" borderId="0" xfId="92" applyNumberFormat="1" applyFont="1" applyFill="1" applyBorder="1" applyAlignment="1">
      <alignment horizontal="right" vertical="top"/>
    </xf>
    <xf numFmtId="165" fontId="24" fillId="2" borderId="0" xfId="92" applyNumberFormat="1" applyFont="1" applyFill="1" applyBorder="1" applyAlignment="1">
      <alignment horizontal="right" vertical="top"/>
    </xf>
    <xf numFmtId="3" fontId="12" fillId="2" borderId="0" xfId="0" applyNumberFormat="1" applyFont="1" applyFill="1" applyBorder="1" applyAlignment="1">
      <alignment wrapText="1"/>
    </xf>
    <xf numFmtId="165" fontId="12" fillId="2" borderId="0" xfId="0" applyNumberFormat="1" applyFont="1" applyFill="1" applyBorder="1" applyAlignment="1">
      <alignment wrapText="1"/>
    </xf>
    <xf numFmtId="0" fontId="4" fillId="2" borderId="0" xfId="0" applyFont="1" applyFill="1" applyBorder="1"/>
    <xf numFmtId="165" fontId="4" fillId="2" borderId="0" xfId="0" applyNumberFormat="1" applyFont="1" applyFill="1" applyBorder="1"/>
    <xf numFmtId="167" fontId="24" fillId="2" borderId="0" xfId="93" applyNumberFormat="1" applyFont="1" applyFill="1" applyBorder="1" applyAlignment="1">
      <alignment horizontal="right" vertical="top" wrapText="1"/>
    </xf>
    <xf numFmtId="165" fontId="24" fillId="2" borderId="0" xfId="93" applyNumberFormat="1" applyFont="1" applyFill="1" applyBorder="1" applyAlignment="1">
      <alignment horizontal="right" vertical="top" wrapText="1"/>
    </xf>
    <xf numFmtId="167" fontId="24" fillId="2" borderId="0" xfId="89" applyNumberFormat="1" applyFont="1" applyFill="1" applyBorder="1" applyAlignment="1">
      <alignment horizontal="right" vertical="top" wrapText="1"/>
    </xf>
    <xf numFmtId="0" fontId="23" fillId="2" borderId="0" xfId="90" applyFont="1" applyFill="1" applyBorder="1" applyAlignment="1">
      <alignment horizontal="left" vertical="top"/>
    </xf>
    <xf numFmtId="0" fontId="23" fillId="2" borderId="0" xfId="91" applyFont="1" applyFill="1" applyBorder="1" applyAlignment="1">
      <alignment horizontal="left" vertical="top" wrapText="1"/>
    </xf>
    <xf numFmtId="0" fontId="23" fillId="2" borderId="0" xfId="92" applyFont="1" applyFill="1" applyBorder="1" applyAlignment="1">
      <alignment horizontal="left" vertical="top"/>
    </xf>
    <xf numFmtId="0" fontId="7" fillId="2" borderId="0" xfId="6" applyFont="1" applyFill="1" applyBorder="1" applyAlignment="1">
      <alignment wrapText="1"/>
    </xf>
    <xf numFmtId="0" fontId="23" fillId="2" borderId="0" xfId="93" applyFont="1" applyFill="1" applyBorder="1" applyAlignment="1">
      <alignment horizontal="left" vertical="top" wrapText="1"/>
    </xf>
    <xf numFmtId="0" fontId="29" fillId="2" borderId="0" xfId="0" applyFont="1" applyFill="1" applyAlignment="1">
      <alignment vertical="center"/>
    </xf>
    <xf numFmtId="0" fontId="30" fillId="2" borderId="0" xfId="0" applyFont="1" applyFill="1" applyBorder="1" applyAlignment="1">
      <alignment vertical="center" wrapText="1"/>
    </xf>
    <xf numFmtId="0" fontId="31" fillId="2" borderId="0" xfId="0" applyFont="1" applyFill="1" applyAlignment="1">
      <alignment vertical="center"/>
    </xf>
    <xf numFmtId="0" fontId="27" fillId="2" borderId="0" xfId="0" applyFont="1" applyFill="1" applyAlignment="1">
      <alignment vertical="center"/>
    </xf>
    <xf numFmtId="0" fontId="27" fillId="2" borderId="0" xfId="0" applyFont="1" applyFill="1" applyAlignment="1">
      <alignment horizontal="center" vertical="center"/>
    </xf>
    <xf numFmtId="0" fontId="27" fillId="2" borderId="0" xfId="0" applyFont="1" applyFill="1" applyBorder="1" applyAlignment="1">
      <alignment vertical="center" wrapText="1"/>
    </xf>
    <xf numFmtId="0" fontId="32" fillId="0" borderId="0" xfId="21" applyFont="1" applyBorder="1" applyAlignment="1" applyProtection="1">
      <alignment wrapText="1"/>
    </xf>
    <xf numFmtId="0" fontId="32" fillId="2" borderId="0" xfId="21" applyFont="1" applyFill="1" applyBorder="1" applyAlignment="1" applyProtection="1">
      <alignment wrapText="1"/>
    </xf>
    <xf numFmtId="0" fontId="28" fillId="0" borderId="1" xfId="0" applyFont="1" applyBorder="1" applyAlignment="1">
      <alignment horizontal="center"/>
    </xf>
    <xf numFmtId="0" fontId="25" fillId="2" borderId="1" xfId="0" applyFont="1" applyFill="1" applyBorder="1" applyAlignment="1">
      <alignment horizontal="left"/>
    </xf>
    <xf numFmtId="0" fontId="25" fillId="3" borderId="1" xfId="0" applyFont="1" applyFill="1" applyBorder="1" applyAlignment="1">
      <alignment horizontal="center" vertical="center" wrapText="1"/>
    </xf>
    <xf numFmtId="3" fontId="27" fillId="0" borderId="1" xfId="0" applyNumberFormat="1" applyFont="1" applyFill="1" applyBorder="1" applyAlignment="1">
      <alignment vertical="center" wrapText="1"/>
    </xf>
    <xf numFmtId="3" fontId="27" fillId="0" borderId="1" xfId="0" applyNumberFormat="1" applyFont="1" applyBorder="1" applyAlignment="1">
      <alignment horizontal="center" vertical="center"/>
    </xf>
    <xf numFmtId="3" fontId="26" fillId="0" borderId="1" xfId="0" applyNumberFormat="1" applyFont="1" applyFill="1" applyBorder="1" applyAlignment="1">
      <alignment vertical="center"/>
    </xf>
    <xf numFmtId="3" fontId="26" fillId="0" borderId="1" xfId="0" applyNumberFormat="1" applyFont="1" applyBorder="1" applyAlignment="1">
      <alignment horizontal="center" vertical="center"/>
    </xf>
    <xf numFmtId="0" fontId="26" fillId="2" borderId="1" xfId="2" applyFont="1" applyFill="1" applyBorder="1" applyAlignment="1">
      <alignment horizontal="left" vertical="center" wrapText="1"/>
    </xf>
    <xf numFmtId="3" fontId="26" fillId="2" borderId="1" xfId="47" applyNumberFormat="1" applyFont="1" applyFill="1" applyBorder="1" applyAlignment="1">
      <alignment horizontal="right" vertical="center" wrapText="1"/>
    </xf>
    <xf numFmtId="0" fontId="25" fillId="2" borderId="1" xfId="42" applyFont="1" applyFill="1" applyBorder="1" applyAlignment="1">
      <alignment horizontal="left" vertical="center" wrapText="1"/>
    </xf>
    <xf numFmtId="3" fontId="25" fillId="2" borderId="1" xfId="42" applyNumberFormat="1" applyFont="1" applyFill="1" applyBorder="1" applyAlignment="1">
      <alignment horizontal="right" vertical="center" wrapText="1"/>
    </xf>
    <xf numFmtId="0" fontId="26" fillId="2" borderId="1" xfId="42" applyFont="1" applyFill="1" applyBorder="1" applyAlignment="1">
      <alignment horizontal="left" vertical="center" wrapText="1"/>
    </xf>
    <xf numFmtId="3" fontId="26" fillId="2" borderId="1" xfId="42" applyNumberFormat="1" applyFont="1" applyFill="1" applyBorder="1" applyAlignment="1">
      <alignment horizontal="right" vertical="center" wrapText="1"/>
    </xf>
    <xf numFmtId="0" fontId="18" fillId="2" borderId="1" xfId="0" applyFont="1" applyFill="1" applyBorder="1" applyAlignment="1">
      <alignment vertical="center"/>
    </xf>
    <xf numFmtId="0" fontId="25" fillId="2" borderId="1" xfId="43" applyFont="1" applyFill="1" applyBorder="1" applyAlignment="1">
      <alignment vertical="center" wrapText="1"/>
    </xf>
    <xf numFmtId="3" fontId="25" fillId="2" borderId="1" xfId="43" applyNumberFormat="1" applyFont="1" applyFill="1" applyBorder="1" applyAlignment="1">
      <alignment horizontal="right" vertical="center" wrapText="1"/>
    </xf>
    <xf numFmtId="0" fontId="26" fillId="2" borderId="1" xfId="43" applyFont="1" applyFill="1" applyBorder="1" applyAlignment="1">
      <alignment vertical="center"/>
    </xf>
    <xf numFmtId="3" fontId="26" fillId="2" borderId="1" xfId="43" applyNumberFormat="1" applyFont="1" applyFill="1" applyBorder="1" applyAlignment="1">
      <alignment horizontal="right" vertical="center" wrapText="1"/>
    </xf>
    <xf numFmtId="0" fontId="25" fillId="2" borderId="1" xfId="44" applyFont="1" applyFill="1" applyBorder="1" applyAlignment="1">
      <alignment horizontal="left" vertical="center" wrapText="1"/>
    </xf>
    <xf numFmtId="3" fontId="25" fillId="2" borderId="1" xfId="44" applyNumberFormat="1" applyFont="1" applyFill="1" applyBorder="1" applyAlignment="1">
      <alignment horizontal="right" vertical="center" wrapText="1"/>
    </xf>
    <xf numFmtId="0" fontId="26" fillId="2" borderId="1" xfId="44" applyFont="1" applyFill="1" applyBorder="1" applyAlignment="1">
      <alignment horizontal="left" vertical="center" wrapText="1"/>
    </xf>
    <xf numFmtId="3" fontId="26" fillId="2" borderId="1" xfId="44" applyNumberFormat="1" applyFont="1" applyFill="1" applyBorder="1" applyAlignment="1">
      <alignment horizontal="right" vertical="center" wrapText="1"/>
    </xf>
    <xf numFmtId="0" fontId="26" fillId="2" borderId="1" xfId="0" applyFont="1" applyFill="1" applyBorder="1" applyAlignment="1">
      <alignment horizontal="left" vertical="center"/>
    </xf>
    <xf numFmtId="164" fontId="26" fillId="0" borderId="1" xfId="12" applyNumberFormat="1" applyFont="1" applyBorder="1" applyAlignment="1">
      <alignment horizontal="right" vertical="center" wrapText="1"/>
    </xf>
    <xf numFmtId="164" fontId="26" fillId="0" borderId="1" xfId="12" applyNumberFormat="1" applyFont="1" applyBorder="1" applyAlignment="1">
      <alignment horizontal="right" vertical="center"/>
    </xf>
    <xf numFmtId="0" fontId="25" fillId="2" borderId="1" xfId="13" applyFont="1" applyFill="1" applyBorder="1" applyAlignment="1">
      <alignment vertical="center" wrapText="1"/>
    </xf>
    <xf numFmtId="164" fontId="25" fillId="2" borderId="1" xfId="13" applyNumberFormat="1" applyFont="1" applyFill="1" applyBorder="1" applyAlignment="1">
      <alignment horizontal="right" vertical="center" wrapText="1"/>
    </xf>
    <xf numFmtId="0" fontId="26" fillId="2" borderId="1" xfId="13" applyFont="1" applyFill="1" applyBorder="1" applyAlignment="1">
      <alignment vertical="center"/>
    </xf>
    <xf numFmtId="164" fontId="26" fillId="2" borderId="1" xfId="13" applyNumberFormat="1" applyFont="1" applyFill="1" applyBorder="1" applyAlignment="1">
      <alignment horizontal="right" vertical="center"/>
    </xf>
    <xf numFmtId="0" fontId="26" fillId="2" borderId="1" xfId="13" applyFont="1" applyFill="1" applyBorder="1" applyAlignment="1">
      <alignment vertical="center" wrapText="1"/>
    </xf>
    <xf numFmtId="164" fontId="26" fillId="2" borderId="1" xfId="13" applyNumberFormat="1" applyFont="1" applyFill="1" applyBorder="1" applyAlignment="1">
      <alignment horizontal="right" vertical="center" wrapText="1"/>
    </xf>
    <xf numFmtId="0" fontId="25" fillId="2" borderId="1" xfId="14" applyFont="1" applyFill="1" applyBorder="1" applyAlignment="1">
      <alignment horizontal="left" vertical="center" wrapText="1"/>
    </xf>
    <xf numFmtId="164" fontId="25" fillId="2" borderId="1" xfId="14" applyNumberFormat="1" applyFont="1" applyFill="1" applyBorder="1" applyAlignment="1">
      <alignment horizontal="right" vertical="center" wrapText="1"/>
    </xf>
    <xf numFmtId="0" fontId="26" fillId="2" borderId="1" xfId="14" applyFont="1" applyFill="1" applyBorder="1" applyAlignment="1">
      <alignment horizontal="left" vertical="center" wrapText="1"/>
    </xf>
    <xf numFmtId="164" fontId="26" fillId="2" borderId="1" xfId="14" applyNumberFormat="1" applyFont="1" applyFill="1" applyBorder="1" applyAlignment="1">
      <alignment horizontal="right" vertical="center" wrapText="1"/>
    </xf>
    <xf numFmtId="3" fontId="26" fillId="0" borderId="1" xfId="31" applyNumberFormat="1" applyFont="1" applyBorder="1" applyAlignment="1">
      <alignment horizontal="right" vertical="center"/>
    </xf>
    <xf numFmtId="3" fontId="26" fillId="0" borderId="1" xfId="31" applyNumberFormat="1" applyFont="1" applyBorder="1" applyAlignment="1">
      <alignment horizontal="right" vertical="center" wrapText="1"/>
    </xf>
    <xf numFmtId="0" fontId="25" fillId="2" borderId="1" xfId="35" applyFont="1" applyFill="1" applyBorder="1" applyAlignment="1">
      <alignment vertical="center"/>
    </xf>
    <xf numFmtId="3" fontId="25" fillId="2" borderId="1" xfId="35" applyNumberFormat="1" applyFont="1" applyFill="1" applyBorder="1" applyAlignment="1">
      <alignment horizontal="right" vertical="center"/>
    </xf>
    <xf numFmtId="0" fontId="26" fillId="2" borderId="1" xfId="35" applyFont="1" applyFill="1" applyBorder="1" applyAlignment="1">
      <alignment vertical="center"/>
    </xf>
    <xf numFmtId="3" fontId="26" fillId="2" borderId="1" xfId="35" applyNumberFormat="1" applyFont="1" applyFill="1" applyBorder="1" applyAlignment="1">
      <alignment horizontal="right" vertical="center"/>
    </xf>
    <xf numFmtId="0" fontId="25" fillId="2" borderId="1" xfId="37" applyFont="1" applyFill="1" applyBorder="1" applyAlignment="1">
      <alignment horizontal="left" vertical="center" wrapText="1"/>
    </xf>
    <xf numFmtId="3" fontId="25" fillId="2" borderId="1" xfId="37" applyNumberFormat="1" applyFont="1" applyFill="1" applyBorder="1" applyAlignment="1">
      <alignment horizontal="right" vertical="center" wrapText="1"/>
    </xf>
    <xf numFmtId="0" fontId="26" fillId="2" borderId="1" xfId="37" applyFont="1" applyFill="1" applyBorder="1" applyAlignment="1">
      <alignment horizontal="left" vertical="center" wrapText="1"/>
    </xf>
    <xf numFmtId="3" fontId="26" fillId="2" borderId="1" xfId="37" applyNumberFormat="1" applyFont="1" applyFill="1" applyBorder="1" applyAlignment="1">
      <alignment horizontal="right" vertical="center" wrapText="1"/>
    </xf>
    <xf numFmtId="164" fontId="26" fillId="0" borderId="1" xfId="38" applyNumberFormat="1" applyFont="1" applyBorder="1" applyAlignment="1">
      <alignment horizontal="right" vertical="center"/>
    </xf>
    <xf numFmtId="0" fontId="25" fillId="2" borderId="1" xfId="40" applyFont="1" applyFill="1" applyBorder="1" applyAlignment="1">
      <alignment vertical="center"/>
    </xf>
    <xf numFmtId="164" fontId="25" fillId="2" borderId="1" xfId="40" applyNumberFormat="1" applyFont="1" applyFill="1" applyBorder="1" applyAlignment="1">
      <alignment horizontal="right" vertical="center"/>
    </xf>
    <xf numFmtId="0" fontId="26" fillId="2" borderId="1" xfId="40" applyFont="1" applyFill="1" applyBorder="1" applyAlignment="1">
      <alignment vertical="center"/>
    </xf>
    <xf numFmtId="164" fontId="26" fillId="2" borderId="1" xfId="40" applyNumberFormat="1" applyFont="1" applyFill="1" applyBorder="1" applyAlignment="1">
      <alignment horizontal="right" vertical="center"/>
    </xf>
    <xf numFmtId="0" fontId="25" fillId="2" borderId="1" xfId="41" applyFont="1" applyFill="1" applyBorder="1" applyAlignment="1">
      <alignment horizontal="left" vertical="center" wrapText="1"/>
    </xf>
    <xf numFmtId="164" fontId="25" fillId="2" borderId="1" xfId="41" applyNumberFormat="1" applyFont="1" applyFill="1" applyBorder="1" applyAlignment="1">
      <alignment horizontal="right" vertical="center" wrapText="1"/>
    </xf>
    <xf numFmtId="0" fontId="26" fillId="2" borderId="1" xfId="41" applyFont="1" applyFill="1" applyBorder="1" applyAlignment="1">
      <alignment horizontal="left" vertical="center" wrapText="1"/>
    </xf>
    <xf numFmtId="164" fontId="26" fillId="2" borderId="1" xfId="41" applyNumberFormat="1" applyFont="1" applyFill="1" applyBorder="1" applyAlignment="1">
      <alignment horizontal="right" vertical="center" wrapText="1"/>
    </xf>
    <xf numFmtId="3" fontId="26" fillId="0" borderId="1" xfId="46" applyNumberFormat="1" applyFont="1" applyBorder="1" applyAlignment="1">
      <alignment horizontal="right" vertical="center" wrapText="1"/>
    </xf>
    <xf numFmtId="3" fontId="26" fillId="0" borderId="1" xfId="46" applyNumberFormat="1" applyFont="1" applyBorder="1" applyAlignment="1">
      <alignment horizontal="right" vertical="center"/>
    </xf>
    <xf numFmtId="0" fontId="25" fillId="2" borderId="1" xfId="15" applyFont="1" applyFill="1" applyBorder="1" applyAlignment="1">
      <alignment vertical="center" wrapText="1"/>
    </xf>
    <xf numFmtId="3" fontId="25" fillId="2" borderId="1" xfId="15" applyNumberFormat="1" applyFont="1" applyFill="1" applyBorder="1" applyAlignment="1">
      <alignment horizontal="right" vertical="center" wrapText="1"/>
    </xf>
    <xf numFmtId="0" fontId="26" fillId="2" borderId="1" xfId="15" applyFont="1" applyFill="1" applyBorder="1" applyAlignment="1">
      <alignment vertical="center"/>
    </xf>
    <xf numFmtId="3" fontId="26" fillId="2" borderId="1" xfId="15" applyNumberFormat="1" applyFont="1" applyFill="1" applyBorder="1" applyAlignment="1">
      <alignment horizontal="right" vertical="center"/>
    </xf>
    <xf numFmtId="0" fontId="25" fillId="2" borderId="1" xfId="16" applyFont="1" applyFill="1" applyBorder="1" applyAlignment="1">
      <alignment horizontal="left" vertical="center" wrapText="1"/>
    </xf>
    <xf numFmtId="3" fontId="25" fillId="2" borderId="1" xfId="16" applyNumberFormat="1" applyFont="1" applyFill="1" applyBorder="1" applyAlignment="1">
      <alignment horizontal="right" vertical="center" wrapText="1"/>
    </xf>
    <xf numFmtId="0" fontId="26" fillId="2" borderId="1" xfId="16" applyFont="1" applyFill="1" applyBorder="1" applyAlignment="1">
      <alignment horizontal="left" vertical="center" wrapText="1"/>
    </xf>
    <xf numFmtId="3" fontId="26" fillId="2" borderId="1" xfId="16" applyNumberFormat="1" applyFont="1" applyFill="1" applyBorder="1" applyAlignment="1">
      <alignment horizontal="right" vertical="center" wrapText="1"/>
    </xf>
    <xf numFmtId="0" fontId="26" fillId="2" borderId="1" xfId="17" applyFont="1" applyFill="1" applyBorder="1" applyAlignment="1">
      <alignment horizontal="left" vertical="center" wrapText="1"/>
    </xf>
    <xf numFmtId="164" fontId="26" fillId="2" borderId="1" xfId="17" applyNumberFormat="1" applyFont="1" applyFill="1" applyBorder="1" applyAlignment="1">
      <alignment horizontal="right" vertical="center" wrapText="1"/>
    </xf>
    <xf numFmtId="164" fontId="26" fillId="2" borderId="1" xfId="17" applyNumberFormat="1" applyFont="1" applyFill="1" applyBorder="1" applyAlignment="1">
      <alignment horizontal="right" vertical="center"/>
    </xf>
    <xf numFmtId="0" fontId="26" fillId="2" borderId="1" xfId="17" applyFont="1" applyFill="1" applyBorder="1" applyAlignment="1">
      <alignment horizontal="left" vertical="center"/>
    </xf>
    <xf numFmtId="0" fontId="25" fillId="2" borderId="1" xfId="18" applyFont="1" applyFill="1" applyBorder="1" applyAlignment="1">
      <alignment vertical="center"/>
    </xf>
    <xf numFmtId="164" fontId="25" fillId="2" borderId="1" xfId="18" applyNumberFormat="1" applyFont="1" applyFill="1" applyBorder="1" applyAlignment="1">
      <alignment horizontal="right" vertical="center"/>
    </xf>
    <xf numFmtId="0" fontId="26" fillId="2" borderId="1" xfId="18" applyFont="1" applyFill="1" applyBorder="1" applyAlignment="1">
      <alignment vertical="center"/>
    </xf>
    <xf numFmtId="164" fontId="26" fillId="2" borderId="1" xfId="18" applyNumberFormat="1" applyFont="1" applyFill="1" applyBorder="1" applyAlignment="1">
      <alignment horizontal="right" vertical="center"/>
    </xf>
    <xf numFmtId="0" fontId="25" fillId="2" borderId="1" xfId="19" applyFont="1" applyFill="1" applyBorder="1" applyAlignment="1">
      <alignment horizontal="left" vertical="center" wrapText="1"/>
    </xf>
    <xf numFmtId="164" fontId="25" fillId="2" borderId="1" xfId="19" applyNumberFormat="1" applyFont="1" applyFill="1" applyBorder="1" applyAlignment="1">
      <alignment horizontal="right" vertical="center" wrapText="1"/>
    </xf>
    <xf numFmtId="0" fontId="26" fillId="2" borderId="1" xfId="19" applyFont="1" applyFill="1" applyBorder="1" applyAlignment="1">
      <alignment horizontal="left" vertical="center" wrapText="1"/>
    </xf>
    <xf numFmtId="164" fontId="26" fillId="2" borderId="1" xfId="19" applyNumberFormat="1" applyFont="1" applyFill="1" applyBorder="1" applyAlignment="1">
      <alignment horizontal="right" vertical="center" wrapText="1"/>
    </xf>
    <xf numFmtId="37" fontId="26" fillId="0" borderId="1" xfId="12" applyNumberFormat="1" applyFont="1" applyBorder="1" applyAlignment="1">
      <alignment horizontal="right" vertical="center" wrapText="1"/>
    </xf>
    <xf numFmtId="0" fontId="17" fillId="2" borderId="0" xfId="0" applyFont="1" applyFill="1" applyAlignment="1">
      <alignment vertical="center" wrapText="1"/>
    </xf>
    <xf numFmtId="170" fontId="26" fillId="2" borderId="1" xfId="47" applyNumberFormat="1" applyFont="1" applyFill="1" applyBorder="1" applyAlignment="1">
      <alignment horizontal="right" vertical="center" wrapText="1"/>
    </xf>
    <xf numFmtId="170" fontId="25" fillId="2" borderId="1" xfId="47" applyNumberFormat="1" applyFont="1" applyFill="1" applyBorder="1" applyAlignment="1">
      <alignment horizontal="right" vertical="center" wrapText="1"/>
    </xf>
    <xf numFmtId="170" fontId="25" fillId="2" borderId="1" xfId="42" applyNumberFormat="1" applyFont="1" applyFill="1" applyBorder="1" applyAlignment="1">
      <alignment horizontal="right" vertical="center" wrapText="1"/>
    </xf>
    <xf numFmtId="170" fontId="26" fillId="2" borderId="1" xfId="42" applyNumberFormat="1" applyFont="1" applyFill="1" applyBorder="1" applyAlignment="1">
      <alignment horizontal="right" vertical="center" wrapText="1"/>
    </xf>
    <xf numFmtId="170" fontId="25" fillId="2" borderId="1" xfId="13" applyNumberFormat="1" applyFont="1" applyFill="1" applyBorder="1" applyAlignment="1">
      <alignment horizontal="right" vertical="center" wrapText="1"/>
    </xf>
    <xf numFmtId="170" fontId="26" fillId="2" borderId="1" xfId="13" applyNumberFormat="1" applyFont="1" applyFill="1" applyBorder="1" applyAlignment="1">
      <alignment horizontal="right" vertical="center"/>
    </xf>
    <xf numFmtId="0" fontId="8" fillId="2" borderId="0" xfId="21" applyFill="1" applyBorder="1" applyAlignment="1" applyProtection="1">
      <alignment wrapText="1"/>
    </xf>
    <xf numFmtId="170" fontId="26" fillId="2" borderId="1" xfId="43" applyNumberFormat="1" applyFont="1" applyFill="1" applyBorder="1" applyAlignment="1">
      <alignment horizontal="right" vertical="center" wrapText="1"/>
    </xf>
    <xf numFmtId="170" fontId="25" fillId="2" borderId="1" xfId="43" applyNumberFormat="1" applyFont="1" applyFill="1" applyBorder="1" applyAlignment="1">
      <alignment horizontal="right" vertical="center" wrapText="1"/>
    </xf>
    <xf numFmtId="170" fontId="25" fillId="2" borderId="1" xfId="44" applyNumberFormat="1" applyFont="1" applyFill="1" applyBorder="1" applyAlignment="1">
      <alignment horizontal="right" vertical="center" wrapText="1"/>
    </xf>
    <xf numFmtId="170" fontId="26" fillId="2" borderId="1" xfId="44" applyNumberFormat="1" applyFont="1" applyFill="1" applyBorder="1" applyAlignment="1">
      <alignment horizontal="right" vertical="center" wrapText="1"/>
    </xf>
    <xf numFmtId="170" fontId="26" fillId="2" borderId="1" xfId="13" applyNumberFormat="1" applyFont="1" applyFill="1" applyBorder="1" applyAlignment="1">
      <alignment horizontal="right" vertical="center" wrapText="1"/>
    </xf>
    <xf numFmtId="170" fontId="25" fillId="2" borderId="1" xfId="14" applyNumberFormat="1" applyFont="1" applyFill="1" applyBorder="1" applyAlignment="1">
      <alignment horizontal="right" vertical="center" wrapText="1"/>
    </xf>
    <xf numFmtId="170" fontId="26" fillId="2" borderId="1" xfId="14" applyNumberFormat="1" applyFont="1" applyFill="1" applyBorder="1" applyAlignment="1">
      <alignment horizontal="right" vertical="center" wrapText="1"/>
    </xf>
    <xf numFmtId="170" fontId="25" fillId="2" borderId="1" xfId="35" applyNumberFormat="1" applyFont="1" applyFill="1" applyBorder="1" applyAlignment="1">
      <alignment horizontal="right" vertical="center"/>
    </xf>
    <xf numFmtId="170" fontId="26" fillId="2" borderId="1" xfId="35" applyNumberFormat="1" applyFont="1" applyFill="1" applyBorder="1" applyAlignment="1">
      <alignment horizontal="right" vertical="center"/>
    </xf>
    <xf numFmtId="170" fontId="25" fillId="2" borderId="1" xfId="37" applyNumberFormat="1" applyFont="1" applyFill="1" applyBorder="1" applyAlignment="1">
      <alignment horizontal="right" vertical="center" wrapText="1"/>
    </xf>
    <xf numFmtId="170" fontId="26" fillId="2" borderId="1" xfId="37" applyNumberFormat="1" applyFont="1" applyFill="1" applyBorder="1" applyAlignment="1">
      <alignment horizontal="right" vertical="center" wrapText="1"/>
    </xf>
    <xf numFmtId="170" fontId="25" fillId="2" borderId="1" xfId="40" applyNumberFormat="1" applyFont="1" applyFill="1" applyBorder="1" applyAlignment="1">
      <alignment horizontal="right" vertical="center"/>
    </xf>
    <xf numFmtId="170" fontId="26" fillId="2" borderId="1" xfId="40" applyNumberFormat="1" applyFont="1" applyFill="1" applyBorder="1" applyAlignment="1">
      <alignment horizontal="right" vertical="center"/>
    </xf>
    <xf numFmtId="170" fontId="25" fillId="2" borderId="1" xfId="41" applyNumberFormat="1" applyFont="1" applyFill="1" applyBorder="1" applyAlignment="1">
      <alignment horizontal="right" vertical="center" wrapText="1"/>
    </xf>
    <xf numFmtId="170" fontId="26" fillId="2" borderId="1" xfId="41" applyNumberFormat="1" applyFont="1" applyFill="1" applyBorder="1" applyAlignment="1">
      <alignment horizontal="right" vertical="center" wrapText="1"/>
    </xf>
    <xf numFmtId="170" fontId="25" fillId="2" borderId="1" xfId="15" applyNumberFormat="1" applyFont="1" applyFill="1" applyBorder="1" applyAlignment="1">
      <alignment horizontal="right" vertical="center" wrapText="1"/>
    </xf>
    <xf numFmtId="170" fontId="26" fillId="2" borderId="1" xfId="15" applyNumberFormat="1" applyFont="1" applyFill="1" applyBorder="1" applyAlignment="1">
      <alignment horizontal="right" vertical="center"/>
    </xf>
    <xf numFmtId="170" fontId="25" fillId="2" borderId="1" xfId="16" applyNumberFormat="1" applyFont="1" applyFill="1" applyBorder="1" applyAlignment="1">
      <alignment horizontal="right" vertical="center" wrapText="1"/>
    </xf>
    <xf numFmtId="170" fontId="26" fillId="2" borderId="1" xfId="16" applyNumberFormat="1" applyFont="1" applyFill="1" applyBorder="1" applyAlignment="1">
      <alignment horizontal="right" vertical="center" wrapText="1"/>
    </xf>
    <xf numFmtId="170" fontId="25" fillId="2" borderId="1" xfId="18" applyNumberFormat="1" applyFont="1" applyFill="1" applyBorder="1" applyAlignment="1">
      <alignment horizontal="right" vertical="center"/>
    </xf>
    <xf numFmtId="170" fontId="26" fillId="2" borderId="1" xfId="18" applyNumberFormat="1" applyFont="1" applyFill="1" applyBorder="1" applyAlignment="1">
      <alignment horizontal="right" vertical="center"/>
    </xf>
    <xf numFmtId="170" fontId="25" fillId="2" borderId="1" xfId="19" applyNumberFormat="1" applyFont="1" applyFill="1" applyBorder="1" applyAlignment="1">
      <alignment horizontal="right" vertical="center" wrapText="1"/>
    </xf>
    <xf numFmtId="170" fontId="26" fillId="2" borderId="1" xfId="19" applyNumberFormat="1" applyFont="1" applyFill="1" applyBorder="1" applyAlignment="1">
      <alignment horizontal="right" vertical="center" wrapText="1"/>
    </xf>
    <xf numFmtId="0" fontId="25" fillId="2" borderId="1" xfId="0" applyFont="1" applyFill="1" applyBorder="1" applyAlignment="1">
      <alignment horizontal="left" indent="1"/>
    </xf>
    <xf numFmtId="0" fontId="33" fillId="2" borderId="1" xfId="21" applyFont="1" applyFill="1" applyBorder="1" applyAlignment="1" applyProtection="1">
      <alignment horizontal="left" indent="1"/>
    </xf>
    <xf numFmtId="3" fontId="25" fillId="2" borderId="1" xfId="13" applyNumberFormat="1" applyFont="1" applyFill="1" applyBorder="1" applyAlignment="1">
      <alignment horizontal="right" vertical="center" wrapText="1"/>
    </xf>
    <xf numFmtId="37" fontId="25" fillId="2" borderId="1" xfId="13" applyNumberFormat="1" applyFont="1" applyFill="1" applyBorder="1" applyAlignment="1">
      <alignment horizontal="right" vertical="center" wrapText="1"/>
    </xf>
    <xf numFmtId="0" fontId="26" fillId="2" borderId="1" xfId="13" applyFont="1" applyFill="1" applyBorder="1" applyAlignment="1">
      <alignment vertical="center"/>
    </xf>
    <xf numFmtId="170" fontId="26" fillId="2" borderId="1" xfId="13" applyNumberFormat="1" applyFont="1" applyFill="1" applyBorder="1" applyAlignment="1">
      <alignment horizontal="right" vertical="center"/>
    </xf>
    <xf numFmtId="0" fontId="26" fillId="2" borderId="1" xfId="13" applyFont="1" applyFill="1" applyBorder="1" applyAlignment="1">
      <alignment vertical="center"/>
    </xf>
    <xf numFmtId="170" fontId="26" fillId="2" borderId="1" xfId="13" applyNumberFormat="1" applyFont="1" applyFill="1" applyBorder="1" applyAlignment="1">
      <alignment horizontal="right" vertical="center"/>
    </xf>
    <xf numFmtId="0" fontId="25" fillId="3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left" vertical="center"/>
    </xf>
    <xf numFmtId="164" fontId="26" fillId="0" borderId="1" xfId="108" applyNumberFormat="1" applyFont="1" applyBorder="1" applyAlignment="1">
      <alignment horizontal="right" vertical="center"/>
    </xf>
    <xf numFmtId="0" fontId="25" fillId="3" borderId="1" xfId="0" applyFont="1" applyFill="1" applyBorder="1" applyAlignment="1">
      <alignment horizontal="center" vertical="center" wrapText="1"/>
    </xf>
    <xf numFmtId="164" fontId="26" fillId="0" borderId="1" xfId="108" applyNumberFormat="1" applyFont="1" applyBorder="1" applyAlignment="1">
      <alignment horizontal="right" vertical="center"/>
    </xf>
    <xf numFmtId="0" fontId="26" fillId="2" borderId="1" xfId="17" applyFont="1" applyFill="1" applyBorder="1" applyAlignment="1">
      <alignment horizontal="left" vertical="center" wrapText="1"/>
    </xf>
    <xf numFmtId="0" fontId="26" fillId="2" borderId="1" xfId="17" applyFont="1" applyFill="1" applyBorder="1" applyAlignment="1">
      <alignment horizontal="left" vertical="center"/>
    </xf>
    <xf numFmtId="0" fontId="17" fillId="2" borderId="0" xfId="0" applyFont="1" applyFill="1" applyAlignment="1">
      <alignment horizontal="left" vertical="center" wrapText="1"/>
    </xf>
    <xf numFmtId="0" fontId="27" fillId="0" borderId="0" xfId="0" applyFont="1" applyAlignment="1">
      <alignment horizontal="center"/>
    </xf>
    <xf numFmtId="0" fontId="5" fillId="2" borderId="0" xfId="2" applyFont="1" applyFill="1" applyBorder="1" applyAlignment="1">
      <alignment horizontal="left" vertical="top" wrapText="1"/>
    </xf>
    <xf numFmtId="0" fontId="27" fillId="2" borderId="0" xfId="0" applyFont="1" applyFill="1" applyAlignment="1">
      <alignment horizontal="center" vertical="center"/>
    </xf>
    <xf numFmtId="0" fontId="31" fillId="2" borderId="0" xfId="0" applyFont="1" applyFill="1" applyAlignment="1">
      <alignment horizontal="center" vertical="center"/>
    </xf>
    <xf numFmtId="0" fontId="27" fillId="2" borderId="0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left" wrapText="1"/>
    </xf>
    <xf numFmtId="0" fontId="3" fillId="2" borderId="0" xfId="4" applyFont="1" applyFill="1" applyBorder="1" applyAlignment="1">
      <alignment horizontal="center" vertical="center" wrapText="1"/>
    </xf>
    <xf numFmtId="0" fontId="11" fillId="2" borderId="0" xfId="4" applyFont="1" applyFill="1" applyBorder="1" applyAlignment="1">
      <alignment horizontal="left" vertical="top" wrapText="1"/>
    </xf>
    <xf numFmtId="0" fontId="3" fillId="2" borderId="0" xfId="6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left" vertical="center" wrapText="1"/>
    </xf>
    <xf numFmtId="0" fontId="3" fillId="2" borderId="0" xfId="18" applyFont="1" applyFill="1" applyBorder="1" applyAlignment="1">
      <alignment horizontal="center" vertical="center"/>
    </xf>
  </cellXfs>
  <cellStyles count="112">
    <cellStyle name="ANCLAS,REZONES Y SUS PARTES,DE FUNDICION,DE HIERRO O DE ACERO" xfId="50"/>
    <cellStyle name="ANCLAS,REZONES Y SUS PARTES,DE FUNDICION,DE HIERRO O DE ACERO 2" xfId="51"/>
    <cellStyle name="ANCLAS,REZONES Y SUS PARTES,DE FUNDICION,DE HIERRO O DE ACERO 2 2" xfId="95"/>
    <cellStyle name="ANCLAS,REZONES Y SUS PARTES,DE FUNDICION,DE HIERRO O DE ACERO 3" xfId="52"/>
    <cellStyle name="ANCLAS,REZONES Y SUS PARTES,DE FUNDICION,DE HIERRO O DE ACERO 3 2" xfId="96"/>
    <cellStyle name="Hipervínculo" xfId="21" builtinId="8"/>
    <cellStyle name="Hipervínculo 2" xfId="53"/>
    <cellStyle name="Hipervínculo 3" xfId="69"/>
    <cellStyle name="Hipervínculo 4" xfId="111"/>
    <cellStyle name="Millares 2" xfId="25"/>
    <cellStyle name="Millares 2 10" xfId="70"/>
    <cellStyle name="Millares 2 11" xfId="71"/>
    <cellStyle name="Millares 2 12" xfId="72"/>
    <cellStyle name="Millares 2 13" xfId="73"/>
    <cellStyle name="Millares 2 14" xfId="74"/>
    <cellStyle name="Millares 2 15" xfId="86"/>
    <cellStyle name="Millares 2 16" xfId="54"/>
    <cellStyle name="Millares 2 16 2" xfId="97"/>
    <cellStyle name="Millares 2 2" xfId="75"/>
    <cellStyle name="Millares 2 2 2" xfId="102"/>
    <cellStyle name="Millares 2 3" xfId="76"/>
    <cellStyle name="Millares 2 4" xfId="77"/>
    <cellStyle name="Millares 2 5" xfId="78"/>
    <cellStyle name="Millares 2 6" xfId="79"/>
    <cellStyle name="Millares 2 7" xfId="80"/>
    <cellStyle name="Millares 2 8" xfId="81"/>
    <cellStyle name="Millares 2 9" xfId="82"/>
    <cellStyle name="Millares 3" xfId="83"/>
    <cellStyle name="Millares 3 2" xfId="103"/>
    <cellStyle name="Millares 4" xfId="68"/>
    <cellStyle name="Moneda 10" xfId="28"/>
    <cellStyle name="Moneda 11" xfId="32"/>
    <cellStyle name="Moneda 12" xfId="33"/>
    <cellStyle name="Moneda 13" xfId="34"/>
    <cellStyle name="Moneda 14" xfId="36"/>
    <cellStyle name="Moneda 15" xfId="39"/>
    <cellStyle name="Moneda 2" xfId="20"/>
    <cellStyle name="Moneda 3" xfId="22"/>
    <cellStyle name="Moneda 4" xfId="23"/>
    <cellStyle name="Moneda 5" xfId="24"/>
    <cellStyle name="Moneda 6" xfId="26"/>
    <cellStyle name="Moneda 7" xfId="27"/>
    <cellStyle name="Moneda 8" xfId="29"/>
    <cellStyle name="Moneda 9" xfId="30"/>
    <cellStyle name="Normal" xfId="0" builtinId="0"/>
    <cellStyle name="Normal 10" xfId="87"/>
    <cellStyle name="Normal 10 2" xfId="106"/>
    <cellStyle name="Normal 11" xfId="109"/>
    <cellStyle name="Normal 12" xfId="110"/>
    <cellStyle name="Normal 2" xfId="55"/>
    <cellStyle name="Normal 2 10" xfId="84"/>
    <cellStyle name="Normal 2 10 2" xfId="104"/>
    <cellStyle name="Normal 2 2" xfId="56"/>
    <cellStyle name="Normal 2 3" xfId="57"/>
    <cellStyle name="Normal 2 3 2" xfId="99"/>
    <cellStyle name="Normal 2 4" xfId="98"/>
    <cellStyle name="Normal 3" xfId="58"/>
    <cellStyle name="Normal 3 2" xfId="49"/>
    <cellStyle name="Normal 3 2 2" xfId="94"/>
    <cellStyle name="Normal 4" xfId="48"/>
    <cellStyle name="Normal 4 2" xfId="59"/>
    <cellStyle name="Normal 4 2 2" xfId="60"/>
    <cellStyle name="Normal 5" xfId="61"/>
    <cellStyle name="Normal 5 2" xfId="62"/>
    <cellStyle name="Normal 6" xfId="63"/>
    <cellStyle name="Normal 6 2" xfId="100"/>
    <cellStyle name="Normal 7" xfId="64"/>
    <cellStyle name="Normal 8" xfId="65"/>
    <cellStyle name="Normal 8 2" xfId="101"/>
    <cellStyle name="Normal 9" xfId="85"/>
    <cellStyle name="Normal 9 2" xfId="105"/>
    <cellStyle name="Normal_1.1" xfId="2"/>
    <cellStyle name="Normal_1.1 2" xfId="89"/>
    <cellStyle name="Normal_1.10" xfId="8"/>
    <cellStyle name="Normal_1.10 2" xfId="35"/>
    <cellStyle name="Normal_1.11" xfId="9"/>
    <cellStyle name="Normal_1.11 2" xfId="37"/>
    <cellStyle name="Normal_1.12 2" xfId="38"/>
    <cellStyle name="Normal_1.12 2 2" xfId="108"/>
    <cellStyle name="Normal_1.13" xfId="10"/>
    <cellStyle name="Normal_1.13 2" xfId="40"/>
    <cellStyle name="Normal_1.14" xfId="11"/>
    <cellStyle name="Normal_1.14 2" xfId="41"/>
    <cellStyle name="Normal_1.15" xfId="12"/>
    <cellStyle name="Normal_1.16" xfId="13"/>
    <cellStyle name="Normal_1.17" xfId="14"/>
    <cellStyle name="Normal_1.18" xfId="46"/>
    <cellStyle name="Normal_1.19" xfId="15"/>
    <cellStyle name="Normal_1.2" xfId="3"/>
    <cellStyle name="Normal_1.2 2" xfId="90"/>
    <cellStyle name="Normal_1.20" xfId="16"/>
    <cellStyle name="Normal_1.21" xfId="17"/>
    <cellStyle name="Normal_1.22" xfId="18"/>
    <cellStyle name="Normal_1.23" xfId="19"/>
    <cellStyle name="Normal_1.3" xfId="4"/>
    <cellStyle name="Normal_1.3 2" xfId="42"/>
    <cellStyle name="Normal_1.3 3" xfId="91"/>
    <cellStyle name="Normal_1.4" xfId="5"/>
    <cellStyle name="Normal_1.4 2" xfId="43"/>
    <cellStyle name="Normal_1.4 3" xfId="92"/>
    <cellStyle name="Normal_1.5" xfId="6"/>
    <cellStyle name="Normal_1.5 2" xfId="44"/>
    <cellStyle name="Normal_1.5 3" xfId="93"/>
    <cellStyle name="Normal_1.9" xfId="7"/>
    <cellStyle name="Normal_1.9 2" xfId="31"/>
    <cellStyle name="Normal_Hoja1 2" xfId="47"/>
    <cellStyle name="Normal_Hoja18" xfId="45"/>
    <cellStyle name="Porcentaje" xfId="1" builtinId="5"/>
    <cellStyle name="Porcentaje 2" xfId="88"/>
    <cellStyle name="Porcentaje 2 2" xfId="107"/>
    <cellStyle name="Porcentual 2" xfId="66"/>
    <cellStyle name="Porcentual 3" xfId="67"/>
  </cellStyles>
  <dxfs count="0"/>
  <tableStyles count="0" defaultTableStyle="TableStyleMedium2" defaultPivotStyle="PivotStyleLight16"/>
  <colors>
    <mruColors>
      <color rgb="FFFDCD09"/>
      <color rgb="FFFFF2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9258300</xdr:colOff>
      <xdr:row>1</xdr:row>
      <xdr:rowOff>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9991724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19050</xdr:colOff>
      <xdr:row>1</xdr:row>
      <xdr:rowOff>19050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6219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19049</xdr:colOff>
      <xdr:row>1</xdr:row>
      <xdr:rowOff>19050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4200524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47625</xdr:colOff>
      <xdr:row>1</xdr:row>
      <xdr:rowOff>9525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52578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19050</xdr:colOff>
      <xdr:row>1</xdr:row>
      <xdr:rowOff>9525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52578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9525</xdr:colOff>
      <xdr:row>1</xdr:row>
      <xdr:rowOff>9525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81153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9525</xdr:colOff>
      <xdr:row>1</xdr:row>
      <xdr:rowOff>9525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81153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9525</xdr:colOff>
      <xdr:row>1</xdr:row>
      <xdr:rowOff>9525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52197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9524</xdr:colOff>
      <xdr:row>1</xdr:row>
      <xdr:rowOff>9525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5172074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3267074</xdr:colOff>
      <xdr:row>1</xdr:row>
      <xdr:rowOff>9525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5362574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9525</xdr:colOff>
      <xdr:row>1</xdr:row>
      <xdr:rowOff>9525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88773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9525</xdr:colOff>
      <xdr:row>1</xdr:row>
      <xdr:rowOff>9525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88773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9525</xdr:colOff>
      <xdr:row>1</xdr:row>
      <xdr:rowOff>9525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88773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9525</xdr:colOff>
      <xdr:row>1</xdr:row>
      <xdr:rowOff>9525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88773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9524</xdr:colOff>
      <xdr:row>1</xdr:row>
      <xdr:rowOff>9525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6448424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19050</xdr:colOff>
      <xdr:row>1</xdr:row>
      <xdr:rowOff>9525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57340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1209675</xdr:colOff>
      <xdr:row>1</xdr:row>
      <xdr:rowOff>9525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57340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1209675</xdr:colOff>
      <xdr:row>1</xdr:row>
      <xdr:rowOff>9525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57340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1209675</xdr:colOff>
      <xdr:row>1</xdr:row>
      <xdr:rowOff>9525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57340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19050</xdr:colOff>
      <xdr:row>1</xdr:row>
      <xdr:rowOff>9525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88582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19049</xdr:colOff>
      <xdr:row>1</xdr:row>
      <xdr:rowOff>9525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5629274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866774</xdr:colOff>
      <xdr:row>1</xdr:row>
      <xdr:rowOff>9525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7524749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866774</xdr:colOff>
      <xdr:row>1</xdr:row>
      <xdr:rowOff>9525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7524749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866774</xdr:colOff>
      <xdr:row>1</xdr:row>
      <xdr:rowOff>9525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7524749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866774</xdr:colOff>
      <xdr:row>1</xdr:row>
      <xdr:rowOff>9525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7524749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866774</xdr:colOff>
      <xdr:row>1</xdr:row>
      <xdr:rowOff>9525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7524749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9525</xdr:colOff>
      <xdr:row>1</xdr:row>
      <xdr:rowOff>9525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85915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9524</xdr:colOff>
      <xdr:row>1</xdr:row>
      <xdr:rowOff>9525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6448424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1</xdr:row>
      <xdr:rowOff>9525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51625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19050</xdr:colOff>
      <xdr:row>1</xdr:row>
      <xdr:rowOff>9525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8458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19050</xdr:colOff>
      <xdr:row>1</xdr:row>
      <xdr:rowOff>9525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8458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19050</xdr:colOff>
      <xdr:row>1</xdr:row>
      <xdr:rowOff>9525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8458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19050</xdr:colOff>
      <xdr:row>1</xdr:row>
      <xdr:rowOff>9525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8458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19050</xdr:colOff>
      <xdr:row>1</xdr:row>
      <xdr:rowOff>9525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8458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1</xdr:row>
      <xdr:rowOff>9525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51625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19050</xdr:colOff>
      <xdr:row>1</xdr:row>
      <xdr:rowOff>9525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5410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19050</xdr:colOff>
      <xdr:row>1</xdr:row>
      <xdr:rowOff>9525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8458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19050</xdr:colOff>
      <xdr:row>1</xdr:row>
      <xdr:rowOff>9525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8458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19050</xdr:colOff>
      <xdr:row>1</xdr:row>
      <xdr:rowOff>9525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8458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19050</xdr:colOff>
      <xdr:row>1</xdr:row>
      <xdr:rowOff>9525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8458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9524</xdr:colOff>
      <xdr:row>1</xdr:row>
      <xdr:rowOff>9525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6791324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9525</xdr:colOff>
      <xdr:row>1</xdr:row>
      <xdr:rowOff>9525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54959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9524</xdr:colOff>
      <xdr:row>1</xdr:row>
      <xdr:rowOff>9525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8315324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9524</xdr:colOff>
      <xdr:row>1</xdr:row>
      <xdr:rowOff>9525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8315324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9524</xdr:colOff>
      <xdr:row>1</xdr:row>
      <xdr:rowOff>9525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8315324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9524</xdr:colOff>
      <xdr:row>1</xdr:row>
      <xdr:rowOff>9525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8315324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9525</xdr:colOff>
      <xdr:row>1</xdr:row>
      <xdr:rowOff>9525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70866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1381124</xdr:colOff>
      <xdr:row>1</xdr:row>
      <xdr:rowOff>9525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6334124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1381124</xdr:colOff>
      <xdr:row>1</xdr:row>
      <xdr:rowOff>9525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6334124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9525</xdr:colOff>
      <xdr:row>1</xdr:row>
      <xdr:rowOff>9525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84772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9525</xdr:colOff>
      <xdr:row>1</xdr:row>
      <xdr:rowOff>9525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84772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9525</xdr:colOff>
      <xdr:row>1</xdr:row>
      <xdr:rowOff>9525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84772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9525</xdr:colOff>
      <xdr:row>1</xdr:row>
      <xdr:rowOff>9525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84772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9525</xdr:colOff>
      <xdr:row>1</xdr:row>
      <xdr:rowOff>9525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68389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5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6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7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8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9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21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22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2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2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25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26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27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7"/>
  <sheetViews>
    <sheetView tabSelected="1" workbookViewId="0">
      <selection activeCell="C1" sqref="C1"/>
    </sheetView>
  </sheetViews>
  <sheetFormatPr baseColWidth="10" defaultRowHeight="15"/>
  <cols>
    <col min="1" max="1" width="11" style="23" customWidth="1"/>
    <col min="2" max="2" width="151.7109375" style="23" customWidth="1"/>
    <col min="3" max="16384" width="11.42578125" style="23"/>
  </cols>
  <sheetData>
    <row r="1" spans="1:2" ht="78" customHeight="1"/>
    <row r="3" spans="1:2">
      <c r="A3" s="186" t="s">
        <v>58</v>
      </c>
      <c r="B3" s="186"/>
    </row>
    <row r="5" spans="1:2" ht="21.75" customHeight="1">
      <c r="A5" s="64" t="s">
        <v>59</v>
      </c>
      <c r="B5" s="64" t="s">
        <v>60</v>
      </c>
    </row>
    <row r="6" spans="1:2">
      <c r="A6" s="62"/>
      <c r="B6" s="63" t="s">
        <v>33</v>
      </c>
    </row>
    <row r="7" spans="1:2">
      <c r="A7" s="62"/>
      <c r="B7" s="170" t="s">
        <v>291</v>
      </c>
    </row>
    <row r="8" spans="1:2">
      <c r="A8" s="62">
        <v>1</v>
      </c>
      <c r="B8" s="171" t="s">
        <v>178</v>
      </c>
    </row>
    <row r="9" spans="1:2">
      <c r="A9" s="62">
        <v>2</v>
      </c>
      <c r="B9" s="171" t="s">
        <v>179</v>
      </c>
    </row>
    <row r="10" spans="1:2">
      <c r="A10" s="62">
        <v>3</v>
      </c>
      <c r="B10" s="171" t="s">
        <v>228</v>
      </c>
    </row>
    <row r="11" spans="1:2">
      <c r="A11" s="62">
        <v>4</v>
      </c>
      <c r="B11" s="171" t="s">
        <v>180</v>
      </c>
    </row>
    <row r="12" spans="1:2">
      <c r="A12" s="62">
        <v>5</v>
      </c>
      <c r="B12" s="171" t="s">
        <v>241</v>
      </c>
    </row>
    <row r="13" spans="1:2">
      <c r="A13" s="62">
        <v>6</v>
      </c>
      <c r="B13" s="171" t="s">
        <v>181</v>
      </c>
    </row>
    <row r="14" spans="1:2">
      <c r="A14" s="62">
        <v>7</v>
      </c>
      <c r="B14" s="171" t="s">
        <v>182</v>
      </c>
    </row>
    <row r="15" spans="1:2">
      <c r="A15" s="62"/>
      <c r="B15" s="170" t="s">
        <v>292</v>
      </c>
    </row>
    <row r="16" spans="1:2">
      <c r="A16" s="62">
        <v>8</v>
      </c>
      <c r="B16" s="171" t="s">
        <v>183</v>
      </c>
    </row>
    <row r="17" spans="1:2">
      <c r="A17" s="62">
        <v>9</v>
      </c>
      <c r="B17" s="171" t="s">
        <v>184</v>
      </c>
    </row>
    <row r="18" spans="1:2">
      <c r="A18" s="62">
        <v>10</v>
      </c>
      <c r="B18" s="171" t="s">
        <v>229</v>
      </c>
    </row>
    <row r="19" spans="1:2">
      <c r="A19" s="62">
        <v>11</v>
      </c>
      <c r="B19" s="171" t="s">
        <v>230</v>
      </c>
    </row>
    <row r="20" spans="1:2">
      <c r="A20" s="62">
        <v>12</v>
      </c>
      <c r="B20" s="171" t="s">
        <v>242</v>
      </c>
    </row>
    <row r="21" spans="1:2">
      <c r="A21" s="62">
        <v>13</v>
      </c>
      <c r="B21" s="171" t="s">
        <v>185</v>
      </c>
    </row>
    <row r="22" spans="1:2">
      <c r="A22" s="62">
        <v>14</v>
      </c>
      <c r="B22" s="171" t="s">
        <v>200</v>
      </c>
    </row>
    <row r="23" spans="1:2">
      <c r="A23" s="62"/>
      <c r="B23" s="170" t="s">
        <v>294</v>
      </c>
    </row>
    <row r="24" spans="1:2">
      <c r="A24" s="62">
        <v>15</v>
      </c>
      <c r="B24" s="171" t="s">
        <v>199</v>
      </c>
    </row>
    <row r="25" spans="1:2">
      <c r="A25" s="62">
        <v>16</v>
      </c>
      <c r="B25" s="171" t="s">
        <v>231</v>
      </c>
    </row>
    <row r="26" spans="1:2">
      <c r="A26" s="62">
        <v>17</v>
      </c>
      <c r="B26" s="171" t="s">
        <v>232</v>
      </c>
    </row>
    <row r="27" spans="1:2">
      <c r="A27" s="62">
        <v>18</v>
      </c>
      <c r="B27" s="171" t="s">
        <v>243</v>
      </c>
    </row>
    <row r="28" spans="1:2">
      <c r="A28" s="62">
        <v>19</v>
      </c>
      <c r="B28" s="171" t="s">
        <v>198</v>
      </c>
    </row>
    <row r="29" spans="1:2">
      <c r="A29" s="62">
        <v>20</v>
      </c>
      <c r="B29" s="171" t="s">
        <v>197</v>
      </c>
    </row>
    <row r="30" spans="1:2">
      <c r="A30" s="62">
        <v>21</v>
      </c>
      <c r="B30" s="171" t="s">
        <v>327</v>
      </c>
    </row>
    <row r="31" spans="1:2">
      <c r="A31" s="62">
        <v>22</v>
      </c>
      <c r="B31" s="171" t="s">
        <v>328</v>
      </c>
    </row>
    <row r="32" spans="1:2">
      <c r="A32" s="62">
        <v>23</v>
      </c>
      <c r="B32" s="171" t="s">
        <v>233</v>
      </c>
    </row>
    <row r="33" spans="1:2">
      <c r="A33" s="62">
        <v>24</v>
      </c>
      <c r="B33" s="171" t="s">
        <v>234</v>
      </c>
    </row>
    <row r="34" spans="1:2">
      <c r="A34" s="62">
        <v>25</v>
      </c>
      <c r="B34" s="171" t="s">
        <v>244</v>
      </c>
    </row>
    <row r="35" spans="1:2">
      <c r="A35" s="62">
        <v>26</v>
      </c>
      <c r="B35" s="171" t="s">
        <v>196</v>
      </c>
    </row>
    <row r="36" spans="1:2">
      <c r="A36" s="62">
        <v>27</v>
      </c>
      <c r="B36" s="171" t="s">
        <v>195</v>
      </c>
    </row>
    <row r="37" spans="1:2">
      <c r="A37" s="62"/>
      <c r="B37" s="63" t="s">
        <v>35</v>
      </c>
    </row>
    <row r="38" spans="1:2">
      <c r="A38" s="62"/>
      <c r="B38" s="170" t="s">
        <v>293</v>
      </c>
    </row>
    <row r="39" spans="1:2">
      <c r="A39" s="62">
        <v>28</v>
      </c>
      <c r="B39" s="171" t="s">
        <v>290</v>
      </c>
    </row>
    <row r="40" spans="1:2">
      <c r="A40" s="62">
        <v>29</v>
      </c>
      <c r="B40" s="171" t="s">
        <v>288</v>
      </c>
    </row>
    <row r="41" spans="1:2">
      <c r="A41" s="62">
        <v>30</v>
      </c>
      <c r="B41" s="171" t="s">
        <v>289</v>
      </c>
    </row>
    <row r="42" spans="1:2">
      <c r="A42" s="62">
        <v>31</v>
      </c>
      <c r="B42" s="171" t="s">
        <v>317</v>
      </c>
    </row>
    <row r="43" spans="1:2">
      <c r="A43" s="62">
        <v>32</v>
      </c>
      <c r="B43" s="171" t="s">
        <v>316</v>
      </c>
    </row>
    <row r="44" spans="1:2">
      <c r="A44" s="62">
        <v>33</v>
      </c>
      <c r="B44" s="171" t="s">
        <v>315</v>
      </c>
    </row>
    <row r="45" spans="1:2">
      <c r="A45" s="62">
        <v>34</v>
      </c>
      <c r="B45" s="171" t="s">
        <v>186</v>
      </c>
    </row>
    <row r="46" spans="1:2">
      <c r="A46" s="62">
        <v>35</v>
      </c>
      <c r="B46" s="171" t="s">
        <v>187</v>
      </c>
    </row>
    <row r="47" spans="1:2">
      <c r="A47" s="62">
        <v>36</v>
      </c>
      <c r="B47" s="171" t="s">
        <v>235</v>
      </c>
    </row>
    <row r="48" spans="1:2">
      <c r="A48" s="62">
        <v>37</v>
      </c>
      <c r="B48" s="171" t="s">
        <v>236</v>
      </c>
    </row>
    <row r="49" spans="1:2">
      <c r="A49" s="62">
        <v>38</v>
      </c>
      <c r="B49" s="171" t="s">
        <v>245</v>
      </c>
    </row>
    <row r="50" spans="1:2">
      <c r="A50" s="62">
        <v>39</v>
      </c>
      <c r="B50" s="171" t="s">
        <v>194</v>
      </c>
    </row>
    <row r="51" spans="1:2">
      <c r="A51" s="62">
        <v>40</v>
      </c>
      <c r="B51" s="171" t="s">
        <v>193</v>
      </c>
    </row>
    <row r="52" spans="1:2">
      <c r="A52" s="62">
        <v>41</v>
      </c>
      <c r="B52" s="171" t="s">
        <v>192</v>
      </c>
    </row>
    <row r="53" spans="1:2">
      <c r="A53" s="62">
        <v>42</v>
      </c>
      <c r="B53" s="171" t="s">
        <v>237</v>
      </c>
    </row>
    <row r="54" spans="1:2">
      <c r="A54" s="62">
        <v>43</v>
      </c>
      <c r="B54" s="171" t="s">
        <v>238</v>
      </c>
    </row>
    <row r="55" spans="1:2">
      <c r="A55" s="62">
        <v>44</v>
      </c>
      <c r="B55" s="171" t="s">
        <v>246</v>
      </c>
    </row>
    <row r="56" spans="1:2">
      <c r="A56" s="62">
        <v>45</v>
      </c>
      <c r="B56" s="171" t="s">
        <v>191</v>
      </c>
    </row>
    <row r="57" spans="1:2">
      <c r="A57" s="62">
        <v>46</v>
      </c>
      <c r="B57" s="171" t="s">
        <v>190</v>
      </c>
    </row>
    <row r="58" spans="1:2">
      <c r="A58" s="62">
        <v>47</v>
      </c>
      <c r="B58" s="171" t="s">
        <v>331</v>
      </c>
    </row>
    <row r="59" spans="1:2">
      <c r="A59" s="62">
        <v>48</v>
      </c>
      <c r="B59" s="171" t="s">
        <v>330</v>
      </c>
    </row>
    <row r="60" spans="1:2">
      <c r="A60" s="62">
        <v>49</v>
      </c>
      <c r="B60" s="171" t="s">
        <v>329</v>
      </c>
    </row>
    <row r="61" spans="1:2">
      <c r="A61" s="62">
        <v>50</v>
      </c>
      <c r="B61" s="171" t="s">
        <v>239</v>
      </c>
    </row>
    <row r="62" spans="1:2">
      <c r="A62" s="62">
        <v>51</v>
      </c>
      <c r="B62" s="171" t="s">
        <v>247</v>
      </c>
    </row>
    <row r="63" spans="1:2">
      <c r="A63" s="62">
        <v>52</v>
      </c>
      <c r="B63" s="171" t="s">
        <v>189</v>
      </c>
    </row>
    <row r="64" spans="1:2">
      <c r="A64" s="62">
        <v>53</v>
      </c>
      <c r="B64" s="171" t="s">
        <v>188</v>
      </c>
    </row>
    <row r="66" spans="1:2" ht="21" customHeight="1">
      <c r="A66" s="185" t="s">
        <v>34</v>
      </c>
      <c r="B66" s="185"/>
    </row>
    <row r="67" spans="1:2" ht="54.75" customHeight="1">
      <c r="A67" s="185" t="s">
        <v>37</v>
      </c>
      <c r="B67" s="185"/>
    </row>
  </sheetData>
  <mergeCells count="3">
    <mergeCell ref="A66:B66"/>
    <mergeCell ref="A67:B67"/>
    <mergeCell ref="A3:B3"/>
  </mergeCells>
  <hyperlinks>
    <hyperlink ref="B8" location="'1'!A1" display="EMPRESAS SEGÚN PARTICIPACIÓN NACIONAL, AÑO 2017 POR ESTRUCTURA PARA ESTRATIFICACIÓN"/>
    <hyperlink ref="B9" location="'2'!A1" display="TOTAL EMPRESAS (UNIVERSO DIEE), PERÍODO 2012 - 2017 POR AÑO"/>
    <hyperlink ref="B11" location="'4'!A1" display="EMPRESAS SEGÚN PARTICIPACIÓN NACIONAL (UNIVERSO DIEE), AÑO 2017 POR TAMAÑO DE EMPRESA"/>
    <hyperlink ref="B13" location="'6'!A1" display="EMPRESAS SEGÚN PARTICIPACIÓN NACIONAL (UNIVERSO DIEE), AÑO 2017 POR ACTIVIDAD ECONÓMICA"/>
    <hyperlink ref="B14" location="'7'!A1" display="EMPRESAS SEGÚN PARTICIPACIÓN NACIONAL (UNIVERSO DIEE), AÑO 2017 POR PROVINCIA"/>
    <hyperlink ref="B16" location="'8'!A1" display="VENTAS TOTALES (UNIVERSO DIEE), PERÍODO 2009 - 2017 POR AÑO (Dólares corrientes)"/>
    <hyperlink ref="B17" location="'9'!A1" display="VENTAS TOTALES (UNIVERSO DIEE), PERÍODO 2009 - 2017 POR AÑO (Dólares constantes de 2007)"/>
    <hyperlink ref="B21" location="'13'!A1" display="VENTAS TOTALES SEGÚN PARTICIPACIÓN EN EL TOTAL (UNIVERSO DIEE), AÑO 2017 POR ACTIVIDAD ECONÓMICA"/>
    <hyperlink ref="B22" location="'14'!A1" display="VENTAS TOTALES SEGÚN PARTICIPACIÓN NACIONAL (UNIVERSO DIEE), AÑO 2017 POR PROVINCIA"/>
    <hyperlink ref="B24" location="'15'!A1" display="PERSONAL AFILIADO (UNIVERSO DIEE), PERÍODO 2006 - 2017 POR AÑO"/>
    <hyperlink ref="B28" location="'19'!A1" display="PERSONAL AFILIADO SEGÚN PARTICIPACIÓN EN EL TOTAL (UNIVERSO DIEE), AÑO 2017 POR ACTIVIDAD ECONÓMICA"/>
    <hyperlink ref="B29" location="'20'!A1" display="PERSONAL AFILIADO SEGÚN PARTICIPACIÓN NACIONAL (UNIVERSO DIEE), AÑO 2017 POR PROVINCIA"/>
    <hyperlink ref="B30" location="'21'!A1" display="MASA SALARIAL (UNIVERSO DIEE), PERÍODO 2006 - 2017 POR AÑO"/>
    <hyperlink ref="B58" location="'47'!A1" display="MASA SALARIAL (EMPRESAS CON ACTIVIDADES PRODUCTIVAS), PERÍODO 2006 - 2017 POR AÑO"/>
    <hyperlink ref="B63" location="'52'!A1" display="MASA SALARIAL SEGÚN PARTICIPACIÓN EN EL TOTAL (EMPRESAS CON ACTIVIDADES PRODUCTIVAS), AÑO 2017 POR ACTIVIDAD ECONÓMICA"/>
    <hyperlink ref="B64" location="'53'!A1" display="MASA SALARIAL SEGÚN PARTICIPACIÓN NACIONAL (EMPRESAS CON ACTIVIDADES PRODUCTIVAS), AÑO 2017 POR PROVINCIA"/>
    <hyperlink ref="B10" location="'3'!A1" display="EMPRESAS SEGÚN PARTICIPACIÓN NACIONAL (UNIVERSO DIEE), AÑO 2017 POR FORMA INSTITUCIONAL"/>
    <hyperlink ref="B12" location="'5'!A1" display="EMPRESAS SEGÚN PARTICIPACIÓN NACIONAL (UNIVERSO DIEE), AÑO 2017 POR SECTORES ECONÓMICOS"/>
    <hyperlink ref="B18" location="'10'!A1" display="VENTAS TOTALES SEGÚN PARTICIPACIÓN EN EL TOTAL (UNIVERSO DIEE), AÑO 2017 POR FORMA INSTITUCIONAL"/>
    <hyperlink ref="B19" location="'11'!A1" display="VENTAS TOTALES SEGÚN PARTICIPACIÓN EN EL TOTAL (UNIVERSO DIEE), AÑO 2017 POR TAMAÑO DE EMPRESA"/>
    <hyperlink ref="B20" location="'12'!A1" display="VENTAS TOTALES SEGÚN PARTICIPACIÓN EN EL TOTAL (UNIVERSO DIEE), AÑO 2017 POR  SECTORES ECONÓMICOS"/>
    <hyperlink ref="B25" location="'16'!A1" display="PERSONAL AFILIADO SEGÚN PARTICIPACIÓN EN EL TOTAL (UNIVERSO DIEE), AÑO 2017 POR FORMA INSTITUCIONAL"/>
    <hyperlink ref="B26" location="'17'!A1" display="PERSONAL AFILIADO SEGÚN PARTICIPACIÓN EN EL TOTAL (UNIVERSO DIEE), AÑO 2017 POR TAMAÑO DE EMPRESA"/>
    <hyperlink ref="B27" location="'18'!A1" display="PERSONAL AFILIADO SEGÚN PARTICIPACIÓN EN EL TOTAL (UNIVERSO DIEE), AÑO 2017 POR SECTORES ECONÓMICOS"/>
    <hyperlink ref="B32" location="'23'!A1" display="MASA SALARIAL SEGÚN PARTICIPACIÓN EN EL TOTAL (UNIVERSO DIEE), AÑO 2017 POR FORMA INSTITUCIONAL"/>
    <hyperlink ref="B61" location="'50'!A1" display="MASA SALARIAL SEGÚN PARTICIPACIÓN EN EL TOTAL (EMPRESAS CON ACTIVIDADES PRODUCTIVAS), AÑO 2017 POR TAMAÑO DE EMPRESA"/>
    <hyperlink ref="B62" location="'51'!A1" display="MASA SALARIAL SEGÚN PARTICIPACIÓN EN EL TOTAL (EMPRESAS CON ACTIVIDADES PRODUCTIVAS), AÑO 2017 POR SECTOR ECONÓMICO"/>
    <hyperlink ref="B31" location="'22'!A1" display="MASA SALARIAL (UNIVERSO DIEE), PERÍODO 2006 - 2017 POR AÑO (Dólares constantes de 2007)"/>
    <hyperlink ref="B60" location="'49'!A1" display="MASA SALARIAL SEGÚN PARTICIPACIÓN EN EL TOTAL (EMPRESAS CON ACTIVIDADES PRODUCTIVAS), AÑO 2017 POR FORMA INSTITUCIONAL (Dólares constantes de 2007)"/>
    <hyperlink ref="B44" location="'33'!A1" display="EMPRESAS SEGÚN PARTICIPACIÓN EN EL TOTAL (EMPRESAS CON ACTIVIDADES PRODUCTIVAS), AÑO 2017 POR PROVINCIA"/>
    <hyperlink ref="B43" location="'32'!A1" display="EMPRESAS SEGÚN PARTICIPACIÓN EN EL TOTAL (EMPRESAS CON ACTIVIDADES PRODUCTIVAS), AÑO 2017 POR ACTIVIDAD ECONÓMICA"/>
    <hyperlink ref="B42" location="'31'!A1" display="EMPRESAS SEGÚN PARTICIPACIÓN EN EL TOTAL (EMPRESAS CON ACTIVIDADES PRODUCTIVAS), AÑO 2017 POR SECTOR ECONÓMICO"/>
    <hyperlink ref="B41" location="'30'!A1" display="EMPRESAS SEGÚN PARTICIPACIÓN EN EL TOTAL (EMPRESAS CON ACTIVIDADES PRODUCTIVAS), AÑO 2017 POR TAMAÑO DE EMPRESA"/>
    <hyperlink ref="B40" location="'29'!A1" display="EMPRESAS SEGÚN PARTICIPACIÓN EN EL TOTAL (EMPRESAS CON ACTIVIDADES PRODUCTIVAS), AÑO 2017 POR FORMA INSTITUCIONAL"/>
    <hyperlink ref="B55" location="'44'!A1" display="PERSONAL AFILIADO SEGÚN PARTICIPACIÓN EN EL TOTAL (EMPRESAS CON ACTIVIDADES PRODUCTIVAS), AÑO 2017 POR SECTOR ECONÓMICO"/>
    <hyperlink ref="B49" location="'38'!A1" display="VENTAS TOTALES SEGÚN PARTICIPACIÓN EN EL TOTAL (EMPRESAS CON ACTIVIDADES PRODUCTIVAS), AÑO 2017 POR SECTOR ECONÓMICO"/>
    <hyperlink ref="B48" location="'37'!A1" display="VENTAS TOTALES SEGÚN PARTICIPACIÓN EN EL TOTAL (EMPRESAS CON ACTIVIDADES PRODUCTIVAS), AÑO 2017 POR TAMAÑO DE EMPRESA"/>
    <hyperlink ref="B47" location="'36'!A1" display="VENTAS TOTALES SEGÚN PARTICIPACIÓN EN EL TOTAL (EMPRESAS CON ACTIVIDADES PRODUCTIVAS), AÑO 2017 POR FORMA INSTITUCIONAL"/>
    <hyperlink ref="B39" location="'28'!A1" display="TOTAL EMPRESAS (EMPRESAS CON ACTIVIDADES PRODUCTIVAS), PERÍODO 2011 - 2017 POR AÑO"/>
    <hyperlink ref="B34" location="'25'!A1" display="MASA SALARIAL SEGÚN PARTICIPACIÓN EN EL TOTAL (UNIVERSO DIEE), AÑO 2017 POR SECTOR ECONÓMICO"/>
    <hyperlink ref="B33" location="'24'!A1" display="MASA SALARIAL SEGÚN PARTICIPACIÓN EN EL TOTAL (UNIVERSO DIEE), AÑO 2017 POR TAMAÑO DE EMPRESA"/>
    <hyperlink ref="B57" location="'46'!A1" display="PERSONAL AFILIADO SEGÚN PARTICIPACIÓN NACIONAL (EMPRESAS CON ACTIVIDADES PRODUCTIVAS), AÑO 2017 POR PROVINCIA"/>
    <hyperlink ref="B56" location="'45'!A1" display="PERSONAL AFILIADO SEGÚN PARTICIPACIÓN EN EL TOTAL (EMPRESAS CON ACTIVIDADES PRODUCTIVAS), AÑO 2017 POR ACTIVIDAD ECONÓMICA"/>
    <hyperlink ref="B52" location="'41'!A1" display="PERSONAL AFILIADO (EMPRESAS CON ACTIVIDADES PRODUCTIVAS), PERÍODO 2011 - 2017 POR AÑO"/>
    <hyperlink ref="B51" location="'40'!A1" display="VENTAS TOTALES SEGÚN PARTICIPACIÓN NACIONAL (EMPRESAS CON ACTIVIDADES PRODUCTIVAS), AÑO 2017 POR PROVINCIA"/>
    <hyperlink ref="B50" location="'39'!A1" display="VENTAS TOTALES SEGÚN PARTICIPACIÓN EN EL TOTAL (EMPRESAS CON ACTIVIDADES PRODUCTIVAS), AÑO 2017 POR ACTIVIDAD ECONÓMICA"/>
    <hyperlink ref="B46" location="'35'!A1" display="VENTAS TOTALES (EMPRESAS CON ACTIVIDADES PRODUCTIVAS), PERÍODO 2011 - 2017 POR AÑO (Dólares constantes de 2007)"/>
    <hyperlink ref="B45" location="'34'!A1" display="VENTAS TOTALES (EMPRESAS CON ACTIVIDADES PRODUCTIVAS), PERÍODO 2011 - 2017 POR AÑO (Dólares corrientes)"/>
    <hyperlink ref="B36" location="'27'!A1" display="MASA SALARIAL SEGÚN PARTICIPACIÓN NACIONAL (UNIVERSO DIEE), AÑO 2017 POR PROVINCIA"/>
    <hyperlink ref="B35" location="'26'!A1" display="MASA SALARIAL SEGÚN PARTICIPACIÓN EN EL TOTAL (UNIVERSO DIEE), AÑO 2017 POR ACTIVIDAD ECONÓMICA"/>
    <hyperlink ref="B53" location="'42'!A1" display="PERSONAL AFILIADO SEGÚN PARTICIPACIÓN EN EL TOTAL (EMPRESAS CON ACTIVIDADES PRODUCTIVAS), AÑO 2017 POR FORMA INSTITUCIONAL"/>
    <hyperlink ref="B54" location="'43'!A1" display="PERSONAL AFILIADO SEGÚN PARTICIPACIÓN EN EL TOTAL (EMPRESAS CON ACTIVIDADES PRODUCTIVAS), AÑO 2017 POR TAMAÑO DE EMPRESA"/>
    <hyperlink ref="B59" location="'48'!A1" display="MASA SALARIAL (EMPRESAS CON ACTIVIDADES PRODUCTIVAS), PERÍODO 2006 - 2017 POR AÑO (Dólares constantes 2007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workbookViewId="0"/>
  </sheetViews>
  <sheetFormatPr baseColWidth="10" defaultRowHeight="15"/>
  <cols>
    <col min="1" max="1" width="59.42578125" style="3" customWidth="1"/>
    <col min="2" max="2" width="17.5703125" style="2" customWidth="1"/>
    <col min="3" max="3" width="16" style="2" customWidth="1"/>
    <col min="4" max="16384" width="11.42578125" style="2"/>
  </cols>
  <sheetData>
    <row r="1" spans="1:17" ht="76.5" customHeight="1"/>
    <row r="3" spans="1:17">
      <c r="A3" s="188" t="s">
        <v>63</v>
      </c>
      <c r="B3" s="189"/>
      <c r="C3" s="189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1:17" ht="44.25" customHeight="1">
      <c r="A4" s="190" t="s">
        <v>61</v>
      </c>
      <c r="B4" s="190"/>
      <c r="C4" s="190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</row>
    <row r="5" spans="1:17" ht="15.75">
      <c r="D5" s="60" t="s">
        <v>177</v>
      </c>
    </row>
    <row r="6" spans="1:17" ht="24.75" customHeight="1">
      <c r="A6" s="64" t="s">
        <v>0</v>
      </c>
      <c r="B6" s="64" t="s">
        <v>1</v>
      </c>
      <c r="C6" s="64" t="s">
        <v>2</v>
      </c>
      <c r="D6" s="1"/>
    </row>
    <row r="7" spans="1:17" ht="15" customHeight="1">
      <c r="A7" s="65" t="s">
        <v>110</v>
      </c>
      <c r="B7" s="66">
        <v>884236</v>
      </c>
      <c r="C7" s="141">
        <v>1</v>
      </c>
      <c r="D7" s="48"/>
      <c r="E7" s="37"/>
      <c r="F7" s="35"/>
      <c r="G7" s="36"/>
    </row>
    <row r="8" spans="1:17">
      <c r="A8" s="67" t="s">
        <v>111</v>
      </c>
      <c r="B8" s="68">
        <v>398850</v>
      </c>
      <c r="C8" s="140">
        <v>0.45106736210694881</v>
      </c>
      <c r="D8" s="48"/>
      <c r="E8" s="37"/>
      <c r="F8" s="35"/>
      <c r="G8" s="36"/>
    </row>
    <row r="9" spans="1:17">
      <c r="A9" s="67" t="s">
        <v>112</v>
      </c>
      <c r="B9" s="68">
        <v>372548</v>
      </c>
      <c r="C9" s="140">
        <v>0.42132190953546345</v>
      </c>
      <c r="D9" s="48"/>
      <c r="E9" s="37"/>
      <c r="F9" s="35"/>
      <c r="G9" s="36"/>
    </row>
    <row r="10" spans="1:17">
      <c r="A10" s="67" t="s">
        <v>115</v>
      </c>
      <c r="B10" s="68">
        <v>86601</v>
      </c>
      <c r="C10" s="140">
        <v>9.7938785573082304E-2</v>
      </c>
      <c r="D10" s="48"/>
      <c r="E10" s="37"/>
      <c r="F10" s="35"/>
      <c r="G10" s="36"/>
    </row>
    <row r="11" spans="1:17">
      <c r="A11" s="67" t="s">
        <v>113</v>
      </c>
      <c r="B11" s="68">
        <v>22051</v>
      </c>
      <c r="C11" s="140">
        <v>2.4937912502996939E-2</v>
      </c>
      <c r="D11" s="48"/>
      <c r="E11" s="37"/>
      <c r="F11" s="35"/>
      <c r="G11" s="36"/>
    </row>
    <row r="12" spans="1:17">
      <c r="A12" s="67" t="s">
        <v>114</v>
      </c>
      <c r="B12" s="68">
        <v>4186</v>
      </c>
      <c r="C12" s="140">
        <v>4.7340302815085562E-3</v>
      </c>
      <c r="D12" s="48"/>
      <c r="E12" s="37"/>
      <c r="F12" s="35"/>
      <c r="G12" s="36"/>
    </row>
    <row r="13" spans="1:17">
      <c r="A13" s="187"/>
      <c r="B13" s="187"/>
      <c r="C13" s="187"/>
    </row>
    <row r="14" spans="1:17" ht="43.5" customHeight="1">
      <c r="A14" s="185" t="s">
        <v>42</v>
      </c>
      <c r="B14" s="185"/>
      <c r="C14" s="185"/>
    </row>
    <row r="15" spans="1:17" ht="33" customHeight="1">
      <c r="A15" s="185" t="s">
        <v>38</v>
      </c>
      <c r="B15" s="185"/>
      <c r="C15" s="185"/>
    </row>
    <row r="16" spans="1:17" ht="15.75">
      <c r="A16" s="29" t="s">
        <v>43</v>
      </c>
      <c r="B16" s="29"/>
      <c r="C16" s="29"/>
    </row>
  </sheetData>
  <mergeCells count="5">
    <mergeCell ref="A13:C13"/>
    <mergeCell ref="A14:C14"/>
    <mergeCell ref="A15:C15"/>
    <mergeCell ref="A3:C3"/>
    <mergeCell ref="A4:C4"/>
  </mergeCells>
  <hyperlinks>
    <hyperlink ref="D5" location="Índice!A1" display="Indice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baseColWidth="10" defaultRowHeight="15"/>
  <cols>
    <col min="1" max="1" width="24.5703125" style="4" customWidth="1"/>
    <col min="2" max="2" width="38.140625" style="2" customWidth="1"/>
    <col min="3" max="16384" width="11.42578125" style="2"/>
  </cols>
  <sheetData>
    <row r="1" spans="1:5" ht="76.5" customHeight="1"/>
    <row r="3" spans="1:5">
      <c r="A3" s="188" t="s">
        <v>62</v>
      </c>
      <c r="B3" s="189"/>
      <c r="C3" s="56"/>
    </row>
    <row r="4" spans="1:5" ht="48" customHeight="1">
      <c r="A4" s="190" t="s">
        <v>87</v>
      </c>
      <c r="B4" s="190"/>
      <c r="C4" s="59"/>
    </row>
    <row r="5" spans="1:5" ht="15.75">
      <c r="C5" s="60" t="s">
        <v>177</v>
      </c>
    </row>
    <row r="6" spans="1:5" ht="24.75" customHeight="1">
      <c r="A6" s="64" t="s">
        <v>3</v>
      </c>
      <c r="B6" s="64" t="s">
        <v>1</v>
      </c>
      <c r="C6" s="6"/>
    </row>
    <row r="7" spans="1:5">
      <c r="A7" s="69" t="s">
        <v>116</v>
      </c>
      <c r="B7" s="70">
        <v>753875</v>
      </c>
      <c r="C7" s="49"/>
      <c r="D7" s="38"/>
      <c r="E7" s="39"/>
    </row>
    <row r="8" spans="1:5">
      <c r="A8" s="69" t="s">
        <v>117</v>
      </c>
      <c r="B8" s="70">
        <v>834204</v>
      </c>
      <c r="C8" s="49"/>
      <c r="D8" s="38"/>
      <c r="E8" s="39"/>
    </row>
    <row r="9" spans="1:5">
      <c r="A9" s="69" t="s">
        <v>118</v>
      </c>
      <c r="B9" s="70">
        <v>869841</v>
      </c>
      <c r="C9" s="49"/>
      <c r="D9" s="38"/>
      <c r="E9" s="39"/>
    </row>
    <row r="10" spans="1:5">
      <c r="A10" s="69" t="s">
        <v>119</v>
      </c>
      <c r="B10" s="70">
        <v>878136</v>
      </c>
      <c r="C10" s="49"/>
      <c r="D10" s="38"/>
      <c r="E10" s="39"/>
    </row>
    <row r="11" spans="1:5">
      <c r="A11" s="69" t="s">
        <v>120</v>
      </c>
      <c r="B11" s="70">
        <v>870842</v>
      </c>
      <c r="C11" s="49"/>
      <c r="D11" s="38"/>
      <c r="E11" s="39"/>
    </row>
    <row r="12" spans="1:5">
      <c r="A12" s="69" t="s">
        <v>121</v>
      </c>
      <c r="B12" s="70">
        <v>884236</v>
      </c>
      <c r="C12" s="49"/>
      <c r="D12" s="38"/>
      <c r="E12" s="39"/>
    </row>
    <row r="14" spans="1:5" ht="45" customHeight="1">
      <c r="A14" s="191" t="s">
        <v>44</v>
      </c>
      <c r="B14" s="191"/>
    </row>
    <row r="15" spans="1:5" ht="18" customHeight="1">
      <c r="A15" s="30" t="s">
        <v>43</v>
      </c>
      <c r="B15" s="30"/>
    </row>
  </sheetData>
  <mergeCells count="3">
    <mergeCell ref="A14:B14"/>
    <mergeCell ref="A3:B3"/>
    <mergeCell ref="A4:B4"/>
  </mergeCells>
  <hyperlinks>
    <hyperlink ref="C5" location="Índice!A1" display="Indice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E12" sqref="E12"/>
    </sheetView>
  </sheetViews>
  <sheetFormatPr baseColWidth="10" defaultRowHeight="15"/>
  <cols>
    <col min="1" max="1" width="62.5703125" style="4" customWidth="1"/>
    <col min="2" max="2" width="15.5703125" style="2" customWidth="1"/>
    <col min="3" max="3" width="15.28515625" style="2" customWidth="1"/>
    <col min="4" max="4" width="22.140625" style="2" customWidth="1"/>
    <col min="5" max="5" width="9.140625" style="2" customWidth="1"/>
    <col min="6" max="6" width="32.5703125" style="2" customWidth="1"/>
    <col min="7" max="7" width="26" style="2" customWidth="1"/>
    <col min="8" max="8" width="17.42578125" style="2" customWidth="1"/>
    <col min="9" max="16384" width="11.42578125" style="2"/>
  </cols>
  <sheetData>
    <row r="1" spans="1:4" ht="78" customHeight="1"/>
    <row r="3" spans="1:4">
      <c r="A3" s="188" t="s">
        <v>64</v>
      </c>
      <c r="B3" s="189"/>
      <c r="C3" s="189"/>
    </row>
    <row r="4" spans="1:4" ht="45" customHeight="1">
      <c r="A4" s="190" t="s">
        <v>202</v>
      </c>
      <c r="B4" s="190"/>
      <c r="C4" s="190"/>
    </row>
    <row r="5" spans="1:4" ht="15.75">
      <c r="A5" s="192"/>
      <c r="B5" s="192"/>
      <c r="C5" s="192"/>
      <c r="D5" s="61" t="s">
        <v>177</v>
      </c>
    </row>
    <row r="6" spans="1:4" ht="24.75" customHeight="1">
      <c r="A6" s="64" t="s">
        <v>203</v>
      </c>
      <c r="B6" s="64" t="s">
        <v>1</v>
      </c>
      <c r="C6" s="64" t="s">
        <v>9</v>
      </c>
      <c r="D6" s="5"/>
    </row>
    <row r="7" spans="1:4" ht="15" customHeight="1">
      <c r="A7" s="71" t="s">
        <v>110</v>
      </c>
      <c r="B7" s="72">
        <v>884236</v>
      </c>
      <c r="C7" s="142">
        <v>1</v>
      </c>
      <c r="D7" s="50"/>
    </row>
    <row r="8" spans="1:4" ht="15" customHeight="1">
      <c r="A8" s="73" t="s">
        <v>214</v>
      </c>
      <c r="B8" s="74">
        <v>437258</v>
      </c>
      <c r="C8" s="143">
        <v>0.49450372977349938</v>
      </c>
      <c r="D8" s="50"/>
    </row>
    <row r="9" spans="1:4" ht="15" customHeight="1">
      <c r="A9" s="73" t="s">
        <v>215</v>
      </c>
      <c r="B9" s="74">
        <v>289546</v>
      </c>
      <c r="C9" s="143">
        <v>0.32745330432147074</v>
      </c>
      <c r="D9" s="50"/>
    </row>
    <row r="10" spans="1:4" ht="15" customHeight="1">
      <c r="A10" s="73" t="s">
        <v>217</v>
      </c>
      <c r="B10" s="74">
        <v>75416</v>
      </c>
      <c r="C10" s="143">
        <v>8.5289447613533034E-2</v>
      </c>
      <c r="D10" s="50"/>
    </row>
    <row r="11" spans="1:4" ht="15" customHeight="1">
      <c r="A11" s="73" t="s">
        <v>216</v>
      </c>
      <c r="B11" s="74">
        <v>49695</v>
      </c>
      <c r="C11" s="143">
        <v>5.6201059445668354E-2</v>
      </c>
      <c r="D11" s="50"/>
    </row>
    <row r="12" spans="1:4" ht="15" customHeight="1">
      <c r="A12" s="73" t="s">
        <v>220</v>
      </c>
      <c r="B12" s="74">
        <v>15944</v>
      </c>
      <c r="C12" s="143">
        <v>1.8031385286281038E-2</v>
      </c>
      <c r="D12" s="50"/>
    </row>
    <row r="13" spans="1:4" ht="15" customHeight="1">
      <c r="A13" s="73" t="s">
        <v>218</v>
      </c>
      <c r="B13" s="74">
        <v>11985</v>
      </c>
      <c r="C13" s="143">
        <v>1.3554073799302449E-2</v>
      </c>
      <c r="D13" s="50"/>
    </row>
    <row r="14" spans="1:4" ht="15" customHeight="1">
      <c r="A14" s="73" t="s">
        <v>221</v>
      </c>
      <c r="B14" s="74">
        <v>4098</v>
      </c>
      <c r="C14" s="143">
        <v>4.6345093391357058E-3</v>
      </c>
      <c r="D14" s="50"/>
    </row>
    <row r="15" spans="1:4" ht="15" customHeight="1">
      <c r="A15" s="73" t="s">
        <v>219</v>
      </c>
      <c r="B15" s="74">
        <v>294</v>
      </c>
      <c r="C15" s="143">
        <v>3.3249042110929659E-4</v>
      </c>
      <c r="D15" s="50"/>
    </row>
    <row r="16" spans="1:4">
      <c r="A16" s="193"/>
      <c r="B16" s="193"/>
      <c r="C16" s="193"/>
      <c r="D16" s="50"/>
    </row>
    <row r="17" spans="1:3" ht="38.25" customHeight="1">
      <c r="A17" s="185" t="s">
        <v>42</v>
      </c>
      <c r="B17" s="185"/>
      <c r="C17" s="185"/>
    </row>
    <row r="18" spans="1:3" ht="15.75">
      <c r="A18" s="30" t="s">
        <v>43</v>
      </c>
      <c r="B18" s="29"/>
      <c r="C18" s="29"/>
    </row>
  </sheetData>
  <mergeCells count="5">
    <mergeCell ref="A3:C3"/>
    <mergeCell ref="A4:C4"/>
    <mergeCell ref="A5:C5"/>
    <mergeCell ref="A16:C16"/>
    <mergeCell ref="A17:C17"/>
  </mergeCells>
  <hyperlinks>
    <hyperlink ref="D5" location="Índice!A1" display="Indice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/>
  </sheetViews>
  <sheetFormatPr baseColWidth="10" defaultRowHeight="15"/>
  <cols>
    <col min="1" max="1" width="47.7109375" style="4" customWidth="1"/>
    <col min="2" max="2" width="15.5703125" style="2" customWidth="1"/>
    <col min="3" max="3" width="15.28515625" style="2" customWidth="1"/>
    <col min="4" max="4" width="22.140625" style="2" customWidth="1"/>
    <col min="5" max="5" width="9.140625" style="2" customWidth="1"/>
    <col min="6" max="6" width="32.5703125" style="2" customWidth="1"/>
    <col min="7" max="7" width="26" style="2" customWidth="1"/>
    <col min="8" max="8" width="17.42578125" style="2" customWidth="1"/>
    <col min="9" max="16384" width="11.42578125" style="2"/>
  </cols>
  <sheetData>
    <row r="1" spans="1:8" ht="78" customHeight="1"/>
    <row r="3" spans="1:8">
      <c r="A3" s="188" t="s">
        <v>65</v>
      </c>
      <c r="B3" s="189"/>
      <c r="C3" s="189"/>
    </row>
    <row r="4" spans="1:8" ht="45" customHeight="1">
      <c r="A4" s="190" t="s">
        <v>88</v>
      </c>
      <c r="B4" s="190"/>
      <c r="C4" s="190"/>
    </row>
    <row r="5" spans="1:8" ht="15.75">
      <c r="A5" s="192"/>
      <c r="B5" s="192"/>
      <c r="C5" s="192"/>
      <c r="D5" s="61" t="s">
        <v>177</v>
      </c>
    </row>
    <row r="6" spans="1:8" ht="24.75" customHeight="1">
      <c r="A6" s="64" t="s">
        <v>8</v>
      </c>
      <c r="B6" s="64" t="s">
        <v>1</v>
      </c>
      <c r="C6" s="64" t="s">
        <v>9</v>
      </c>
      <c r="D6" s="5"/>
      <c r="F6" s="64" t="s">
        <v>10</v>
      </c>
      <c r="G6" s="64" t="s">
        <v>11</v>
      </c>
      <c r="H6" s="64" t="s">
        <v>12</v>
      </c>
    </row>
    <row r="7" spans="1:8" ht="15" customHeight="1">
      <c r="A7" s="71" t="s">
        <v>110</v>
      </c>
      <c r="B7" s="72">
        <v>884236</v>
      </c>
      <c r="C7" s="142">
        <v>1</v>
      </c>
      <c r="D7" s="50"/>
      <c r="F7" s="75" t="s">
        <v>13</v>
      </c>
      <c r="G7" s="75" t="s">
        <v>36</v>
      </c>
      <c r="H7" s="75" t="s">
        <v>14</v>
      </c>
    </row>
    <row r="8" spans="1:8" ht="15" customHeight="1">
      <c r="A8" s="73" t="s">
        <v>122</v>
      </c>
      <c r="B8" s="74">
        <v>802696</v>
      </c>
      <c r="C8" s="143">
        <v>0.90778479953315627</v>
      </c>
      <c r="D8" s="50"/>
      <c r="F8" s="75" t="s">
        <v>4</v>
      </c>
      <c r="G8" s="75" t="s">
        <v>15</v>
      </c>
      <c r="H8" s="75" t="s">
        <v>16</v>
      </c>
    </row>
    <row r="9" spans="1:8" ht="15" customHeight="1">
      <c r="A9" s="73" t="s">
        <v>123</v>
      </c>
      <c r="B9" s="74">
        <v>63814</v>
      </c>
      <c r="C9" s="143">
        <v>7.2168516097512431E-2</v>
      </c>
      <c r="D9" s="50"/>
      <c r="F9" s="75" t="s">
        <v>5</v>
      </c>
      <c r="G9" s="75" t="s">
        <v>17</v>
      </c>
      <c r="H9" s="75" t="s">
        <v>18</v>
      </c>
    </row>
    <row r="10" spans="1:8" ht="15" customHeight="1">
      <c r="A10" s="73" t="s">
        <v>124</v>
      </c>
      <c r="B10" s="74">
        <v>8225</v>
      </c>
      <c r="C10" s="143">
        <v>9.3018153524624652E-3</v>
      </c>
      <c r="D10" s="50"/>
      <c r="F10" s="75" t="s">
        <v>6</v>
      </c>
      <c r="G10" s="75" t="s">
        <v>19</v>
      </c>
      <c r="H10" s="75" t="s">
        <v>20</v>
      </c>
    </row>
    <row r="11" spans="1:8" ht="15" customHeight="1">
      <c r="A11" s="73" t="s">
        <v>125</v>
      </c>
      <c r="B11" s="74">
        <v>5468</v>
      </c>
      <c r="C11" s="143">
        <v>6.1838694647130413E-3</v>
      </c>
      <c r="D11" s="50"/>
      <c r="F11" s="75" t="s">
        <v>7</v>
      </c>
      <c r="G11" s="75" t="s">
        <v>21</v>
      </c>
      <c r="H11" s="75" t="s">
        <v>22</v>
      </c>
    </row>
    <row r="12" spans="1:8" ht="15" customHeight="1">
      <c r="A12" s="73" t="s">
        <v>126</v>
      </c>
      <c r="B12" s="74">
        <v>4033</v>
      </c>
      <c r="C12" s="143">
        <v>4.5609995521557591E-3</v>
      </c>
      <c r="D12" s="50"/>
      <c r="F12" s="29" t="s">
        <v>41</v>
      </c>
      <c r="G12" s="7"/>
      <c r="H12" s="7"/>
    </row>
    <row r="13" spans="1:8">
      <c r="A13" s="193"/>
      <c r="B13" s="193"/>
      <c r="C13" s="193"/>
      <c r="D13" s="5"/>
    </row>
    <row r="14" spans="1:8" ht="38.25" customHeight="1">
      <c r="A14" s="185" t="s">
        <v>42</v>
      </c>
      <c r="B14" s="185"/>
      <c r="C14" s="185"/>
    </row>
    <row r="15" spans="1:8" ht="15.75">
      <c r="A15" s="30" t="s">
        <v>43</v>
      </c>
      <c r="B15" s="29"/>
      <c r="C15" s="29"/>
    </row>
  </sheetData>
  <mergeCells count="5">
    <mergeCell ref="A3:C3"/>
    <mergeCell ref="A4:C4"/>
    <mergeCell ref="A14:C14"/>
    <mergeCell ref="A5:C5"/>
    <mergeCell ref="A13:C13"/>
  </mergeCells>
  <hyperlinks>
    <hyperlink ref="D5" location="Índice!A1" display="Indice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baseColWidth="10" defaultRowHeight="15"/>
  <cols>
    <col min="1" max="1" width="92.7109375" style="4" customWidth="1"/>
    <col min="2" max="2" width="17.42578125" style="4" customWidth="1"/>
    <col min="3" max="16384" width="11.42578125" style="4"/>
  </cols>
  <sheetData>
    <row r="1" spans="1:8" ht="78" customHeight="1"/>
    <row r="3" spans="1:8">
      <c r="A3" s="188" t="s">
        <v>66</v>
      </c>
      <c r="B3" s="189"/>
      <c r="C3" s="189"/>
    </row>
    <row r="4" spans="1:8" ht="44.25" customHeight="1">
      <c r="A4" s="190" t="s">
        <v>240</v>
      </c>
      <c r="B4" s="190"/>
      <c r="C4" s="190"/>
    </row>
    <row r="5" spans="1:8" ht="15.75">
      <c r="D5" s="61" t="s">
        <v>177</v>
      </c>
    </row>
    <row r="6" spans="1:8" ht="24.75" customHeight="1">
      <c r="A6" s="64" t="s">
        <v>206</v>
      </c>
      <c r="B6" s="64" t="s">
        <v>1</v>
      </c>
      <c r="C6" s="64" t="s">
        <v>9</v>
      </c>
      <c r="D6" s="8"/>
    </row>
    <row r="7" spans="1:8" s="9" customFormat="1">
      <c r="A7" s="87" t="s">
        <v>110</v>
      </c>
      <c r="B7" s="77">
        <v>884236</v>
      </c>
      <c r="C7" s="147">
        <v>1</v>
      </c>
      <c r="D7" s="51"/>
      <c r="E7" s="40"/>
      <c r="F7" s="41"/>
      <c r="G7" s="42"/>
      <c r="H7" s="43"/>
    </row>
    <row r="8" spans="1:8">
      <c r="A8" s="78" t="s">
        <v>222</v>
      </c>
      <c r="B8" s="79">
        <v>361149</v>
      </c>
      <c r="C8" s="147">
        <v>0.40843055473878015</v>
      </c>
      <c r="D8" s="51"/>
      <c r="E8" s="40"/>
      <c r="F8" s="41"/>
      <c r="G8" s="42"/>
      <c r="H8" s="43"/>
    </row>
    <row r="9" spans="1:8">
      <c r="A9" s="78" t="s">
        <v>223</v>
      </c>
      <c r="B9" s="79">
        <v>319503</v>
      </c>
      <c r="C9" s="147">
        <v>0.36133226876082858</v>
      </c>
      <c r="D9" s="51"/>
      <c r="E9" s="40"/>
      <c r="F9" s="41"/>
      <c r="G9" s="42"/>
      <c r="H9" s="43"/>
    </row>
    <row r="10" spans="1:8">
      <c r="A10" s="78" t="s">
        <v>224</v>
      </c>
      <c r="B10" s="79">
        <v>98156</v>
      </c>
      <c r="C10" s="147">
        <v>0.11100656385851741</v>
      </c>
      <c r="D10" s="51"/>
      <c r="E10" s="40"/>
      <c r="F10" s="41"/>
      <c r="G10" s="42"/>
      <c r="H10" s="43"/>
    </row>
    <row r="11" spans="1:8">
      <c r="A11" s="78" t="s">
        <v>225</v>
      </c>
      <c r="B11" s="79">
        <v>73474</v>
      </c>
      <c r="C11" s="147">
        <v>8.3093201362532176E-2</v>
      </c>
      <c r="D11" s="51"/>
      <c r="E11" s="40"/>
      <c r="F11" s="41"/>
      <c r="G11" s="42"/>
      <c r="H11" s="43"/>
    </row>
    <row r="12" spans="1:8">
      <c r="A12" s="78" t="s">
        <v>226</v>
      </c>
      <c r="B12" s="79">
        <v>29829</v>
      </c>
      <c r="C12" s="147">
        <v>3.3734206704997306E-2</v>
      </c>
      <c r="D12" s="51"/>
      <c r="E12" s="40"/>
      <c r="F12" s="41"/>
      <c r="G12" s="42"/>
      <c r="H12" s="43"/>
    </row>
    <row r="13" spans="1:8">
      <c r="A13" s="78" t="s">
        <v>227</v>
      </c>
      <c r="B13" s="79">
        <v>2125</v>
      </c>
      <c r="C13" s="147">
        <v>2.4032045743444057E-3</v>
      </c>
      <c r="D13" s="51"/>
      <c r="E13" s="40"/>
      <c r="F13" s="41"/>
      <c r="G13" s="42"/>
      <c r="H13" s="43"/>
    </row>
    <row r="15" spans="1:8" ht="31.5" customHeight="1">
      <c r="A15" s="185" t="s">
        <v>42</v>
      </c>
      <c r="B15" s="185"/>
      <c r="C15" s="185"/>
    </row>
    <row r="16" spans="1:8" ht="15.75">
      <c r="A16" s="30" t="s">
        <v>43</v>
      </c>
      <c r="B16" s="29"/>
      <c r="C16" s="29"/>
    </row>
  </sheetData>
  <mergeCells count="3">
    <mergeCell ref="A3:C3"/>
    <mergeCell ref="A4:C4"/>
    <mergeCell ref="A15:C15"/>
  </mergeCells>
  <hyperlinks>
    <hyperlink ref="D5" location="Índice!A1" display="Indice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/>
  </sheetViews>
  <sheetFormatPr baseColWidth="10" defaultRowHeight="15"/>
  <cols>
    <col min="1" max="1" width="92.7109375" style="4" customWidth="1"/>
    <col min="2" max="2" width="17.42578125" style="4" customWidth="1"/>
    <col min="3" max="16384" width="11.42578125" style="4"/>
  </cols>
  <sheetData>
    <row r="1" spans="1:8" ht="78" customHeight="1"/>
    <row r="3" spans="1:8">
      <c r="A3" s="188" t="s">
        <v>266</v>
      </c>
      <c r="B3" s="189"/>
      <c r="C3" s="189"/>
    </row>
    <row r="4" spans="1:8" ht="44.25" customHeight="1">
      <c r="A4" s="190" t="s">
        <v>89</v>
      </c>
      <c r="B4" s="190"/>
      <c r="C4" s="190"/>
    </row>
    <row r="5" spans="1:8" ht="15.75">
      <c r="D5" s="61" t="s">
        <v>177</v>
      </c>
    </row>
    <row r="6" spans="1:8" ht="24.75" customHeight="1">
      <c r="A6" s="64" t="s">
        <v>23</v>
      </c>
      <c r="B6" s="64" t="s">
        <v>1</v>
      </c>
      <c r="C6" s="64" t="s">
        <v>9</v>
      </c>
      <c r="D6" s="8"/>
    </row>
    <row r="7" spans="1:8" s="9" customFormat="1">
      <c r="A7" s="76" t="s">
        <v>110</v>
      </c>
      <c r="B7" s="77">
        <v>884236</v>
      </c>
      <c r="C7" s="148">
        <v>1</v>
      </c>
      <c r="D7" s="51"/>
      <c r="E7" s="40"/>
      <c r="F7" s="41"/>
      <c r="G7" s="42"/>
      <c r="H7" s="43"/>
    </row>
    <row r="8" spans="1:8">
      <c r="A8" s="78" t="s">
        <v>127</v>
      </c>
      <c r="B8" s="79">
        <v>319503</v>
      </c>
      <c r="C8" s="147">
        <v>0.36133226876082858</v>
      </c>
      <c r="D8" s="51"/>
      <c r="E8" s="40"/>
      <c r="F8" s="41"/>
      <c r="G8" s="42"/>
      <c r="H8" s="43"/>
    </row>
    <row r="9" spans="1:8">
      <c r="A9" s="78" t="s">
        <v>128</v>
      </c>
      <c r="B9" s="79">
        <v>98156</v>
      </c>
      <c r="C9" s="147">
        <v>0.11100656385851741</v>
      </c>
      <c r="D9" s="51"/>
      <c r="E9" s="40"/>
      <c r="F9" s="41"/>
      <c r="G9" s="42"/>
      <c r="H9" s="43"/>
    </row>
    <row r="10" spans="1:8">
      <c r="A10" s="78" t="s">
        <v>129</v>
      </c>
      <c r="B10" s="79">
        <v>83566</v>
      </c>
      <c r="C10" s="147">
        <v>9.4506443981018637E-2</v>
      </c>
      <c r="D10" s="51"/>
      <c r="E10" s="40"/>
      <c r="F10" s="41"/>
      <c r="G10" s="42"/>
      <c r="H10" s="43"/>
    </row>
    <row r="11" spans="1:8">
      <c r="A11" s="78" t="s">
        <v>130</v>
      </c>
      <c r="B11" s="79">
        <v>73474</v>
      </c>
      <c r="C11" s="147">
        <v>8.3093201362532176E-2</v>
      </c>
      <c r="D11" s="51"/>
      <c r="E11" s="40"/>
      <c r="F11" s="41"/>
      <c r="G11" s="42"/>
      <c r="H11" s="43"/>
    </row>
    <row r="12" spans="1:8">
      <c r="A12" s="78" t="s">
        <v>131</v>
      </c>
      <c r="B12" s="79">
        <v>65045</v>
      </c>
      <c r="C12" s="147">
        <v>7.356067837093265E-2</v>
      </c>
      <c r="D12" s="51"/>
      <c r="E12" s="40"/>
      <c r="F12" s="41"/>
      <c r="G12" s="42"/>
      <c r="H12" s="43"/>
    </row>
    <row r="13" spans="1:8">
      <c r="A13" s="78" t="s">
        <v>132</v>
      </c>
      <c r="B13" s="79">
        <v>55478</v>
      </c>
      <c r="C13" s="147">
        <v>6.2741168647284212E-2</v>
      </c>
      <c r="D13" s="51"/>
      <c r="E13" s="40"/>
      <c r="F13" s="41"/>
      <c r="G13" s="42"/>
      <c r="H13" s="43"/>
    </row>
    <row r="14" spans="1:8">
      <c r="A14" s="78" t="s">
        <v>133</v>
      </c>
      <c r="B14" s="79">
        <v>55188</v>
      </c>
      <c r="C14" s="147">
        <v>6.241320190537368E-2</v>
      </c>
      <c r="D14" s="51"/>
      <c r="E14" s="40"/>
      <c r="F14" s="41"/>
      <c r="G14" s="42"/>
      <c r="H14" s="43"/>
    </row>
    <row r="15" spans="1:8">
      <c r="A15" s="78" t="s">
        <v>134</v>
      </c>
      <c r="B15" s="79">
        <v>29829</v>
      </c>
      <c r="C15" s="147">
        <v>3.3734206704997306E-2</v>
      </c>
      <c r="D15" s="51"/>
      <c r="E15" s="40"/>
      <c r="F15" s="41"/>
      <c r="G15" s="42"/>
      <c r="H15" s="43"/>
    </row>
    <row r="16" spans="1:8">
      <c r="A16" s="78" t="s">
        <v>135</v>
      </c>
      <c r="B16" s="79">
        <v>24257</v>
      </c>
      <c r="C16" s="147">
        <v>2.7432721581116357E-2</v>
      </c>
      <c r="D16" s="51"/>
      <c r="E16" s="40"/>
      <c r="F16" s="41"/>
      <c r="G16" s="42"/>
      <c r="H16" s="43"/>
    </row>
    <row r="17" spans="1:8">
      <c r="A17" s="78" t="s">
        <v>136</v>
      </c>
      <c r="B17" s="79">
        <v>19985</v>
      </c>
      <c r="C17" s="147">
        <v>2.2601432196834324E-2</v>
      </c>
      <c r="D17" s="51"/>
      <c r="E17" s="40"/>
      <c r="F17" s="41"/>
      <c r="G17" s="42"/>
      <c r="H17" s="43"/>
    </row>
    <row r="18" spans="1:8">
      <c r="A18" s="78" t="s">
        <v>137</v>
      </c>
      <c r="B18" s="79">
        <v>18727</v>
      </c>
      <c r="C18" s="147">
        <v>2.117873508882244E-2</v>
      </c>
      <c r="D18" s="51"/>
      <c r="E18" s="40"/>
      <c r="F18" s="41"/>
      <c r="G18" s="42"/>
      <c r="H18" s="43"/>
    </row>
    <row r="19" spans="1:8">
      <c r="A19" s="78" t="s">
        <v>138</v>
      </c>
      <c r="B19" s="79">
        <v>18385</v>
      </c>
      <c r="C19" s="147">
        <v>2.0791960517327953E-2</v>
      </c>
      <c r="D19" s="51"/>
      <c r="E19" s="40"/>
      <c r="F19" s="41"/>
      <c r="G19" s="42"/>
      <c r="H19" s="43"/>
    </row>
    <row r="20" spans="1:8">
      <c r="A20" s="78" t="s">
        <v>139</v>
      </c>
      <c r="B20" s="79">
        <v>7716</v>
      </c>
      <c r="C20" s="147">
        <v>8.7261771744194996E-3</v>
      </c>
      <c r="D20" s="51"/>
      <c r="E20" s="40"/>
      <c r="F20" s="41"/>
      <c r="G20" s="42"/>
      <c r="H20" s="43"/>
    </row>
    <row r="21" spans="1:8">
      <c r="A21" s="78" t="s">
        <v>140</v>
      </c>
      <c r="B21" s="79">
        <v>6538</v>
      </c>
      <c r="C21" s="147">
        <v>7.3939536503829298E-3</v>
      </c>
      <c r="D21" s="51"/>
      <c r="E21" s="40"/>
      <c r="F21" s="41"/>
      <c r="G21" s="42"/>
      <c r="H21" s="43"/>
    </row>
    <row r="22" spans="1:8">
      <c r="A22" s="78" t="s">
        <v>141</v>
      </c>
      <c r="B22" s="79">
        <v>2576</v>
      </c>
      <c r="C22" s="147">
        <v>2.9132494040052651E-3</v>
      </c>
      <c r="D22" s="51"/>
      <c r="E22" s="40"/>
      <c r="F22" s="41"/>
      <c r="G22" s="42"/>
      <c r="H22" s="43"/>
    </row>
    <row r="23" spans="1:8">
      <c r="A23" s="78" t="s">
        <v>142</v>
      </c>
      <c r="B23" s="79">
        <v>2125</v>
      </c>
      <c r="C23" s="147">
        <v>2.4032045743444057E-3</v>
      </c>
      <c r="D23" s="51"/>
      <c r="E23" s="40"/>
      <c r="F23" s="41"/>
      <c r="G23" s="42"/>
      <c r="H23" s="43"/>
    </row>
    <row r="24" spans="1:8">
      <c r="A24" s="78" t="s">
        <v>143</v>
      </c>
      <c r="B24" s="79">
        <v>2123</v>
      </c>
      <c r="C24" s="147">
        <v>2.4009427347450227E-3</v>
      </c>
      <c r="D24" s="51"/>
      <c r="E24" s="40"/>
      <c r="F24" s="41"/>
      <c r="G24" s="42"/>
      <c r="H24" s="43"/>
    </row>
    <row r="25" spans="1:8">
      <c r="A25" s="78" t="s">
        <v>144</v>
      </c>
      <c r="B25" s="79">
        <v>1188</v>
      </c>
      <c r="C25" s="147">
        <v>1.3435327220334844E-3</v>
      </c>
      <c r="D25" s="51"/>
      <c r="E25" s="40"/>
      <c r="F25" s="41"/>
      <c r="G25" s="42"/>
      <c r="H25" s="43"/>
    </row>
    <row r="26" spans="1:8">
      <c r="A26" s="78" t="s">
        <v>145</v>
      </c>
      <c r="B26" s="79">
        <v>377</v>
      </c>
      <c r="C26" s="147">
        <v>4.2635676448368986E-4</v>
      </c>
      <c r="D26" s="51"/>
      <c r="E26" s="40"/>
      <c r="F26" s="41"/>
      <c r="G26" s="42"/>
      <c r="H26" s="43"/>
    </row>
    <row r="28" spans="1:8" ht="31.5" customHeight="1">
      <c r="A28" s="185" t="s">
        <v>42</v>
      </c>
      <c r="B28" s="185"/>
      <c r="C28" s="185"/>
    </row>
    <row r="29" spans="1:8" ht="15.75">
      <c r="A29" s="30" t="s">
        <v>43</v>
      </c>
      <c r="B29" s="29"/>
      <c r="C29" s="29"/>
    </row>
  </sheetData>
  <mergeCells count="3">
    <mergeCell ref="A28:C28"/>
    <mergeCell ref="A3:C3"/>
    <mergeCell ref="A4:C4"/>
  </mergeCells>
  <hyperlinks>
    <hyperlink ref="D5" location="Índice!A1" display="Indice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/>
  </sheetViews>
  <sheetFormatPr baseColWidth="10" defaultRowHeight="15"/>
  <cols>
    <col min="1" max="1" width="43.85546875" style="3" customWidth="1"/>
    <col min="2" max="2" width="19.42578125" style="2" customWidth="1"/>
    <col min="3" max="3" width="14.85546875" style="2" customWidth="1"/>
    <col min="4" max="4" width="27.140625" style="4" customWidth="1"/>
    <col min="5" max="16384" width="11.42578125" style="2"/>
  </cols>
  <sheetData>
    <row r="1" spans="1:8" ht="78" customHeight="1"/>
    <row r="3" spans="1:8">
      <c r="A3" s="188" t="s">
        <v>267</v>
      </c>
      <c r="B3" s="189"/>
      <c r="C3" s="189"/>
    </row>
    <row r="4" spans="1:8" ht="42" customHeight="1">
      <c r="A4" s="190" t="s">
        <v>90</v>
      </c>
      <c r="B4" s="190"/>
      <c r="C4" s="190"/>
    </row>
    <row r="5" spans="1:8" ht="15.75">
      <c r="A5" s="194"/>
      <c r="B5" s="194"/>
      <c r="C5" s="194"/>
      <c r="D5" s="61" t="s">
        <v>177</v>
      </c>
    </row>
    <row r="6" spans="1:8" ht="24.75" customHeight="1">
      <c r="A6" s="64" t="s">
        <v>24</v>
      </c>
      <c r="B6" s="64" t="s">
        <v>1</v>
      </c>
      <c r="C6" s="64" t="s">
        <v>9</v>
      </c>
      <c r="D6" s="52"/>
      <c r="E6" s="44"/>
      <c r="F6" s="44"/>
      <c r="G6" s="44"/>
      <c r="H6" s="44"/>
    </row>
    <row r="7" spans="1:8">
      <c r="A7" s="80" t="s">
        <v>110</v>
      </c>
      <c r="B7" s="81">
        <v>884236</v>
      </c>
      <c r="C7" s="149">
        <v>1</v>
      </c>
      <c r="D7" s="53"/>
      <c r="E7" s="46"/>
      <c r="F7" s="47"/>
      <c r="G7" s="39"/>
      <c r="H7" s="45"/>
    </row>
    <row r="8" spans="1:8" ht="15" customHeight="1">
      <c r="A8" s="82" t="s">
        <v>146</v>
      </c>
      <c r="B8" s="83">
        <v>206886</v>
      </c>
      <c r="C8" s="150">
        <v>0.23397147367897259</v>
      </c>
      <c r="D8" s="53"/>
      <c r="E8" s="46"/>
      <c r="F8" s="47"/>
      <c r="G8" s="39"/>
      <c r="H8" s="45"/>
    </row>
    <row r="9" spans="1:8">
      <c r="A9" s="82" t="s">
        <v>147</v>
      </c>
      <c r="B9" s="83">
        <v>165963</v>
      </c>
      <c r="C9" s="150">
        <v>0.18769084271619793</v>
      </c>
      <c r="D9" s="53"/>
      <c r="E9" s="46"/>
      <c r="F9" s="47"/>
      <c r="G9" s="39"/>
      <c r="H9" s="45"/>
    </row>
    <row r="10" spans="1:8">
      <c r="A10" s="82" t="s">
        <v>148</v>
      </c>
      <c r="B10" s="83">
        <v>78638</v>
      </c>
      <c r="C10" s="150">
        <v>8.8933271208139E-2</v>
      </c>
      <c r="D10" s="53"/>
      <c r="E10" s="46"/>
      <c r="F10" s="47"/>
      <c r="G10" s="39"/>
      <c r="H10" s="45"/>
    </row>
    <row r="11" spans="1:8">
      <c r="A11" s="82" t="s">
        <v>149</v>
      </c>
      <c r="B11" s="83">
        <v>54302</v>
      </c>
      <c r="C11" s="150">
        <v>6.141120696284702E-2</v>
      </c>
      <c r="D11" s="53"/>
      <c r="E11" s="46"/>
      <c r="F11" s="47"/>
      <c r="G11" s="39"/>
      <c r="H11" s="45"/>
    </row>
    <row r="12" spans="1:8">
      <c r="A12" s="82" t="s">
        <v>150</v>
      </c>
      <c r="B12" s="83">
        <v>43901</v>
      </c>
      <c r="C12" s="150">
        <v>4.9648510126255888E-2</v>
      </c>
      <c r="D12" s="53"/>
      <c r="E12" s="46"/>
      <c r="F12" s="47"/>
      <c r="G12" s="39"/>
      <c r="H12" s="45"/>
    </row>
    <row r="13" spans="1:8">
      <c r="A13" s="82" t="s">
        <v>151</v>
      </c>
      <c r="B13" s="83">
        <v>42604</v>
      </c>
      <c r="C13" s="150">
        <v>4.8181707146056033E-2</v>
      </c>
      <c r="D13" s="53"/>
      <c r="E13" s="46"/>
      <c r="F13" s="47"/>
      <c r="G13" s="39"/>
      <c r="H13" s="45"/>
    </row>
    <row r="14" spans="1:8">
      <c r="A14" s="82" t="s">
        <v>152</v>
      </c>
      <c r="B14" s="83">
        <v>30719</v>
      </c>
      <c r="C14" s="150">
        <v>3.4740725326722732E-2</v>
      </c>
      <c r="D14" s="53"/>
      <c r="E14" s="46"/>
      <c r="F14" s="47"/>
      <c r="G14" s="39"/>
      <c r="H14" s="45"/>
    </row>
    <row r="15" spans="1:8">
      <c r="A15" s="82" t="s">
        <v>153</v>
      </c>
      <c r="B15" s="83">
        <v>29518</v>
      </c>
      <c r="C15" s="150">
        <v>3.3382490647293254E-2</v>
      </c>
      <c r="D15" s="53"/>
      <c r="E15" s="46"/>
      <c r="F15" s="47"/>
      <c r="G15" s="39"/>
      <c r="H15" s="45"/>
    </row>
    <row r="16" spans="1:8">
      <c r="A16" s="82" t="s">
        <v>154</v>
      </c>
      <c r="B16" s="83">
        <v>28442</v>
      </c>
      <c r="C16" s="150">
        <v>3.216562094282522E-2</v>
      </c>
      <c r="D16" s="53"/>
      <c r="E16" s="46"/>
      <c r="F16" s="47"/>
      <c r="G16" s="39"/>
      <c r="H16" s="45"/>
    </row>
    <row r="17" spans="1:8">
      <c r="A17" s="82" t="s">
        <v>155</v>
      </c>
      <c r="B17" s="83">
        <v>27839</v>
      </c>
      <c r="C17" s="150">
        <v>3.1483676303611256E-2</v>
      </c>
      <c r="D17" s="53"/>
      <c r="E17" s="46"/>
      <c r="F17" s="47"/>
      <c r="G17" s="39"/>
      <c r="H17" s="45"/>
    </row>
    <row r="18" spans="1:8">
      <c r="A18" s="82" t="s">
        <v>156</v>
      </c>
      <c r="B18" s="83">
        <v>26656</v>
      </c>
      <c r="C18" s="150">
        <v>3.0145798180576226E-2</v>
      </c>
      <c r="D18" s="53"/>
      <c r="E18" s="46"/>
      <c r="F18" s="47"/>
      <c r="G18" s="39"/>
      <c r="H18" s="45"/>
    </row>
    <row r="19" spans="1:8">
      <c r="A19" s="82" t="s">
        <v>157</v>
      </c>
      <c r="B19" s="83">
        <v>25186</v>
      </c>
      <c r="C19" s="150">
        <v>2.8483346075029739E-2</v>
      </c>
      <c r="D19" s="53"/>
      <c r="E19" s="46"/>
      <c r="F19" s="47"/>
      <c r="G19" s="39"/>
      <c r="H19" s="45"/>
    </row>
    <row r="20" spans="1:8">
      <c r="A20" s="82" t="s">
        <v>158</v>
      </c>
      <c r="B20" s="83">
        <v>20852</v>
      </c>
      <c r="C20" s="150">
        <v>2.3581939663166848E-2</v>
      </c>
      <c r="D20" s="53"/>
      <c r="E20" s="46"/>
      <c r="F20" s="47"/>
      <c r="G20" s="39"/>
      <c r="H20" s="45"/>
    </row>
    <row r="21" spans="1:8">
      <c r="A21" s="82" t="s">
        <v>159</v>
      </c>
      <c r="B21" s="83">
        <v>16984</v>
      </c>
      <c r="C21" s="150">
        <v>1.9207541877960182E-2</v>
      </c>
      <c r="D21" s="53"/>
      <c r="E21" s="46"/>
      <c r="F21" s="47"/>
      <c r="G21" s="39"/>
      <c r="H21" s="45"/>
    </row>
    <row r="22" spans="1:8">
      <c r="A22" s="82" t="s">
        <v>160</v>
      </c>
      <c r="B22" s="83">
        <v>12762</v>
      </c>
      <c r="C22" s="150">
        <v>1.4432798483662735E-2</v>
      </c>
      <c r="D22" s="53"/>
      <c r="E22" s="46"/>
      <c r="F22" s="47"/>
      <c r="G22" s="39"/>
      <c r="H22" s="45"/>
    </row>
    <row r="23" spans="1:8">
      <c r="A23" s="82" t="s">
        <v>161</v>
      </c>
      <c r="B23" s="83">
        <v>11641</v>
      </c>
      <c r="C23" s="150">
        <v>1.3165037388208577E-2</v>
      </c>
      <c r="D23" s="53"/>
      <c r="E23" s="46"/>
      <c r="F23" s="47"/>
      <c r="G23" s="39"/>
      <c r="H23" s="45"/>
    </row>
    <row r="24" spans="1:8">
      <c r="A24" s="82" t="s">
        <v>162</v>
      </c>
      <c r="B24" s="83">
        <v>11551</v>
      </c>
      <c r="C24" s="150">
        <v>1.3063254606236342E-2</v>
      </c>
      <c r="D24" s="53"/>
      <c r="E24" s="46"/>
      <c r="F24" s="47"/>
      <c r="G24" s="39"/>
      <c r="H24" s="45"/>
    </row>
    <row r="25" spans="1:8">
      <c r="A25" s="82" t="s">
        <v>163</v>
      </c>
      <c r="B25" s="83">
        <v>10884</v>
      </c>
      <c r="C25" s="150">
        <v>1.2308931099842123E-2</v>
      </c>
      <c r="D25" s="53"/>
      <c r="E25" s="46"/>
      <c r="F25" s="47"/>
      <c r="G25" s="39"/>
      <c r="H25" s="45"/>
    </row>
    <row r="26" spans="1:8">
      <c r="A26" s="82" t="s">
        <v>164</v>
      </c>
      <c r="B26" s="83">
        <v>8079</v>
      </c>
      <c r="C26" s="150">
        <v>9.1367010617075077E-3</v>
      </c>
      <c r="D26" s="53"/>
      <c r="E26" s="46"/>
      <c r="F26" s="47"/>
      <c r="G26" s="39"/>
      <c r="H26" s="45"/>
    </row>
    <row r="27" spans="1:8">
      <c r="A27" s="82" t="s">
        <v>165</v>
      </c>
      <c r="B27" s="83">
        <v>7317</v>
      </c>
      <c r="C27" s="150">
        <v>8.2749401743425956E-3</v>
      </c>
      <c r="D27" s="53"/>
      <c r="E27" s="46"/>
      <c r="F27" s="47"/>
      <c r="G27" s="39"/>
      <c r="H27" s="45"/>
    </row>
    <row r="28" spans="1:8">
      <c r="A28" s="82" t="s">
        <v>166</v>
      </c>
      <c r="B28" s="83">
        <v>7272</v>
      </c>
      <c r="C28" s="150">
        <v>8.2240487833564798E-3</v>
      </c>
      <c r="D28" s="53"/>
      <c r="E28" s="46"/>
      <c r="F28" s="47"/>
      <c r="G28" s="39"/>
      <c r="H28" s="45"/>
    </row>
    <row r="29" spans="1:8">
      <c r="A29" s="82" t="s">
        <v>167</v>
      </c>
      <c r="B29" s="83">
        <v>6856</v>
      </c>
      <c r="C29" s="150">
        <v>7.7535861466848221E-3</v>
      </c>
      <c r="D29" s="53"/>
      <c r="E29" s="46"/>
      <c r="F29" s="47"/>
      <c r="G29" s="39"/>
      <c r="H29" s="45"/>
    </row>
    <row r="30" spans="1:8">
      <c r="A30" s="82" t="s">
        <v>168</v>
      </c>
      <c r="B30" s="83">
        <v>6135</v>
      </c>
      <c r="C30" s="150">
        <v>6.9381929711072607E-3</v>
      </c>
      <c r="D30" s="53"/>
      <c r="E30" s="46"/>
      <c r="F30" s="47"/>
      <c r="G30" s="39"/>
      <c r="H30" s="45"/>
    </row>
    <row r="31" spans="1:8">
      <c r="A31" s="82" t="s">
        <v>169</v>
      </c>
      <c r="B31" s="83">
        <v>3185</v>
      </c>
      <c r="C31" s="150">
        <v>3.6019795620173801E-3</v>
      </c>
      <c r="D31" s="53"/>
      <c r="E31" s="46"/>
      <c r="F31" s="47"/>
      <c r="G31" s="39"/>
      <c r="H31" s="45"/>
    </row>
    <row r="32" spans="1:8">
      <c r="A32" s="82" t="s">
        <v>170</v>
      </c>
      <c r="B32" s="83">
        <v>64</v>
      </c>
      <c r="C32" s="150">
        <v>7.2378867180255044E-5</v>
      </c>
      <c r="D32" s="53"/>
      <c r="E32" s="46"/>
      <c r="F32" s="47"/>
      <c r="G32" s="39"/>
      <c r="H32" s="45"/>
    </row>
    <row r="34" spans="1:3" ht="42.75" customHeight="1">
      <c r="A34" s="185" t="s">
        <v>42</v>
      </c>
      <c r="B34" s="185"/>
      <c r="C34" s="185"/>
    </row>
    <row r="35" spans="1:3" ht="19.5" customHeight="1">
      <c r="A35" s="30" t="s">
        <v>43</v>
      </c>
      <c r="B35" s="29"/>
      <c r="C35" s="29"/>
    </row>
  </sheetData>
  <mergeCells count="4">
    <mergeCell ref="A34:C34"/>
    <mergeCell ref="A5:C5"/>
    <mergeCell ref="A3:C3"/>
    <mergeCell ref="A4:C4"/>
  </mergeCells>
  <hyperlinks>
    <hyperlink ref="D5" location="Índice!A1" display="Indice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/>
  </sheetViews>
  <sheetFormatPr baseColWidth="10" defaultRowHeight="15"/>
  <cols>
    <col min="1" max="1" width="28.42578125" style="2" customWidth="1"/>
    <col min="2" max="2" width="49" style="2" customWidth="1"/>
    <col min="3" max="5" width="11.42578125" style="2"/>
    <col min="6" max="6" width="18.85546875" style="2" customWidth="1"/>
    <col min="7" max="16384" width="11.42578125" style="2"/>
  </cols>
  <sheetData>
    <row r="1" spans="1:3" ht="78" customHeight="1"/>
    <row r="3" spans="1:3">
      <c r="A3" s="188" t="s">
        <v>268</v>
      </c>
      <c r="B3" s="189"/>
    </row>
    <row r="4" spans="1:3" ht="50.25" customHeight="1">
      <c r="A4" s="190" t="s">
        <v>91</v>
      </c>
      <c r="B4" s="190"/>
    </row>
    <row r="5" spans="1:3" ht="15.75">
      <c r="C5" s="61" t="s">
        <v>177</v>
      </c>
    </row>
    <row r="6" spans="1:3" ht="24.75" customHeight="1">
      <c r="A6" s="64" t="s">
        <v>3</v>
      </c>
      <c r="B6" s="64" t="s">
        <v>30</v>
      </c>
      <c r="C6" s="15"/>
    </row>
    <row r="7" spans="1:3">
      <c r="A7" s="84" t="s">
        <v>171</v>
      </c>
      <c r="B7" s="85">
        <v>98784112951.000717</v>
      </c>
      <c r="C7" s="15"/>
    </row>
    <row r="8" spans="1:3">
      <c r="A8" s="84" t="s">
        <v>172</v>
      </c>
      <c r="B8" s="85">
        <v>112237926677.99887</v>
      </c>
      <c r="C8" s="15"/>
    </row>
    <row r="9" spans="1:3">
      <c r="A9" s="84" t="s">
        <v>173</v>
      </c>
      <c r="B9" s="85">
        <v>133316984744.99988</v>
      </c>
      <c r="C9" s="15"/>
    </row>
    <row r="10" spans="1:3">
      <c r="A10" s="84" t="s">
        <v>116</v>
      </c>
      <c r="B10" s="86">
        <v>147480467798.00055</v>
      </c>
      <c r="C10" s="15"/>
    </row>
    <row r="11" spans="1:3">
      <c r="A11" s="84" t="s">
        <v>117</v>
      </c>
      <c r="B11" s="86">
        <v>161253486387.00192</v>
      </c>
      <c r="C11" s="15"/>
    </row>
    <row r="12" spans="1:3" ht="15.75" customHeight="1">
      <c r="A12" s="84" t="s">
        <v>118</v>
      </c>
      <c r="B12" s="86">
        <v>173161024659.99799</v>
      </c>
      <c r="C12" s="15"/>
    </row>
    <row r="13" spans="1:3" ht="15.75" customHeight="1">
      <c r="A13" s="84" t="s">
        <v>119</v>
      </c>
      <c r="B13" s="86">
        <v>160504323141.99985</v>
      </c>
      <c r="C13" s="15"/>
    </row>
    <row r="14" spans="1:3" ht="15.75" customHeight="1">
      <c r="A14" s="84" t="s">
        <v>120</v>
      </c>
      <c r="B14" s="86">
        <v>149027321620.00073</v>
      </c>
      <c r="C14" s="15"/>
    </row>
    <row r="15" spans="1:3">
      <c r="A15" s="84" t="s">
        <v>121</v>
      </c>
      <c r="B15" s="86">
        <v>158567188752.99844</v>
      </c>
      <c r="C15" s="15"/>
    </row>
    <row r="17" spans="1:3" ht="28.5" customHeight="1">
      <c r="A17" s="195" t="s">
        <v>45</v>
      </c>
      <c r="B17" s="195"/>
      <c r="C17" s="28"/>
    </row>
    <row r="18" spans="1:3" ht="19.5" customHeight="1">
      <c r="A18" s="30" t="s">
        <v>43</v>
      </c>
      <c r="B18" s="29"/>
    </row>
  </sheetData>
  <mergeCells count="3">
    <mergeCell ref="A17:B17"/>
    <mergeCell ref="A3:B3"/>
    <mergeCell ref="A4:B4"/>
  </mergeCells>
  <hyperlinks>
    <hyperlink ref="C5" location="Índice!A1" display="Indice"/>
  </hyperlink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/>
  </sheetViews>
  <sheetFormatPr baseColWidth="10" defaultRowHeight="15"/>
  <cols>
    <col min="1" max="1" width="31.42578125" style="2" customWidth="1"/>
    <col min="2" max="2" width="49" style="2" customWidth="1"/>
    <col min="3" max="16384" width="11.42578125" style="2"/>
  </cols>
  <sheetData>
    <row r="1" spans="1:4" ht="78" customHeight="1"/>
    <row r="3" spans="1:4">
      <c r="A3" s="188" t="s">
        <v>67</v>
      </c>
      <c r="B3" s="189"/>
    </row>
    <row r="4" spans="1:4" ht="45.75" customHeight="1">
      <c r="A4" s="190" t="s">
        <v>92</v>
      </c>
      <c r="B4" s="190"/>
    </row>
    <row r="5" spans="1:4" ht="15.75">
      <c r="C5" s="61" t="s">
        <v>177</v>
      </c>
    </row>
    <row r="6" spans="1:4" ht="24.75" customHeight="1">
      <c r="A6" s="64" t="s">
        <v>3</v>
      </c>
      <c r="B6" s="64" t="s">
        <v>30</v>
      </c>
      <c r="C6" s="15"/>
    </row>
    <row r="7" spans="1:4">
      <c r="A7" s="84" t="s">
        <v>171</v>
      </c>
      <c r="B7" s="85">
        <v>86203842422.343994</v>
      </c>
      <c r="C7" s="15"/>
    </row>
    <row r="8" spans="1:4">
      <c r="A8" s="84" t="s">
        <v>172</v>
      </c>
      <c r="B8" s="85">
        <v>91140580277.378464</v>
      </c>
      <c r="C8" s="15"/>
    </row>
    <row r="9" spans="1:4">
      <c r="A9" s="84" t="s">
        <v>173</v>
      </c>
      <c r="B9" s="85">
        <v>102455696519.67369</v>
      </c>
      <c r="C9" s="15"/>
    </row>
    <row r="10" spans="1:4">
      <c r="A10" s="84" t="s">
        <v>116</v>
      </c>
      <c r="B10" s="86">
        <v>107958498226.13203</v>
      </c>
      <c r="C10" s="15"/>
    </row>
    <row r="11" spans="1:4">
      <c r="A11" s="84" t="s">
        <v>117</v>
      </c>
      <c r="B11" s="86">
        <v>114496874544.06506</v>
      </c>
      <c r="C11" s="15"/>
    </row>
    <row r="12" spans="1:4" ht="15.75" customHeight="1">
      <c r="A12" s="84" t="s">
        <v>118</v>
      </c>
      <c r="B12" s="86">
        <v>119335045299.92422</v>
      </c>
      <c r="C12" s="15"/>
    </row>
    <row r="13" spans="1:4" ht="15.75" customHeight="1">
      <c r="A13" s="84" t="s">
        <v>119</v>
      </c>
      <c r="B13" s="86">
        <v>113438370566.76683</v>
      </c>
      <c r="C13" s="15"/>
    </row>
    <row r="14" spans="1:4">
      <c r="A14" s="84" t="s">
        <v>120</v>
      </c>
      <c r="B14" s="86">
        <v>103361294286.51186</v>
      </c>
      <c r="C14" s="15"/>
    </row>
    <row r="15" spans="1:4">
      <c r="A15" s="84" t="s">
        <v>121</v>
      </c>
      <c r="B15" s="86">
        <v>107878148108.08537</v>
      </c>
    </row>
    <row r="16" spans="1:4" ht="31.5" customHeight="1">
      <c r="A16" s="195" t="s">
        <v>45</v>
      </c>
      <c r="B16" s="195"/>
      <c r="C16" s="28"/>
      <c r="D16" s="28"/>
    </row>
    <row r="17" spans="1:4" ht="20.25" customHeight="1">
      <c r="A17" s="195" t="s">
        <v>57</v>
      </c>
      <c r="B17" s="195"/>
      <c r="C17" s="28"/>
      <c r="D17" s="28"/>
    </row>
    <row r="18" spans="1:4" ht="15.75">
      <c r="A18" s="30" t="s">
        <v>43</v>
      </c>
      <c r="B18" s="29"/>
    </row>
  </sheetData>
  <mergeCells count="4">
    <mergeCell ref="A3:B3"/>
    <mergeCell ref="A4:B4"/>
    <mergeCell ref="A16:B16"/>
    <mergeCell ref="A17:B17"/>
  </mergeCells>
  <hyperlinks>
    <hyperlink ref="C5" location="Índice!A1" display="Indice"/>
  </hyperlink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/>
  </sheetViews>
  <sheetFormatPr baseColWidth="10" defaultRowHeight="15"/>
  <cols>
    <col min="1" max="1" width="92.7109375" style="2" customWidth="1"/>
    <col min="2" max="2" width="22.7109375" style="2" customWidth="1"/>
    <col min="3" max="3" width="17.5703125" style="2" customWidth="1"/>
    <col min="4" max="16384" width="11.42578125" style="2"/>
  </cols>
  <sheetData>
    <row r="1" spans="1:4" ht="78" customHeight="1"/>
    <row r="3" spans="1:4">
      <c r="A3" s="188" t="s">
        <v>68</v>
      </c>
      <c r="B3" s="188"/>
      <c r="C3" s="188"/>
    </row>
    <row r="4" spans="1:4" ht="42.75" customHeight="1">
      <c r="A4" s="190" t="s">
        <v>204</v>
      </c>
      <c r="B4" s="190"/>
      <c r="C4" s="190"/>
    </row>
    <row r="5" spans="1:4" ht="15.75">
      <c r="D5" s="61" t="s">
        <v>177</v>
      </c>
    </row>
    <row r="6" spans="1:4" ht="24.75" customHeight="1">
      <c r="A6" s="64" t="s">
        <v>203</v>
      </c>
      <c r="B6" s="64" t="s">
        <v>31</v>
      </c>
      <c r="C6" s="64" t="s">
        <v>9</v>
      </c>
    </row>
    <row r="7" spans="1:4" s="3" customFormat="1">
      <c r="A7" s="87" t="s">
        <v>110</v>
      </c>
      <c r="B7" s="88">
        <v>158567188752.99844</v>
      </c>
      <c r="C7" s="144">
        <v>1</v>
      </c>
      <c r="D7" s="32"/>
    </row>
    <row r="8" spans="1:4">
      <c r="A8" s="91" t="s">
        <v>217</v>
      </c>
      <c r="B8" s="92">
        <v>119622225543.99989</v>
      </c>
      <c r="C8" s="151">
        <v>0.75439456601792021</v>
      </c>
      <c r="D8" s="32"/>
    </row>
    <row r="9" spans="1:4">
      <c r="A9" s="91" t="s">
        <v>216</v>
      </c>
      <c r="B9" s="92">
        <v>18722650732.000072</v>
      </c>
      <c r="C9" s="151">
        <v>0.11807392739468009</v>
      </c>
      <c r="D9" s="32"/>
    </row>
    <row r="10" spans="1:4">
      <c r="A10" s="91" t="s">
        <v>219</v>
      </c>
      <c r="B10" s="92">
        <v>13927025387.000002</v>
      </c>
      <c r="C10" s="151">
        <v>8.7830436400649414E-2</v>
      </c>
      <c r="D10" s="32"/>
    </row>
    <row r="11" spans="1:4">
      <c r="A11" s="91" t="s">
        <v>218</v>
      </c>
      <c r="B11" s="92">
        <v>3953846764.9999924</v>
      </c>
      <c r="C11" s="151">
        <v>2.4934835485788523E-2</v>
      </c>
      <c r="D11" s="32"/>
    </row>
    <row r="12" spans="1:4">
      <c r="A12" s="91" t="s">
        <v>221</v>
      </c>
      <c r="B12" s="92">
        <v>1783667647.9999962</v>
      </c>
      <c r="C12" s="151">
        <v>1.1248655298912006E-2</v>
      </c>
      <c r="D12" s="32"/>
    </row>
    <row r="13" spans="1:4">
      <c r="A13" s="91" t="s">
        <v>215</v>
      </c>
      <c r="B13" s="92">
        <v>552220711.99998689</v>
      </c>
      <c r="C13" s="151">
        <v>3.4825660739952078E-3</v>
      </c>
      <c r="D13" s="32"/>
    </row>
    <row r="14" spans="1:4">
      <c r="A14" s="91" t="s">
        <v>220</v>
      </c>
      <c r="B14" s="92">
        <v>4737188</v>
      </c>
      <c r="C14" s="151">
        <v>2.9874957343029906E-5</v>
      </c>
      <c r="D14" s="32"/>
    </row>
    <row r="15" spans="1:4">
      <c r="A15" s="91" t="s">
        <v>214</v>
      </c>
      <c r="B15" s="92">
        <v>814776.99999999942</v>
      </c>
      <c r="C15" s="151">
        <v>5.1383707210019657E-6</v>
      </c>
      <c r="D15" s="32"/>
    </row>
    <row r="17" spans="1:4">
      <c r="A17" s="195" t="s">
        <v>46</v>
      </c>
      <c r="B17" s="195"/>
      <c r="C17" s="195"/>
      <c r="D17" s="16"/>
    </row>
    <row r="18" spans="1:4" ht="15.75">
      <c r="A18" s="30" t="s">
        <v>43</v>
      </c>
      <c r="B18" s="29"/>
      <c r="C18" s="29"/>
    </row>
  </sheetData>
  <sortState ref="A8:C15">
    <sortCondition descending="1" ref="C8:C15"/>
  </sortState>
  <mergeCells count="3">
    <mergeCell ref="A3:C3"/>
    <mergeCell ref="A4:C4"/>
    <mergeCell ref="A17:C17"/>
  </mergeCells>
  <hyperlinks>
    <hyperlink ref="D5" location="Índice!A1" display="Indice"/>
  </hyperlink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/>
  </sheetViews>
  <sheetFormatPr baseColWidth="10" defaultRowHeight="15"/>
  <cols>
    <col min="1" max="1" width="92.7109375" style="2" customWidth="1"/>
    <col min="2" max="2" width="22.7109375" style="2" customWidth="1"/>
    <col min="3" max="3" width="17.5703125" style="2" customWidth="1"/>
    <col min="4" max="5" width="11.42578125" style="2"/>
    <col min="6" max="6" width="20.85546875" style="2" customWidth="1"/>
    <col min="7" max="7" width="32.5703125" style="2" customWidth="1"/>
    <col min="8" max="8" width="18.42578125" style="2" customWidth="1"/>
    <col min="9" max="16384" width="11.42578125" style="2"/>
  </cols>
  <sheetData>
    <row r="1" spans="1:8" ht="78" customHeight="1"/>
    <row r="3" spans="1:8">
      <c r="A3" s="188" t="s">
        <v>69</v>
      </c>
      <c r="B3" s="188"/>
      <c r="C3" s="188"/>
    </row>
    <row r="4" spans="1:8" ht="42.75" customHeight="1">
      <c r="A4" s="190" t="s">
        <v>205</v>
      </c>
      <c r="B4" s="190"/>
      <c r="C4" s="190"/>
    </row>
    <row r="5" spans="1:8" ht="15.75">
      <c r="D5" s="61" t="s">
        <v>177</v>
      </c>
    </row>
    <row r="6" spans="1:8" ht="24.75" customHeight="1">
      <c r="A6" s="64" t="s">
        <v>8</v>
      </c>
      <c r="B6" s="64" t="s">
        <v>31</v>
      </c>
      <c r="C6" s="64" t="s">
        <v>9</v>
      </c>
      <c r="F6" s="64" t="s">
        <v>10</v>
      </c>
      <c r="G6" s="64" t="s">
        <v>11</v>
      </c>
      <c r="H6" s="64" t="s">
        <v>12</v>
      </c>
    </row>
    <row r="7" spans="1:8">
      <c r="A7" s="87" t="s">
        <v>110</v>
      </c>
      <c r="B7" s="88">
        <v>158567188752.99844</v>
      </c>
      <c r="C7" s="144">
        <v>1</v>
      </c>
      <c r="D7" s="16"/>
      <c r="F7" s="75" t="s">
        <v>13</v>
      </c>
      <c r="G7" s="75" t="s">
        <v>36</v>
      </c>
      <c r="H7" s="75" t="s">
        <v>14</v>
      </c>
    </row>
    <row r="8" spans="1:8">
      <c r="A8" s="91" t="s">
        <v>126</v>
      </c>
      <c r="B8" s="92">
        <v>113119089849.99995</v>
      </c>
      <c r="C8" s="151">
        <v>0.71338270382157432</v>
      </c>
      <c r="D8" s="16"/>
      <c r="F8" s="75" t="s">
        <v>4</v>
      </c>
      <c r="G8" s="75" t="s">
        <v>15</v>
      </c>
      <c r="H8" s="75" t="s">
        <v>16</v>
      </c>
    </row>
    <row r="9" spans="1:8">
      <c r="A9" s="91" t="s">
        <v>123</v>
      </c>
      <c r="B9" s="92">
        <v>18583543351.000092</v>
      </c>
      <c r="C9" s="151">
        <v>0.11719665018434455</v>
      </c>
      <c r="D9" s="16"/>
      <c r="F9" s="75" t="s">
        <v>5</v>
      </c>
      <c r="G9" s="75" t="s">
        <v>17</v>
      </c>
      <c r="H9" s="75" t="s">
        <v>18</v>
      </c>
    </row>
    <row r="10" spans="1:8">
      <c r="A10" s="91" t="s">
        <v>125</v>
      </c>
      <c r="B10" s="92">
        <v>15417244823.000046</v>
      </c>
      <c r="C10" s="151">
        <v>9.7228467908424807E-2</v>
      </c>
      <c r="D10" s="16"/>
      <c r="F10" s="75" t="s">
        <v>6</v>
      </c>
      <c r="G10" s="75" t="s">
        <v>19</v>
      </c>
      <c r="H10" s="75" t="s">
        <v>20</v>
      </c>
    </row>
    <row r="11" spans="1:8">
      <c r="A11" s="91" t="s">
        <v>124</v>
      </c>
      <c r="B11" s="92">
        <v>9927030862.9999752</v>
      </c>
      <c r="C11" s="151">
        <v>6.2604571229823602E-2</v>
      </c>
      <c r="D11" s="16"/>
      <c r="F11" s="75" t="s">
        <v>7</v>
      </c>
      <c r="G11" s="75" t="s">
        <v>21</v>
      </c>
      <c r="H11" s="75" t="s">
        <v>22</v>
      </c>
    </row>
    <row r="12" spans="1:8" ht="15.75">
      <c r="A12" s="91" t="s">
        <v>122</v>
      </c>
      <c r="B12" s="92">
        <v>1520279866.0000041</v>
      </c>
      <c r="C12" s="151">
        <v>9.5876068558430321E-3</v>
      </c>
      <c r="D12" s="16"/>
      <c r="F12" s="29" t="s">
        <v>41</v>
      </c>
      <c r="G12" s="7"/>
      <c r="H12" s="7"/>
    </row>
    <row r="14" spans="1:8">
      <c r="A14" s="195" t="s">
        <v>46</v>
      </c>
      <c r="B14" s="195"/>
      <c r="C14" s="195"/>
      <c r="D14" s="16"/>
    </row>
    <row r="15" spans="1:8" ht="15.75">
      <c r="A15" s="30" t="s">
        <v>43</v>
      </c>
      <c r="B15" s="29"/>
      <c r="C15" s="29"/>
    </row>
  </sheetData>
  <mergeCells count="3">
    <mergeCell ref="A3:C3"/>
    <mergeCell ref="A4:C4"/>
    <mergeCell ref="A14:C14"/>
  </mergeCells>
  <hyperlinks>
    <hyperlink ref="D5" location="Índice!A1" display="Indice"/>
  </hyperlink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/>
  </sheetViews>
  <sheetFormatPr baseColWidth="10" defaultRowHeight="15"/>
  <cols>
    <col min="1" max="1" width="92.7109375" style="2" customWidth="1"/>
    <col min="2" max="2" width="22.7109375" style="2" customWidth="1"/>
    <col min="3" max="3" width="17.5703125" style="2" customWidth="1"/>
    <col min="4" max="16384" width="11.42578125" style="2"/>
  </cols>
  <sheetData>
    <row r="1" spans="1:4" ht="78" customHeight="1"/>
    <row r="3" spans="1:4">
      <c r="A3" s="188" t="s">
        <v>70</v>
      </c>
      <c r="B3" s="188"/>
      <c r="C3" s="188"/>
    </row>
    <row r="4" spans="1:4" ht="42.75" customHeight="1">
      <c r="A4" s="190" t="s">
        <v>248</v>
      </c>
      <c r="B4" s="190"/>
      <c r="C4" s="190"/>
    </row>
    <row r="5" spans="1:4" ht="15.75">
      <c r="D5" s="61" t="s">
        <v>177</v>
      </c>
    </row>
    <row r="6" spans="1:4" ht="24.75" customHeight="1">
      <c r="A6" s="64" t="s">
        <v>206</v>
      </c>
      <c r="B6" s="64" t="s">
        <v>31</v>
      </c>
      <c r="C6" s="64" t="s">
        <v>9</v>
      </c>
    </row>
    <row r="7" spans="1:4">
      <c r="A7" s="87" t="s">
        <v>110</v>
      </c>
      <c r="B7" s="88">
        <v>158567188752.99844</v>
      </c>
      <c r="C7" s="144">
        <v>1</v>
      </c>
      <c r="D7" s="16"/>
    </row>
    <row r="8" spans="1:4">
      <c r="A8" s="91" t="s">
        <v>223</v>
      </c>
      <c r="B8" s="92">
        <v>60430896175.999924</v>
      </c>
      <c r="C8" s="151">
        <v>0.38110593150600458</v>
      </c>
      <c r="D8" s="16"/>
    </row>
    <row r="9" spans="1:4">
      <c r="A9" s="91" t="s">
        <v>222</v>
      </c>
      <c r="B9" s="92">
        <v>38828319563.000069</v>
      </c>
      <c r="C9" s="151">
        <v>0.24486982375328162</v>
      </c>
      <c r="D9" s="16"/>
    </row>
    <row r="10" spans="1:4">
      <c r="A10" s="91" t="s">
        <v>225</v>
      </c>
      <c r="B10" s="92">
        <v>33788580850.999851</v>
      </c>
      <c r="C10" s="151">
        <v>0.21308683793109703</v>
      </c>
      <c r="D10" s="16"/>
    </row>
    <row r="11" spans="1:4">
      <c r="A11" s="91" t="s">
        <v>227</v>
      </c>
      <c r="B11" s="92">
        <v>9952310026.0000076</v>
      </c>
      <c r="C11" s="151">
        <v>6.276399363744041E-2</v>
      </c>
      <c r="D11" s="16"/>
    </row>
    <row r="12" spans="1:4">
      <c r="A12" s="91" t="s">
        <v>224</v>
      </c>
      <c r="B12" s="92">
        <v>8862008861.9999924</v>
      </c>
      <c r="C12" s="151">
        <v>5.5888036684590678E-2</v>
      </c>
      <c r="D12" s="16"/>
    </row>
    <row r="13" spans="1:4">
      <c r="A13" s="91" t="s">
        <v>226</v>
      </c>
      <c r="B13" s="92">
        <v>6705073274.9999857</v>
      </c>
      <c r="C13" s="151">
        <v>4.2285376487594423E-2</v>
      </c>
      <c r="D13" s="16"/>
    </row>
    <row r="14" spans="1:4">
      <c r="D14" s="16"/>
    </row>
    <row r="15" spans="1:4">
      <c r="A15" s="195" t="s">
        <v>46</v>
      </c>
      <c r="B15" s="195"/>
      <c r="C15" s="195"/>
      <c r="D15" s="16"/>
    </row>
    <row r="16" spans="1:4" ht="15.75">
      <c r="A16" s="30" t="s">
        <v>43</v>
      </c>
      <c r="B16" s="29"/>
      <c r="C16" s="29"/>
    </row>
  </sheetData>
  <mergeCells count="3">
    <mergeCell ref="A3:C3"/>
    <mergeCell ref="A4:C4"/>
    <mergeCell ref="A15:C15"/>
  </mergeCells>
  <hyperlinks>
    <hyperlink ref="D5" location="Índice!A1" display="Indice"/>
  </hyperlink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workbookViewId="0"/>
  </sheetViews>
  <sheetFormatPr baseColWidth="10" defaultRowHeight="15"/>
  <cols>
    <col min="1" max="1" width="92.7109375" style="2" customWidth="1"/>
    <col min="2" max="2" width="22.7109375" style="2" customWidth="1"/>
    <col min="3" max="3" width="17.5703125" style="2" customWidth="1"/>
    <col min="4" max="16384" width="11.42578125" style="2"/>
  </cols>
  <sheetData>
    <row r="1" spans="1:4" ht="78" customHeight="1"/>
    <row r="3" spans="1:4">
      <c r="A3" s="188" t="s">
        <v>71</v>
      </c>
      <c r="B3" s="188"/>
      <c r="C3" s="188"/>
    </row>
    <row r="4" spans="1:4" ht="42.75" customHeight="1">
      <c r="A4" s="190" t="s">
        <v>93</v>
      </c>
      <c r="B4" s="190"/>
      <c r="C4" s="190"/>
    </row>
    <row r="5" spans="1:4" ht="15.75">
      <c r="D5" s="61" t="s">
        <v>177</v>
      </c>
    </row>
    <row r="6" spans="1:4" ht="24.75" customHeight="1">
      <c r="A6" s="64" t="s">
        <v>23</v>
      </c>
      <c r="B6" s="64" t="s">
        <v>31</v>
      </c>
      <c r="C6" s="64" t="s">
        <v>9</v>
      </c>
    </row>
    <row r="7" spans="1:4">
      <c r="A7" s="87" t="s">
        <v>110</v>
      </c>
      <c r="B7" s="88">
        <v>158567188752.99844</v>
      </c>
      <c r="C7" s="144">
        <v>1</v>
      </c>
      <c r="D7" s="16"/>
    </row>
    <row r="8" spans="1:4" s="3" customFormat="1">
      <c r="A8" s="89" t="s">
        <v>127</v>
      </c>
      <c r="B8" s="90">
        <v>60430896175.999924</v>
      </c>
      <c r="C8" s="145">
        <v>0.38110593150600458</v>
      </c>
      <c r="D8" s="32"/>
    </row>
    <row r="9" spans="1:4">
      <c r="A9" s="91" t="s">
        <v>130</v>
      </c>
      <c r="B9" s="92">
        <v>33788580850.999851</v>
      </c>
      <c r="C9" s="151">
        <v>0.21308683793109703</v>
      </c>
      <c r="D9" s="16"/>
    </row>
    <row r="10" spans="1:4">
      <c r="A10" s="91" t="s">
        <v>142</v>
      </c>
      <c r="B10" s="92">
        <v>9952310026.0000076</v>
      </c>
      <c r="C10" s="151">
        <v>6.276399363744041E-2</v>
      </c>
      <c r="D10" s="16"/>
    </row>
    <row r="11" spans="1:4">
      <c r="A11" s="91" t="s">
        <v>128</v>
      </c>
      <c r="B11" s="92">
        <v>8862008861.9999924</v>
      </c>
      <c r="C11" s="151">
        <v>5.5888036684590678E-2</v>
      </c>
      <c r="D11" s="16"/>
    </row>
    <row r="12" spans="1:4">
      <c r="A12" s="91" t="s">
        <v>141</v>
      </c>
      <c r="B12" s="92">
        <v>7965606246.0000067</v>
      </c>
      <c r="C12" s="151">
        <v>5.0234896062943415E-2</v>
      </c>
      <c r="D12" s="16"/>
    </row>
    <row r="13" spans="1:4">
      <c r="A13" s="91" t="s">
        <v>134</v>
      </c>
      <c r="B13" s="92">
        <v>6705073274.9999857</v>
      </c>
      <c r="C13" s="151">
        <v>4.2285376487594423E-2</v>
      </c>
      <c r="D13" s="16"/>
    </row>
    <row r="14" spans="1:4">
      <c r="A14" s="91" t="s">
        <v>129</v>
      </c>
      <c r="B14" s="92">
        <v>6335966762.999979</v>
      </c>
      <c r="C14" s="151">
        <v>3.9957615524543175E-2</v>
      </c>
      <c r="D14" s="16"/>
    </row>
    <row r="15" spans="1:4">
      <c r="A15" s="91" t="s">
        <v>139</v>
      </c>
      <c r="B15" s="92">
        <v>5160582610.9999933</v>
      </c>
      <c r="C15" s="151">
        <v>3.254508484121945E-2</v>
      </c>
      <c r="D15" s="16"/>
    </row>
    <row r="16" spans="1:4">
      <c r="A16" s="91" t="s">
        <v>132</v>
      </c>
      <c r="B16" s="92">
        <v>4122631714.9999948</v>
      </c>
      <c r="C16" s="151">
        <v>2.5999273540895373E-2</v>
      </c>
      <c r="D16" s="16"/>
    </row>
    <row r="17" spans="1:4">
      <c r="A17" s="91" t="s">
        <v>145</v>
      </c>
      <c r="B17" s="92">
        <v>3117328488</v>
      </c>
      <c r="C17" s="151">
        <v>1.9659353946520998E-2</v>
      </c>
      <c r="D17" s="16"/>
    </row>
    <row r="18" spans="1:4">
      <c r="A18" s="91" t="s">
        <v>137</v>
      </c>
      <c r="B18" s="92">
        <v>2455409417.999999</v>
      </c>
      <c r="C18" s="151">
        <v>1.5484977928345647E-2</v>
      </c>
      <c r="D18" s="16"/>
    </row>
    <row r="19" spans="1:4">
      <c r="A19" s="91" t="s">
        <v>131</v>
      </c>
      <c r="B19" s="92">
        <v>2246339227.9999962</v>
      </c>
      <c r="C19" s="151">
        <v>1.4166482017280001E-2</v>
      </c>
      <c r="D19" s="16"/>
    </row>
    <row r="20" spans="1:4">
      <c r="A20" s="91" t="s">
        <v>138</v>
      </c>
      <c r="B20" s="92">
        <v>2191935024.000001</v>
      </c>
      <c r="C20" s="151">
        <v>1.3823383268870322E-2</v>
      </c>
      <c r="D20" s="16"/>
    </row>
    <row r="21" spans="1:4">
      <c r="A21" s="91" t="s">
        <v>135</v>
      </c>
      <c r="B21" s="92">
        <v>2014618395.0000024</v>
      </c>
      <c r="C21" s="151">
        <v>1.2705140394071007E-2</v>
      </c>
      <c r="D21" s="16"/>
    </row>
    <row r="22" spans="1:4">
      <c r="A22" s="91" t="s">
        <v>136</v>
      </c>
      <c r="B22" s="92">
        <v>1505228964.0000017</v>
      </c>
      <c r="C22" s="151">
        <v>9.4926887197622611E-3</v>
      </c>
      <c r="D22" s="16"/>
    </row>
    <row r="23" spans="1:4">
      <c r="A23" s="91" t="s">
        <v>133</v>
      </c>
      <c r="B23" s="92">
        <v>730051884.00000072</v>
      </c>
      <c r="C23" s="151">
        <v>4.6040539013226071E-3</v>
      </c>
      <c r="D23" s="16"/>
    </row>
    <row r="24" spans="1:4" s="3" customFormat="1">
      <c r="A24" s="89" t="s">
        <v>144</v>
      </c>
      <c r="B24" s="90">
        <v>663815801.99999976</v>
      </c>
      <c r="C24" s="145">
        <v>4.1863377109751989E-3</v>
      </c>
      <c r="D24" s="32"/>
    </row>
    <row r="25" spans="1:4">
      <c r="A25" s="91" t="s">
        <v>140</v>
      </c>
      <c r="B25" s="92">
        <v>304331074.00000036</v>
      </c>
      <c r="C25" s="151">
        <v>1.9192562874660007E-3</v>
      </c>
      <c r="D25" s="16"/>
    </row>
    <row r="26" spans="1:4">
      <c r="A26" s="91" t="s">
        <v>143</v>
      </c>
      <c r="B26" s="92">
        <v>14473950.999999998</v>
      </c>
      <c r="C26" s="151">
        <v>9.1279609065569075E-5</v>
      </c>
      <c r="D26" s="16"/>
    </row>
    <row r="28" spans="1:4">
      <c r="A28" s="195" t="s">
        <v>46</v>
      </c>
      <c r="B28" s="195"/>
      <c r="C28" s="195"/>
      <c r="D28" s="16"/>
    </row>
    <row r="29" spans="1:4" ht="15.75">
      <c r="A29" s="30" t="s">
        <v>43</v>
      </c>
      <c r="B29" s="29"/>
      <c r="C29" s="29"/>
    </row>
  </sheetData>
  <mergeCells count="3">
    <mergeCell ref="A28:C28"/>
    <mergeCell ref="A3:C3"/>
    <mergeCell ref="A4:C4"/>
  </mergeCells>
  <hyperlinks>
    <hyperlink ref="D5" location="Índice!A1" display="Indice"/>
  </hyperlink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workbookViewId="0"/>
  </sheetViews>
  <sheetFormatPr baseColWidth="10" defaultRowHeight="15"/>
  <cols>
    <col min="1" max="1" width="53.42578125" style="3" customWidth="1"/>
    <col min="2" max="2" width="23.42578125" style="2" customWidth="1"/>
    <col min="3" max="3" width="19.7109375" style="2" customWidth="1"/>
    <col min="4" max="16384" width="11.42578125" style="2"/>
  </cols>
  <sheetData>
    <row r="1" spans="1:4" ht="78" customHeight="1"/>
    <row r="3" spans="1:4">
      <c r="A3" s="188" t="s">
        <v>72</v>
      </c>
      <c r="B3" s="188"/>
      <c r="C3" s="188"/>
    </row>
    <row r="4" spans="1:4" ht="40.5" customHeight="1">
      <c r="A4" s="190" t="s">
        <v>94</v>
      </c>
      <c r="B4" s="190"/>
      <c r="C4" s="190"/>
    </row>
    <row r="5" spans="1:4" ht="15.75">
      <c r="D5" s="61" t="s">
        <v>177</v>
      </c>
    </row>
    <row r="6" spans="1:4" ht="24.75" customHeight="1">
      <c r="A6" s="64" t="s">
        <v>24</v>
      </c>
      <c r="B6" s="64" t="s">
        <v>31</v>
      </c>
      <c r="C6" s="64" t="s">
        <v>32</v>
      </c>
      <c r="D6" s="17"/>
    </row>
    <row r="7" spans="1:4">
      <c r="A7" s="93" t="s">
        <v>110</v>
      </c>
      <c r="B7" s="94">
        <v>158567188752.99844</v>
      </c>
      <c r="C7" s="152">
        <v>1</v>
      </c>
      <c r="D7" s="17"/>
    </row>
    <row r="8" spans="1:4" ht="15" customHeight="1">
      <c r="A8" s="95" t="s">
        <v>146</v>
      </c>
      <c r="B8" s="96">
        <v>71123148962.999939</v>
      </c>
      <c r="C8" s="153">
        <v>0.44853635561256694</v>
      </c>
      <c r="D8" s="17"/>
    </row>
    <row r="9" spans="1:4">
      <c r="A9" s="95" t="s">
        <v>147</v>
      </c>
      <c r="B9" s="96">
        <v>51001755512.999931</v>
      </c>
      <c r="C9" s="153">
        <v>0.32164129233851674</v>
      </c>
      <c r="D9" s="17"/>
    </row>
    <row r="10" spans="1:4">
      <c r="A10" s="95" t="s">
        <v>149</v>
      </c>
      <c r="B10" s="96">
        <v>8240724021.999999</v>
      </c>
      <c r="C10" s="153">
        <v>5.1969919419058694E-2</v>
      </c>
      <c r="D10" s="17"/>
    </row>
    <row r="11" spans="1:4">
      <c r="A11" s="95" t="s">
        <v>148</v>
      </c>
      <c r="B11" s="96">
        <v>5914106951.9999933</v>
      </c>
      <c r="C11" s="153">
        <v>3.7297167204070517E-2</v>
      </c>
      <c r="D11" s="17"/>
    </row>
    <row r="12" spans="1:4">
      <c r="A12" s="95" t="s">
        <v>150</v>
      </c>
      <c r="B12" s="96">
        <v>4718097901.000001</v>
      </c>
      <c r="C12" s="153">
        <v>2.9754566112346389E-2</v>
      </c>
      <c r="D12" s="17"/>
    </row>
    <row r="13" spans="1:4">
      <c r="A13" s="95" t="s">
        <v>151</v>
      </c>
      <c r="B13" s="96">
        <v>3411992458.9999986</v>
      </c>
      <c r="C13" s="153">
        <v>2.1517644891307811E-2</v>
      </c>
      <c r="D13" s="17"/>
    </row>
    <row r="14" spans="1:4">
      <c r="A14" s="95" t="s">
        <v>152</v>
      </c>
      <c r="B14" s="96">
        <v>2443602844.0000038</v>
      </c>
      <c r="C14" s="153">
        <v>1.541052006544952E-2</v>
      </c>
      <c r="D14" s="17"/>
    </row>
    <row r="15" spans="1:4">
      <c r="A15" s="95" t="s">
        <v>157</v>
      </c>
      <c r="B15" s="96">
        <v>2159886692.0000014</v>
      </c>
      <c r="C15" s="153">
        <v>1.362127126668353E-2</v>
      </c>
      <c r="D15" s="17"/>
    </row>
    <row r="16" spans="1:4">
      <c r="A16" s="95" t="s">
        <v>153</v>
      </c>
      <c r="B16" s="96">
        <v>1336060506.0000067</v>
      </c>
      <c r="C16" s="153">
        <v>8.4258320810694336E-3</v>
      </c>
      <c r="D16" s="17"/>
    </row>
    <row r="17" spans="1:4">
      <c r="A17" s="95" t="s">
        <v>155</v>
      </c>
      <c r="B17" s="96">
        <v>1253727038.0000038</v>
      </c>
      <c r="C17" s="153">
        <v>7.9065981295345141E-3</v>
      </c>
      <c r="D17" s="17"/>
    </row>
    <row r="18" spans="1:4">
      <c r="A18" s="95" t="s">
        <v>156</v>
      </c>
      <c r="B18" s="96">
        <v>1242634643.9999983</v>
      </c>
      <c r="C18" s="153">
        <v>7.8366442249011656E-3</v>
      </c>
      <c r="D18" s="17"/>
    </row>
    <row r="19" spans="1:4">
      <c r="A19" s="95" t="s">
        <v>158</v>
      </c>
      <c r="B19" s="96">
        <v>1232388833.9999988</v>
      </c>
      <c r="C19" s="153">
        <v>7.7720292810368359E-3</v>
      </c>
      <c r="D19" s="17"/>
    </row>
    <row r="20" spans="1:4">
      <c r="A20" s="95" t="s">
        <v>154</v>
      </c>
      <c r="B20" s="96">
        <v>1101324059.9999995</v>
      </c>
      <c r="C20" s="153">
        <v>6.9454725700885201E-3</v>
      </c>
      <c r="D20" s="17"/>
    </row>
    <row r="21" spans="1:4">
      <c r="A21" s="95" t="s">
        <v>161</v>
      </c>
      <c r="B21" s="96">
        <v>711540540</v>
      </c>
      <c r="C21" s="153">
        <v>4.4873125745350335E-3</v>
      </c>
      <c r="D21" s="17"/>
    </row>
    <row r="22" spans="1:4">
      <c r="A22" s="95" t="s">
        <v>159</v>
      </c>
      <c r="B22" s="96">
        <v>582427193.99999952</v>
      </c>
      <c r="C22" s="153">
        <v>3.6730624953391316E-3</v>
      </c>
      <c r="D22" s="17"/>
    </row>
    <row r="23" spans="1:4">
      <c r="A23" s="95" t="s">
        <v>163</v>
      </c>
      <c r="B23" s="96">
        <v>388920571.00000006</v>
      </c>
      <c r="C23" s="153">
        <v>2.4527178293223396E-3</v>
      </c>
      <c r="D23" s="17"/>
    </row>
    <row r="24" spans="1:4">
      <c r="A24" s="95" t="s">
        <v>162</v>
      </c>
      <c r="B24" s="96">
        <v>385367967.9999997</v>
      </c>
      <c r="C24" s="153">
        <v>2.4303134275798438E-3</v>
      </c>
      <c r="D24" s="17"/>
    </row>
    <row r="25" spans="1:4">
      <c r="A25" s="95" t="s">
        <v>164</v>
      </c>
      <c r="B25" s="96">
        <v>363491569.99999976</v>
      </c>
      <c r="C25" s="153">
        <v>2.2923504721157283E-3</v>
      </c>
      <c r="D25" s="17"/>
    </row>
    <row r="26" spans="1:4">
      <c r="A26" s="95" t="s">
        <v>169</v>
      </c>
      <c r="B26" s="96">
        <v>209218847.00000006</v>
      </c>
      <c r="C26" s="153">
        <v>1.3194334127087427E-3</v>
      </c>
      <c r="D26" s="17"/>
    </row>
    <row r="27" spans="1:4">
      <c r="A27" s="95" t="s">
        <v>168</v>
      </c>
      <c r="B27" s="96">
        <v>167401408.99999985</v>
      </c>
      <c r="C27" s="153">
        <v>1.0557127884808664E-3</v>
      </c>
      <c r="D27" s="17"/>
    </row>
    <row r="28" spans="1:4">
      <c r="A28" s="95" t="s">
        <v>165</v>
      </c>
      <c r="B28" s="96">
        <v>149757906.99999994</v>
      </c>
      <c r="C28" s="153">
        <v>9.4444448550626194E-4</v>
      </c>
      <c r="D28" s="17"/>
    </row>
    <row r="29" spans="1:4">
      <c r="A29" s="95" t="s">
        <v>166</v>
      </c>
      <c r="B29" s="96">
        <v>143256322</v>
      </c>
      <c r="C29" s="153">
        <v>9.0344240272274541E-4</v>
      </c>
      <c r="D29" s="17"/>
    </row>
    <row r="30" spans="1:4">
      <c r="A30" s="95" t="s">
        <v>160</v>
      </c>
      <c r="B30" s="96">
        <v>140464722</v>
      </c>
      <c r="C30" s="153">
        <v>8.858372473185684E-4</v>
      </c>
      <c r="D30" s="17"/>
    </row>
    <row r="31" spans="1:4">
      <c r="A31" s="95" t="s">
        <v>167</v>
      </c>
      <c r="B31" s="96">
        <v>131207313.00000003</v>
      </c>
      <c r="C31" s="153">
        <v>8.2745562957783696E-4</v>
      </c>
      <c r="D31" s="17"/>
    </row>
    <row r="32" spans="1:4">
      <c r="A32" s="95" t="s">
        <v>170</v>
      </c>
      <c r="B32" s="96">
        <v>14683962</v>
      </c>
      <c r="C32" s="153">
        <v>9.260403817131009E-5</v>
      </c>
      <c r="D32" s="17"/>
    </row>
    <row r="34" spans="1:4" ht="17.25" customHeight="1">
      <c r="A34" s="195" t="s">
        <v>46</v>
      </c>
      <c r="B34" s="195"/>
      <c r="C34" s="195"/>
      <c r="D34" s="17"/>
    </row>
    <row r="35" spans="1:4" ht="15.75">
      <c r="A35" s="29" t="s">
        <v>43</v>
      </c>
      <c r="B35" s="33"/>
      <c r="C35" s="33"/>
    </row>
  </sheetData>
  <mergeCells count="3">
    <mergeCell ref="A34:C34"/>
    <mergeCell ref="A3:C3"/>
    <mergeCell ref="A4:C4"/>
  </mergeCells>
  <hyperlinks>
    <hyperlink ref="D5" location="Índice!A1" display="Indice"/>
  </hyperlink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baseColWidth="10" defaultRowHeight="15"/>
  <cols>
    <col min="1" max="1" width="19.140625" style="2" customWidth="1"/>
    <col min="2" max="2" width="23.140625" style="4" customWidth="1"/>
    <col min="3" max="3" width="21" style="4" customWidth="1"/>
    <col min="4" max="4" width="22.42578125" style="4" customWidth="1"/>
    <col min="5" max="10" width="11.42578125" style="2"/>
    <col min="11" max="11" width="11.85546875" style="2" bestFit="1" customWidth="1"/>
    <col min="12" max="16384" width="11.42578125" style="2"/>
  </cols>
  <sheetData>
    <row r="1" spans="1:5" ht="78" customHeight="1"/>
    <row r="3" spans="1:5">
      <c r="A3" s="188" t="s">
        <v>73</v>
      </c>
      <c r="B3" s="188"/>
      <c r="C3" s="188"/>
      <c r="D3" s="188"/>
    </row>
    <row r="4" spans="1:5" ht="37.5" customHeight="1">
      <c r="A4" s="190" t="s">
        <v>95</v>
      </c>
      <c r="B4" s="190"/>
      <c r="C4" s="190"/>
      <c r="D4" s="190"/>
    </row>
    <row r="5" spans="1:5" ht="15.75">
      <c r="E5" s="61" t="s">
        <v>177</v>
      </c>
    </row>
    <row r="6" spans="1:5" ht="24.75" customHeight="1">
      <c r="A6" s="64" t="s">
        <v>3</v>
      </c>
      <c r="B6" s="64" t="s">
        <v>25</v>
      </c>
      <c r="C6" s="64" t="s">
        <v>26</v>
      </c>
      <c r="D6" s="64" t="s">
        <v>27</v>
      </c>
      <c r="E6" s="10"/>
    </row>
    <row r="7" spans="1:5">
      <c r="A7" s="84" t="s">
        <v>174</v>
      </c>
      <c r="B7" s="97">
        <v>1361109.9999999988</v>
      </c>
      <c r="C7" s="97">
        <v>849537</v>
      </c>
      <c r="D7" s="97">
        <v>511573</v>
      </c>
      <c r="E7" s="27"/>
    </row>
    <row r="8" spans="1:5">
      <c r="A8" s="84" t="s">
        <v>175</v>
      </c>
      <c r="B8" s="97">
        <v>1472968.0000000056</v>
      </c>
      <c r="C8" s="97">
        <v>917306</v>
      </c>
      <c r="D8" s="97">
        <v>555662</v>
      </c>
      <c r="E8" s="27"/>
    </row>
    <row r="9" spans="1:5">
      <c r="A9" s="84" t="s">
        <v>176</v>
      </c>
      <c r="B9" s="97">
        <v>1677423.999999996</v>
      </c>
      <c r="C9" s="97">
        <v>1050636</v>
      </c>
      <c r="D9" s="97">
        <v>626788</v>
      </c>
      <c r="E9" s="27"/>
    </row>
    <row r="10" spans="1:5">
      <c r="A10" s="84" t="s">
        <v>171</v>
      </c>
      <c r="B10" s="97">
        <v>1828028.0000000314</v>
      </c>
      <c r="C10" s="97">
        <v>1141309</v>
      </c>
      <c r="D10" s="97">
        <v>686719</v>
      </c>
      <c r="E10" s="27"/>
    </row>
    <row r="11" spans="1:5">
      <c r="A11" s="84" t="s">
        <v>172</v>
      </c>
      <c r="B11" s="97">
        <v>2057874.0000000184</v>
      </c>
      <c r="C11" s="97">
        <v>1281050</v>
      </c>
      <c r="D11" s="97">
        <v>776824</v>
      </c>
      <c r="E11" s="27"/>
    </row>
    <row r="12" spans="1:5">
      <c r="A12" s="84" t="s">
        <v>173</v>
      </c>
      <c r="B12" s="97">
        <v>2417235.0000000503</v>
      </c>
      <c r="C12" s="97">
        <v>1511029</v>
      </c>
      <c r="D12" s="97">
        <v>906206</v>
      </c>
      <c r="E12" s="27"/>
    </row>
    <row r="13" spans="1:5">
      <c r="A13" s="84" t="s">
        <v>116</v>
      </c>
      <c r="B13" s="98">
        <v>2726742.9999999697</v>
      </c>
      <c r="C13" s="98">
        <v>1694487</v>
      </c>
      <c r="D13" s="98">
        <v>1032256</v>
      </c>
      <c r="E13" s="27"/>
    </row>
    <row r="14" spans="1:5">
      <c r="A14" s="84" t="s">
        <v>117</v>
      </c>
      <c r="B14" s="97">
        <v>2940710.0000000177</v>
      </c>
      <c r="C14" s="97">
        <v>1819310</v>
      </c>
      <c r="D14" s="97">
        <v>1121400</v>
      </c>
      <c r="E14" s="27"/>
    </row>
    <row r="15" spans="1:5">
      <c r="A15" s="84" t="s">
        <v>118</v>
      </c>
      <c r="B15" s="97">
        <v>3088215.9999999809</v>
      </c>
      <c r="C15" s="97">
        <v>1904367</v>
      </c>
      <c r="D15" s="97">
        <v>1183849</v>
      </c>
      <c r="E15" s="27"/>
    </row>
    <row r="16" spans="1:5">
      <c r="A16" s="84" t="s">
        <v>119</v>
      </c>
      <c r="B16" s="97">
        <v>3092617.0000000205</v>
      </c>
      <c r="C16" s="97">
        <v>1900880</v>
      </c>
      <c r="D16" s="97">
        <v>1191737</v>
      </c>
      <c r="E16" s="27"/>
    </row>
    <row r="17" spans="1:9">
      <c r="A17" s="84" t="s">
        <v>120</v>
      </c>
      <c r="B17" s="97">
        <v>2936298.0000000573</v>
      </c>
      <c r="C17" s="97">
        <v>1787591</v>
      </c>
      <c r="D17" s="97">
        <v>1148707</v>
      </c>
      <c r="E17" s="27"/>
    </row>
    <row r="18" spans="1:9">
      <c r="A18" s="84" t="s">
        <v>121</v>
      </c>
      <c r="B18" s="97">
        <v>2939409.9999999315</v>
      </c>
      <c r="C18" s="97">
        <v>1784054</v>
      </c>
      <c r="D18" s="97">
        <v>1155356</v>
      </c>
      <c r="E18" s="27"/>
    </row>
    <row r="19" spans="1:9">
      <c r="I19" s="2" t="str">
        <f t="shared" ref="I19" si="0">MID(D19,1,8)</f>
        <v/>
      </c>
    </row>
    <row r="20" spans="1:9" ht="24.75" customHeight="1">
      <c r="A20" s="185" t="s">
        <v>47</v>
      </c>
      <c r="B20" s="185"/>
      <c r="C20" s="185"/>
      <c r="D20" s="185"/>
    </row>
    <row r="21" spans="1:9" ht="15.75" customHeight="1">
      <c r="A21" s="30" t="s">
        <v>43</v>
      </c>
      <c r="B21" s="29"/>
      <c r="C21" s="29"/>
      <c r="D21" s="29"/>
    </row>
  </sheetData>
  <mergeCells count="3">
    <mergeCell ref="A20:D20"/>
    <mergeCell ref="A3:D3"/>
    <mergeCell ref="A4:D4"/>
  </mergeCells>
  <hyperlinks>
    <hyperlink ref="E5" location="Índice!A1" display="Indice"/>
  </hyperlink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/>
  </sheetViews>
  <sheetFormatPr baseColWidth="10" defaultRowHeight="15"/>
  <cols>
    <col min="1" max="1" width="44.7109375" style="2" customWidth="1"/>
    <col min="2" max="2" width="23.140625" style="4" customWidth="1"/>
    <col min="3" max="3" width="21" style="4" customWidth="1"/>
    <col min="4" max="9" width="11.42578125" style="2"/>
    <col min="10" max="10" width="11.85546875" style="2" bestFit="1" customWidth="1"/>
    <col min="11" max="16384" width="11.42578125" style="2"/>
  </cols>
  <sheetData>
    <row r="1" spans="1:4" ht="78" customHeight="1"/>
    <row r="3" spans="1:4">
      <c r="A3" s="188" t="s">
        <v>74</v>
      </c>
      <c r="B3" s="188"/>
      <c r="C3" s="188"/>
    </row>
    <row r="4" spans="1:4" ht="37.5" customHeight="1">
      <c r="A4" s="190" t="s">
        <v>256</v>
      </c>
      <c r="B4" s="190"/>
      <c r="C4" s="190"/>
    </row>
    <row r="5" spans="1:4" ht="15.75">
      <c r="D5" s="61" t="s">
        <v>177</v>
      </c>
    </row>
    <row r="6" spans="1:4" ht="24.75" customHeight="1">
      <c r="A6" s="64" t="s">
        <v>203</v>
      </c>
      <c r="B6" s="64" t="s">
        <v>28</v>
      </c>
      <c r="C6" s="64" t="s">
        <v>9</v>
      </c>
      <c r="D6" s="10"/>
    </row>
    <row r="7" spans="1:4">
      <c r="A7" s="87" t="s">
        <v>110</v>
      </c>
      <c r="B7" s="100">
        <v>2939409.9999999315</v>
      </c>
      <c r="C7" s="154">
        <v>1</v>
      </c>
      <c r="D7" s="27"/>
    </row>
    <row r="8" spans="1:4">
      <c r="A8" s="101" t="s">
        <v>217</v>
      </c>
      <c r="B8" s="102">
        <v>1274899.9999999986</v>
      </c>
      <c r="C8" s="155">
        <v>0.43372649613358744</v>
      </c>
      <c r="D8" s="27"/>
    </row>
    <row r="9" spans="1:4">
      <c r="A9" s="101" t="s">
        <v>220</v>
      </c>
      <c r="B9" s="102">
        <v>576433.99999999872</v>
      </c>
      <c r="C9" s="155">
        <v>0.19610534086772929</v>
      </c>
      <c r="D9" s="27"/>
    </row>
    <row r="10" spans="1:4">
      <c r="A10" s="101" t="s">
        <v>215</v>
      </c>
      <c r="B10" s="102">
        <v>535025.00000000291</v>
      </c>
      <c r="C10" s="155">
        <v>0.18201781990263874</v>
      </c>
      <c r="D10" s="27"/>
    </row>
    <row r="11" spans="1:4">
      <c r="A11" s="101" t="s">
        <v>216</v>
      </c>
      <c r="B11" s="102">
        <v>251187.99999999936</v>
      </c>
      <c r="C11" s="155">
        <v>8.5455244419800291E-2</v>
      </c>
      <c r="D11" s="27"/>
    </row>
    <row r="12" spans="1:4">
      <c r="A12" s="101" t="s">
        <v>218</v>
      </c>
      <c r="B12" s="102">
        <v>140929.99999999974</v>
      </c>
      <c r="C12" s="155">
        <v>4.7944995764457161E-2</v>
      </c>
      <c r="D12" s="27"/>
    </row>
    <row r="13" spans="1:4">
      <c r="A13" s="101" t="s">
        <v>219</v>
      </c>
      <c r="B13" s="102">
        <v>67891</v>
      </c>
      <c r="C13" s="155">
        <v>2.3096811945254859E-2</v>
      </c>
      <c r="D13" s="27"/>
    </row>
    <row r="14" spans="1:4">
      <c r="A14" s="101" t="s">
        <v>214</v>
      </c>
      <c r="B14" s="102">
        <v>55748.999999999622</v>
      </c>
      <c r="C14" s="155">
        <v>1.8966051010237062E-2</v>
      </c>
      <c r="D14" s="27"/>
    </row>
    <row r="15" spans="1:4">
      <c r="A15" s="101" t="s">
        <v>221</v>
      </c>
      <c r="B15" s="102">
        <v>37292.999999999811</v>
      </c>
      <c r="C15" s="155">
        <v>1.2687239956317995E-2</v>
      </c>
      <c r="D15" s="27"/>
    </row>
    <row r="17" spans="1:3" ht="24.75" customHeight="1">
      <c r="A17" s="185" t="s">
        <v>48</v>
      </c>
      <c r="B17" s="185"/>
      <c r="C17" s="185"/>
    </row>
    <row r="18" spans="1:3" ht="15.75" customHeight="1">
      <c r="A18" s="30" t="s">
        <v>43</v>
      </c>
      <c r="B18" s="29"/>
      <c r="C18" s="29"/>
    </row>
  </sheetData>
  <mergeCells count="3">
    <mergeCell ref="A3:C3"/>
    <mergeCell ref="A4:C4"/>
    <mergeCell ref="A17:C17"/>
  </mergeCells>
  <hyperlinks>
    <hyperlink ref="D5" location="Índice!A1" display="Indice"/>
  </hyperlink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D15" sqref="D15"/>
    </sheetView>
  </sheetViews>
  <sheetFormatPr baseColWidth="10" defaultRowHeight="15"/>
  <cols>
    <col min="1" max="1" width="44.7109375" style="2" customWidth="1"/>
    <col min="2" max="2" width="23.140625" style="4" customWidth="1"/>
    <col min="3" max="3" width="21" style="4" customWidth="1"/>
    <col min="4" max="5" width="11.42578125" style="2"/>
    <col min="6" max="6" width="28.140625" style="2" customWidth="1"/>
    <col min="7" max="7" width="23.140625" style="2" customWidth="1"/>
    <col min="8" max="8" width="17.7109375" style="2" customWidth="1"/>
    <col min="9" max="9" width="11.42578125" style="2"/>
    <col min="10" max="10" width="11.85546875" style="2" bestFit="1" customWidth="1"/>
    <col min="11" max="16384" width="11.42578125" style="2"/>
  </cols>
  <sheetData>
    <row r="1" spans="1:8" ht="78" customHeight="1"/>
    <row r="3" spans="1:8">
      <c r="A3" s="188" t="s">
        <v>75</v>
      </c>
      <c r="B3" s="188"/>
      <c r="C3" s="188"/>
    </row>
    <row r="4" spans="1:8" ht="37.5" customHeight="1">
      <c r="A4" s="190" t="s">
        <v>257</v>
      </c>
      <c r="B4" s="190"/>
      <c r="C4" s="190"/>
    </row>
    <row r="5" spans="1:8" ht="15.75">
      <c r="D5" s="61" t="s">
        <v>177</v>
      </c>
    </row>
    <row r="6" spans="1:8" ht="24.75" customHeight="1">
      <c r="A6" s="64" t="s">
        <v>8</v>
      </c>
      <c r="B6" s="64" t="s">
        <v>28</v>
      </c>
      <c r="C6" s="64" t="s">
        <v>9</v>
      </c>
      <c r="D6" s="10"/>
      <c r="F6" s="64" t="s">
        <v>10</v>
      </c>
      <c r="G6" s="64" t="s">
        <v>11</v>
      </c>
      <c r="H6" s="64" t="s">
        <v>12</v>
      </c>
    </row>
    <row r="7" spans="1:8">
      <c r="A7" s="87" t="s">
        <v>110</v>
      </c>
      <c r="B7" s="100">
        <v>2939409.9999999315</v>
      </c>
      <c r="C7" s="154">
        <v>1</v>
      </c>
      <c r="D7" s="27"/>
      <c r="F7" s="75" t="s">
        <v>13</v>
      </c>
      <c r="G7" s="75" t="s">
        <v>36</v>
      </c>
      <c r="H7" s="75" t="s">
        <v>14</v>
      </c>
    </row>
    <row r="8" spans="1:8">
      <c r="A8" s="101" t="s">
        <v>126</v>
      </c>
      <c r="B8" s="102">
        <v>1141232.999999997</v>
      </c>
      <c r="C8" s="155">
        <v>0.38825240439408709</v>
      </c>
      <c r="D8" s="27"/>
      <c r="F8" s="75" t="s">
        <v>4</v>
      </c>
      <c r="G8" s="75" t="s">
        <v>15</v>
      </c>
      <c r="H8" s="75" t="s">
        <v>16</v>
      </c>
    </row>
    <row r="9" spans="1:8">
      <c r="A9" s="101" t="s">
        <v>122</v>
      </c>
      <c r="B9" s="102">
        <v>720326.00000000827</v>
      </c>
      <c r="C9" s="155">
        <v>0.24505802184793038</v>
      </c>
      <c r="D9" s="27"/>
      <c r="F9" s="75" t="s">
        <v>5</v>
      </c>
      <c r="G9" s="75" t="s">
        <v>17</v>
      </c>
      <c r="H9" s="75" t="s">
        <v>18</v>
      </c>
    </row>
    <row r="10" spans="1:8">
      <c r="A10" s="101" t="s">
        <v>123</v>
      </c>
      <c r="B10" s="102">
        <v>565459.00000000605</v>
      </c>
      <c r="C10" s="155">
        <v>0.19237159838199477</v>
      </c>
      <c r="D10" s="27"/>
      <c r="F10" s="75" t="s">
        <v>6</v>
      </c>
      <c r="G10" s="75" t="s">
        <v>19</v>
      </c>
      <c r="H10" s="75" t="s">
        <v>20</v>
      </c>
    </row>
    <row r="11" spans="1:8">
      <c r="A11" s="101" t="s">
        <v>125</v>
      </c>
      <c r="B11" s="102">
        <v>280498.00000000058</v>
      </c>
      <c r="C11" s="155">
        <v>9.5426633235923916E-2</v>
      </c>
      <c r="D11" s="27"/>
      <c r="F11" s="75" t="s">
        <v>7</v>
      </c>
      <c r="G11" s="75" t="s">
        <v>21</v>
      </c>
      <c r="H11" s="75" t="s">
        <v>22</v>
      </c>
    </row>
    <row r="12" spans="1:8" ht="15.75">
      <c r="A12" s="101" t="s">
        <v>124</v>
      </c>
      <c r="B12" s="102">
        <v>231893.99999999965</v>
      </c>
      <c r="C12" s="155">
        <v>7.8891342140091053E-2</v>
      </c>
      <c r="D12" s="27"/>
      <c r="F12" s="29" t="s">
        <v>41</v>
      </c>
      <c r="G12" s="7"/>
      <c r="H12" s="7"/>
    </row>
    <row r="13" spans="1:8">
      <c r="D13" s="27"/>
    </row>
    <row r="14" spans="1:8" ht="24.75" customHeight="1">
      <c r="A14" s="185" t="s">
        <v>48</v>
      </c>
      <c r="B14" s="185"/>
      <c r="C14" s="185"/>
    </row>
    <row r="15" spans="1:8" ht="15.75" customHeight="1">
      <c r="A15" s="30" t="s">
        <v>43</v>
      </c>
      <c r="B15" s="29"/>
      <c r="C15" s="29"/>
    </row>
  </sheetData>
  <mergeCells count="3">
    <mergeCell ref="A3:C3"/>
    <mergeCell ref="A4:C4"/>
    <mergeCell ref="A14:C14"/>
  </mergeCells>
  <hyperlinks>
    <hyperlink ref="D5" location="Índice!A1" display="Indice"/>
  </hyperlink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/>
  </sheetViews>
  <sheetFormatPr baseColWidth="10" defaultRowHeight="15"/>
  <cols>
    <col min="1" max="1" width="44.7109375" style="2" customWidth="1"/>
    <col min="2" max="2" width="23.140625" style="4" customWidth="1"/>
    <col min="3" max="3" width="21" style="4" customWidth="1"/>
    <col min="4" max="9" width="11.42578125" style="2"/>
    <col min="10" max="10" width="11.85546875" style="2" bestFit="1" customWidth="1"/>
    <col min="11" max="16384" width="11.42578125" style="2"/>
  </cols>
  <sheetData>
    <row r="1" spans="1:4" ht="78" customHeight="1"/>
    <row r="3" spans="1:4">
      <c r="A3" s="188" t="s">
        <v>76</v>
      </c>
      <c r="B3" s="188"/>
      <c r="C3" s="188"/>
    </row>
    <row r="4" spans="1:4" ht="37.5" customHeight="1">
      <c r="A4" s="190" t="s">
        <v>258</v>
      </c>
      <c r="B4" s="190"/>
      <c r="C4" s="190"/>
    </row>
    <row r="5" spans="1:4" ht="15.75">
      <c r="D5" s="61" t="s">
        <v>177</v>
      </c>
    </row>
    <row r="6" spans="1:4" ht="24.75" customHeight="1">
      <c r="A6" s="64" t="s">
        <v>206</v>
      </c>
      <c r="B6" s="64" t="s">
        <v>28</v>
      </c>
      <c r="C6" s="64" t="s">
        <v>9</v>
      </c>
      <c r="D6" s="10"/>
    </row>
    <row r="7" spans="1:4">
      <c r="A7" s="87" t="s">
        <v>110</v>
      </c>
      <c r="B7" s="100">
        <v>2939409.9999999315</v>
      </c>
      <c r="C7" s="154">
        <v>1</v>
      </c>
      <c r="D7" s="27"/>
    </row>
    <row r="8" spans="1:4">
      <c r="A8" s="101" t="s">
        <v>222</v>
      </c>
      <c r="B8" s="102">
        <v>1631723.9999999839</v>
      </c>
      <c r="C8" s="155">
        <v>0.55511956481063274</v>
      </c>
      <c r="D8" s="27"/>
    </row>
    <row r="9" spans="1:4">
      <c r="A9" s="101" t="s">
        <v>223</v>
      </c>
      <c r="B9" s="102">
        <v>536588.00000000163</v>
      </c>
      <c r="C9" s="155">
        <v>0.18254955926529953</v>
      </c>
      <c r="D9" s="27"/>
    </row>
    <row r="10" spans="1:4">
      <c r="A10" s="101" t="s">
        <v>225</v>
      </c>
      <c r="B10" s="102">
        <v>387360.99999999971</v>
      </c>
      <c r="C10" s="155">
        <v>0.13178188820205713</v>
      </c>
      <c r="D10" s="27"/>
    </row>
    <row r="11" spans="1:4">
      <c r="A11" s="101" t="s">
        <v>224</v>
      </c>
      <c r="B11" s="102">
        <v>217511</v>
      </c>
      <c r="C11" s="155">
        <v>7.3998183308897042E-2</v>
      </c>
      <c r="D11" s="27"/>
    </row>
    <row r="12" spans="1:4">
      <c r="A12" s="101" t="s">
        <v>226</v>
      </c>
      <c r="B12" s="102">
        <v>131686.99999999994</v>
      </c>
      <c r="C12" s="155">
        <v>4.4800487172596881E-2</v>
      </c>
      <c r="D12" s="27"/>
    </row>
    <row r="13" spans="1:4">
      <c r="A13" s="101" t="s">
        <v>227</v>
      </c>
      <c r="B13" s="102">
        <v>34539.000000000022</v>
      </c>
      <c r="C13" s="155">
        <v>1.1750317240534946E-2</v>
      </c>
      <c r="D13" s="27"/>
    </row>
    <row r="14" spans="1:4">
      <c r="D14" s="27"/>
    </row>
    <row r="15" spans="1:4" ht="24.75" customHeight="1">
      <c r="A15" s="185" t="s">
        <v>48</v>
      </c>
      <c r="B15" s="185"/>
      <c r="C15" s="185"/>
      <c r="D15" s="27"/>
    </row>
    <row r="16" spans="1:4" ht="15.75" customHeight="1">
      <c r="A16" s="30" t="s">
        <v>43</v>
      </c>
      <c r="B16" s="29"/>
      <c r="C16" s="29"/>
    </row>
  </sheetData>
  <mergeCells count="3">
    <mergeCell ref="A3:C3"/>
    <mergeCell ref="A4:C4"/>
    <mergeCell ref="A15:C15"/>
  </mergeCells>
  <hyperlinks>
    <hyperlink ref="D5" location="Índice!A1" display="Indice"/>
  </hyperlink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workbookViewId="0"/>
  </sheetViews>
  <sheetFormatPr baseColWidth="10" defaultRowHeight="15"/>
  <cols>
    <col min="1" max="1" width="94.140625" style="2" customWidth="1"/>
    <col min="2" max="2" width="21.42578125" style="2" customWidth="1"/>
    <col min="3" max="3" width="17" style="2" customWidth="1"/>
    <col min="4" max="16384" width="11.42578125" style="2"/>
  </cols>
  <sheetData>
    <row r="1" spans="1:4" ht="78" customHeight="1"/>
    <row r="3" spans="1:4">
      <c r="A3" s="188" t="s">
        <v>77</v>
      </c>
      <c r="B3" s="188"/>
      <c r="C3" s="188"/>
      <c r="D3" s="57"/>
    </row>
    <row r="4" spans="1:4" ht="37.5" customHeight="1">
      <c r="A4" s="190" t="s">
        <v>96</v>
      </c>
      <c r="B4" s="190"/>
      <c r="C4" s="190"/>
      <c r="D4" s="57"/>
    </row>
    <row r="5" spans="1:4" ht="15.75">
      <c r="D5" s="61" t="s">
        <v>177</v>
      </c>
    </row>
    <row r="6" spans="1:4" ht="24.75" customHeight="1">
      <c r="A6" s="64" t="s">
        <v>23</v>
      </c>
      <c r="B6" s="64" t="s">
        <v>28</v>
      </c>
      <c r="C6" s="64" t="s">
        <v>9</v>
      </c>
    </row>
    <row r="7" spans="1:4">
      <c r="A7" s="99" t="s">
        <v>110</v>
      </c>
      <c r="B7" s="100">
        <v>2939409.9999999315</v>
      </c>
      <c r="C7" s="154">
        <v>1</v>
      </c>
      <c r="D7" s="11"/>
    </row>
    <row r="8" spans="1:4" ht="15" customHeight="1">
      <c r="A8" s="101" t="s">
        <v>127</v>
      </c>
      <c r="B8" s="102">
        <v>536588.00000000163</v>
      </c>
      <c r="C8" s="155">
        <v>0.18254955926529953</v>
      </c>
      <c r="D8" s="11"/>
    </row>
    <row r="9" spans="1:4">
      <c r="A9" s="101" t="s">
        <v>130</v>
      </c>
      <c r="B9" s="102">
        <v>387360.99999999971</v>
      </c>
      <c r="C9" s="155">
        <v>0.13178188820205713</v>
      </c>
      <c r="D9" s="11"/>
    </row>
    <row r="10" spans="1:4">
      <c r="A10" s="101" t="s">
        <v>135</v>
      </c>
      <c r="B10" s="102">
        <v>314697.99999999889</v>
      </c>
      <c r="C10" s="155">
        <v>0.10706162120970066</v>
      </c>
      <c r="D10" s="11"/>
    </row>
    <row r="11" spans="1:4">
      <c r="A11" s="101" t="s">
        <v>143</v>
      </c>
      <c r="B11" s="102">
        <v>277370.99999999988</v>
      </c>
      <c r="C11" s="155">
        <v>9.4362814306274509E-2</v>
      </c>
      <c r="D11" s="11"/>
    </row>
    <row r="12" spans="1:4">
      <c r="A12" s="101" t="s">
        <v>128</v>
      </c>
      <c r="B12" s="102">
        <v>217511</v>
      </c>
      <c r="C12" s="155">
        <v>7.3998183308897042E-2</v>
      </c>
      <c r="D12" s="11"/>
    </row>
    <row r="13" spans="1:4">
      <c r="A13" s="101" t="s">
        <v>129</v>
      </c>
      <c r="B13" s="102">
        <v>161305.99999999904</v>
      </c>
      <c r="C13" s="155">
        <v>5.4876999125675834E-2</v>
      </c>
      <c r="D13" s="11"/>
    </row>
    <row r="14" spans="1:4">
      <c r="A14" s="101" t="s">
        <v>132</v>
      </c>
      <c r="B14" s="102">
        <v>159916.99999999889</v>
      </c>
      <c r="C14" s="155">
        <v>5.4404455315863597E-2</v>
      </c>
      <c r="D14" s="11"/>
    </row>
    <row r="15" spans="1:4">
      <c r="A15" s="101" t="s">
        <v>137</v>
      </c>
      <c r="B15" s="102">
        <v>151280.00000000023</v>
      </c>
      <c r="C15" s="155">
        <v>5.1466110545995203E-2</v>
      </c>
      <c r="D15" s="11"/>
    </row>
    <row r="16" spans="1:4">
      <c r="A16" s="101" t="s">
        <v>138</v>
      </c>
      <c r="B16" s="102">
        <v>148678.99999999994</v>
      </c>
      <c r="C16" s="155">
        <v>5.0581239092199935E-2</v>
      </c>
      <c r="D16" s="11"/>
    </row>
    <row r="17" spans="1:4">
      <c r="A17" s="101" t="s">
        <v>134</v>
      </c>
      <c r="B17" s="102">
        <v>131686.99999999994</v>
      </c>
      <c r="C17" s="155">
        <v>4.4800487172596881E-2</v>
      </c>
      <c r="D17" s="11"/>
    </row>
    <row r="18" spans="1:4">
      <c r="A18" s="101" t="s">
        <v>131</v>
      </c>
      <c r="B18" s="102">
        <v>127359.99999999996</v>
      </c>
      <c r="C18" s="155">
        <v>4.3328423050885349E-2</v>
      </c>
      <c r="D18" s="11"/>
    </row>
    <row r="19" spans="1:4">
      <c r="A19" s="101" t="s">
        <v>141</v>
      </c>
      <c r="B19" s="102">
        <v>68230.999999999971</v>
      </c>
      <c r="C19" s="155">
        <v>2.3212481416339182E-2</v>
      </c>
      <c r="D19" s="11"/>
    </row>
    <row r="20" spans="1:4">
      <c r="A20" s="101" t="s">
        <v>133</v>
      </c>
      <c r="B20" s="102">
        <v>66179.999999999738</v>
      </c>
      <c r="C20" s="155">
        <v>2.2514722342239182E-2</v>
      </c>
      <c r="D20" s="11"/>
    </row>
    <row r="21" spans="1:4">
      <c r="A21" s="101" t="s">
        <v>139</v>
      </c>
      <c r="B21" s="102">
        <v>54138.999999999993</v>
      </c>
      <c r="C21" s="155">
        <v>1.8418322044220184E-2</v>
      </c>
      <c r="D21" s="11"/>
    </row>
    <row r="22" spans="1:4">
      <c r="A22" s="101" t="s">
        <v>136</v>
      </c>
      <c r="B22" s="102">
        <v>43528.999999999869</v>
      </c>
      <c r="C22" s="155">
        <v>1.4808754137735424E-2</v>
      </c>
      <c r="D22" s="11"/>
    </row>
    <row r="23" spans="1:4">
      <c r="A23" s="101" t="s">
        <v>142</v>
      </c>
      <c r="B23" s="102">
        <v>34539.000000000022</v>
      </c>
      <c r="C23" s="155">
        <v>1.1750317240534946E-2</v>
      </c>
      <c r="D23" s="25"/>
    </row>
    <row r="24" spans="1:4">
      <c r="A24" s="101" t="s">
        <v>145</v>
      </c>
      <c r="B24" s="102">
        <v>20989.999999999993</v>
      </c>
      <c r="C24" s="155">
        <v>7.1408888178241493E-3</v>
      </c>
      <c r="D24" s="11"/>
    </row>
    <row r="25" spans="1:4">
      <c r="A25" s="101" t="s">
        <v>144</v>
      </c>
      <c r="B25" s="102">
        <v>19366.999999999993</v>
      </c>
      <c r="C25" s="155">
        <v>6.5887371955598044E-3</v>
      </c>
      <c r="D25" s="11"/>
    </row>
    <row r="26" spans="1:4">
      <c r="A26" s="101" t="s">
        <v>140</v>
      </c>
      <c r="B26" s="102">
        <v>18677.000000000018</v>
      </c>
      <c r="C26" s="155">
        <v>6.3539962101239545E-3</v>
      </c>
      <c r="D26" s="11"/>
    </row>
    <row r="28" spans="1:4" ht="15.75">
      <c r="A28" s="31" t="s">
        <v>48</v>
      </c>
    </row>
    <row r="29" spans="1:4" ht="15.75">
      <c r="A29" s="30" t="s">
        <v>43</v>
      </c>
    </row>
  </sheetData>
  <mergeCells count="2">
    <mergeCell ref="A3:C3"/>
    <mergeCell ref="A4:C4"/>
  </mergeCells>
  <hyperlinks>
    <hyperlink ref="D5" location="Índice!A1" display="Indice"/>
  </hyperlink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workbookViewId="0"/>
  </sheetViews>
  <sheetFormatPr baseColWidth="10" defaultRowHeight="15"/>
  <cols>
    <col min="1" max="1" width="44.7109375" style="3" customWidth="1"/>
    <col min="2" max="2" width="22" style="2" customWidth="1"/>
    <col min="3" max="3" width="17.42578125" style="2" customWidth="1"/>
    <col min="4" max="16384" width="11.42578125" style="2"/>
  </cols>
  <sheetData>
    <row r="1" spans="1:4" ht="78" customHeight="1"/>
    <row r="3" spans="1:4">
      <c r="A3" s="188" t="s">
        <v>78</v>
      </c>
      <c r="B3" s="188"/>
      <c r="C3" s="188"/>
    </row>
    <row r="4" spans="1:4" ht="39.75" customHeight="1">
      <c r="A4" s="190" t="s">
        <v>97</v>
      </c>
      <c r="B4" s="190"/>
      <c r="C4" s="190"/>
    </row>
    <row r="5" spans="1:4" ht="15.75">
      <c r="D5" s="61" t="s">
        <v>177</v>
      </c>
    </row>
    <row r="6" spans="1:4" ht="24.75" customHeight="1">
      <c r="A6" s="64" t="s">
        <v>24</v>
      </c>
      <c r="B6" s="64" t="s">
        <v>28</v>
      </c>
      <c r="C6" s="64" t="s">
        <v>9</v>
      </c>
    </row>
    <row r="7" spans="1:4">
      <c r="A7" s="103" t="s">
        <v>110</v>
      </c>
      <c r="B7" s="104">
        <v>2939409.9999999315</v>
      </c>
      <c r="C7" s="156">
        <v>1</v>
      </c>
      <c r="D7" s="12"/>
    </row>
    <row r="8" spans="1:4" ht="15" customHeight="1">
      <c r="A8" s="105" t="s">
        <v>146</v>
      </c>
      <c r="B8" s="106">
        <v>1033693.0000000144</v>
      </c>
      <c r="C8" s="157">
        <v>0.351666831098771</v>
      </c>
      <c r="D8" s="12"/>
    </row>
    <row r="9" spans="1:4">
      <c r="A9" s="105" t="s">
        <v>147</v>
      </c>
      <c r="B9" s="106">
        <v>804494.99999999686</v>
      </c>
      <c r="C9" s="157">
        <v>0.27369267982350731</v>
      </c>
      <c r="D9" s="12"/>
    </row>
    <row r="10" spans="1:4">
      <c r="A10" s="105" t="s">
        <v>149</v>
      </c>
      <c r="B10" s="106">
        <v>172593.9999999998</v>
      </c>
      <c r="C10" s="157">
        <v>5.8717225565676046E-2</v>
      </c>
      <c r="D10" s="12"/>
    </row>
    <row r="11" spans="1:4">
      <c r="A11" s="105" t="s">
        <v>148</v>
      </c>
      <c r="B11" s="106">
        <v>163597.99999999977</v>
      </c>
      <c r="C11" s="157">
        <v>5.5656747442515184E-2</v>
      </c>
      <c r="D11" s="12"/>
    </row>
    <row r="12" spans="1:4">
      <c r="A12" s="105" t="s">
        <v>150</v>
      </c>
      <c r="B12" s="106">
        <v>108225.99999999993</v>
      </c>
      <c r="C12" s="157">
        <v>3.681895346345098E-2</v>
      </c>
      <c r="D12" s="12"/>
    </row>
    <row r="13" spans="1:4">
      <c r="A13" s="105" t="s">
        <v>151</v>
      </c>
      <c r="B13" s="106">
        <v>88760.999999999854</v>
      </c>
      <c r="C13" s="157">
        <v>3.0196876243872725E-2</v>
      </c>
      <c r="D13" s="12"/>
    </row>
    <row r="14" spans="1:4">
      <c r="A14" s="105" t="s">
        <v>152</v>
      </c>
      <c r="B14" s="106">
        <v>68870.999999999825</v>
      </c>
      <c r="C14" s="157">
        <v>2.3430212185439062E-2</v>
      </c>
      <c r="D14" s="12"/>
    </row>
    <row r="15" spans="1:4">
      <c r="A15" s="105" t="s">
        <v>153</v>
      </c>
      <c r="B15" s="106">
        <v>62525.000000000022</v>
      </c>
      <c r="C15" s="157">
        <v>2.1271275528082671E-2</v>
      </c>
      <c r="D15" s="12"/>
    </row>
    <row r="16" spans="1:4">
      <c r="A16" s="105" t="s">
        <v>155</v>
      </c>
      <c r="B16" s="106">
        <v>59939.000000000153</v>
      </c>
      <c r="C16" s="157">
        <v>2.0391507139188324E-2</v>
      </c>
      <c r="D16" s="12"/>
    </row>
    <row r="17" spans="1:4">
      <c r="A17" s="105" t="s">
        <v>154</v>
      </c>
      <c r="B17" s="106">
        <v>50701.000000000233</v>
      </c>
      <c r="C17" s="157">
        <v>1.7248699568961599E-2</v>
      </c>
      <c r="D17" s="12"/>
    </row>
    <row r="18" spans="1:4">
      <c r="A18" s="105" t="s">
        <v>156</v>
      </c>
      <c r="B18" s="106">
        <v>49857.000000000065</v>
      </c>
      <c r="C18" s="157">
        <v>1.6961567117211016E-2</v>
      </c>
      <c r="D18" s="12"/>
    </row>
    <row r="19" spans="1:4">
      <c r="A19" s="105" t="s">
        <v>157</v>
      </c>
      <c r="B19" s="106">
        <v>48188.99999999992</v>
      </c>
      <c r="C19" s="157">
        <v>1.6394106300244279E-2</v>
      </c>
      <c r="D19" s="12"/>
    </row>
    <row r="20" spans="1:4">
      <c r="A20" s="105" t="s">
        <v>158</v>
      </c>
      <c r="B20" s="106">
        <v>43359.999999999876</v>
      </c>
      <c r="C20" s="157">
        <v>1.4751259606519978E-2</v>
      </c>
      <c r="D20" s="12"/>
    </row>
    <row r="21" spans="1:4">
      <c r="A21" s="105" t="s">
        <v>159</v>
      </c>
      <c r="B21" s="106">
        <v>27568.999999999989</v>
      </c>
      <c r="C21" s="157">
        <v>9.3790930833060476E-3</v>
      </c>
      <c r="D21" s="12"/>
    </row>
    <row r="22" spans="1:4">
      <c r="A22" s="105" t="s">
        <v>161</v>
      </c>
      <c r="B22" s="106">
        <v>26159.999999999982</v>
      </c>
      <c r="C22" s="157">
        <v>8.8997451869594884E-3</v>
      </c>
      <c r="D22" s="12"/>
    </row>
    <row r="23" spans="1:4">
      <c r="A23" s="105" t="s">
        <v>163</v>
      </c>
      <c r="B23" s="106">
        <v>18564.000000000022</v>
      </c>
      <c r="C23" s="157">
        <v>6.31555312120475E-3</v>
      </c>
      <c r="D23" s="12"/>
    </row>
    <row r="24" spans="1:4">
      <c r="A24" s="105" t="s">
        <v>162</v>
      </c>
      <c r="B24" s="106">
        <v>17193.000000000011</v>
      </c>
      <c r="C24" s="157">
        <v>5.8491329892734981E-3</v>
      </c>
      <c r="D24" s="12"/>
    </row>
    <row r="25" spans="1:4">
      <c r="A25" s="105" t="s">
        <v>164</v>
      </c>
      <c r="B25" s="106">
        <v>15914.999999999995</v>
      </c>
      <c r="C25" s="157">
        <v>5.4143518597270764E-3</v>
      </c>
      <c r="D25" s="12"/>
    </row>
    <row r="26" spans="1:4">
      <c r="A26" s="105" t="s">
        <v>165</v>
      </c>
      <c r="B26" s="106">
        <v>15566.999999999982</v>
      </c>
      <c r="C26" s="157">
        <v>5.2959607540289865E-3</v>
      </c>
      <c r="D26" s="12"/>
    </row>
    <row r="27" spans="1:4">
      <c r="A27" s="105" t="s">
        <v>160</v>
      </c>
      <c r="B27" s="106">
        <v>15310.00000000002</v>
      </c>
      <c r="C27" s="157">
        <v>5.2085282420623099E-3</v>
      </c>
      <c r="D27" s="12"/>
    </row>
    <row r="28" spans="1:4">
      <c r="A28" s="105" t="s">
        <v>166</v>
      </c>
      <c r="B28" s="106">
        <v>14013.999999999965</v>
      </c>
      <c r="C28" s="157">
        <v>4.7676234346349412E-3</v>
      </c>
      <c r="D28" s="12"/>
    </row>
    <row r="29" spans="1:4">
      <c r="A29" s="105" t="s">
        <v>167</v>
      </c>
      <c r="B29" s="106">
        <v>13636.999999999989</v>
      </c>
      <c r="C29" s="157">
        <v>4.6393664034620231E-3</v>
      </c>
      <c r="D29" s="12"/>
    </row>
    <row r="30" spans="1:4">
      <c r="A30" s="105" t="s">
        <v>168</v>
      </c>
      <c r="B30" s="106">
        <v>11652.000000000004</v>
      </c>
      <c r="C30" s="157">
        <v>3.9640608149255378E-3</v>
      </c>
      <c r="D30" s="12"/>
    </row>
    <row r="31" spans="1:4">
      <c r="A31" s="105" t="s">
        <v>169</v>
      </c>
      <c r="B31" s="106">
        <v>8640.0000000000018</v>
      </c>
      <c r="C31" s="157">
        <v>2.9393653828490083E-3</v>
      </c>
      <c r="D31" s="12"/>
    </row>
    <row r="32" spans="1:4">
      <c r="A32" s="105" t="s">
        <v>170</v>
      </c>
      <c r="B32" s="106">
        <v>380</v>
      </c>
      <c r="C32" s="157">
        <v>1.2927764415308134E-4</v>
      </c>
      <c r="D32" s="12"/>
    </row>
    <row r="34" spans="1:3" ht="15.75">
      <c r="A34" s="191" t="s">
        <v>48</v>
      </c>
      <c r="B34" s="191"/>
      <c r="C34" s="191"/>
    </row>
    <row r="35" spans="1:3" ht="15.75">
      <c r="A35" s="30" t="s">
        <v>43</v>
      </c>
      <c r="B35" s="29"/>
      <c r="C35" s="29"/>
    </row>
  </sheetData>
  <mergeCells count="3">
    <mergeCell ref="A34:C34"/>
    <mergeCell ref="A3:C3"/>
    <mergeCell ref="A4:C4"/>
  </mergeCells>
  <hyperlinks>
    <hyperlink ref="D5" location="Índice!A1" display="Indice"/>
  </hyperlink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21.28515625" defaultRowHeight="15"/>
  <cols>
    <col min="1" max="1" width="37.7109375" style="3" customWidth="1"/>
    <col min="2" max="4" width="20.7109375" style="3" customWidth="1"/>
    <col min="5" max="16384" width="21.28515625" style="3"/>
  </cols>
  <sheetData>
    <row r="1" spans="1:5" ht="78" customHeight="1"/>
    <row r="3" spans="1:5">
      <c r="A3" s="188" t="s">
        <v>79</v>
      </c>
      <c r="B3" s="188"/>
      <c r="C3" s="188"/>
      <c r="D3" s="188"/>
    </row>
    <row r="4" spans="1:5" ht="42" customHeight="1">
      <c r="A4" s="190" t="s">
        <v>98</v>
      </c>
      <c r="B4" s="190"/>
      <c r="C4" s="190"/>
      <c r="D4" s="190"/>
    </row>
    <row r="5" spans="1:5" ht="15.75">
      <c r="E5" s="61" t="s">
        <v>177</v>
      </c>
    </row>
    <row r="6" spans="1:5" ht="40.5" customHeight="1">
      <c r="A6" s="64" t="s">
        <v>3</v>
      </c>
      <c r="B6" s="64" t="s">
        <v>39</v>
      </c>
      <c r="C6" s="64" t="s">
        <v>261</v>
      </c>
      <c r="D6" s="64" t="s">
        <v>201</v>
      </c>
      <c r="E6"/>
    </row>
    <row r="7" spans="1:5">
      <c r="A7" s="84" t="s">
        <v>174</v>
      </c>
      <c r="B7" s="107">
        <v>5197772941.3399925</v>
      </c>
      <c r="C7" s="107">
        <v>3404773008.0499964</v>
      </c>
      <c r="D7" s="107">
        <v>1792999933.289989</v>
      </c>
    </row>
    <row r="8" spans="1:5">
      <c r="A8" s="84" t="s">
        <v>175</v>
      </c>
      <c r="B8" s="107">
        <v>6252952677.0200214</v>
      </c>
      <c r="C8" s="107">
        <v>4058399062.3799858</v>
      </c>
      <c r="D8" s="107">
        <v>2194553614.6399946</v>
      </c>
    </row>
    <row r="9" spans="1:5">
      <c r="A9" s="84" t="s">
        <v>176</v>
      </c>
      <c r="B9" s="107">
        <v>8156695206.5199823</v>
      </c>
      <c r="C9" s="107">
        <v>5267247073.430007</v>
      </c>
      <c r="D9" s="107">
        <v>2889448133.090014</v>
      </c>
    </row>
    <row r="10" spans="1:5">
      <c r="A10" s="84" t="s">
        <v>171</v>
      </c>
      <c r="B10" s="107">
        <v>10123660372.470032</v>
      </c>
      <c r="C10" s="107">
        <v>6520226302.0300016</v>
      </c>
      <c r="D10" s="107">
        <v>3603434070.4400024</v>
      </c>
    </row>
    <row r="11" spans="1:5">
      <c r="A11" s="84" t="s">
        <v>172</v>
      </c>
      <c r="B11" s="107">
        <v>12247993717.860006</v>
      </c>
      <c r="C11" s="107">
        <v>7841236099.2200489</v>
      </c>
      <c r="D11" s="107">
        <v>4406757618.6399746</v>
      </c>
    </row>
    <row r="12" spans="1:5">
      <c r="A12" s="84" t="s">
        <v>173</v>
      </c>
      <c r="B12" s="107">
        <v>15585619747.390162</v>
      </c>
      <c r="C12" s="107">
        <v>9865793476.0099354</v>
      </c>
      <c r="D12" s="107">
        <v>5719826271.3799171</v>
      </c>
    </row>
    <row r="13" spans="1:5">
      <c r="A13" s="84" t="s">
        <v>116</v>
      </c>
      <c r="B13" s="107">
        <v>18653780323.380157</v>
      </c>
      <c r="C13" s="107">
        <v>11718681706.920147</v>
      </c>
      <c r="D13" s="107">
        <v>6935098616.4599857</v>
      </c>
    </row>
    <row r="14" spans="1:5">
      <c r="A14" s="84" t="s">
        <v>117</v>
      </c>
      <c r="B14" s="107">
        <v>21425721869.659985</v>
      </c>
      <c r="C14" s="107">
        <v>13436900785.180107</v>
      </c>
      <c r="D14" s="107">
        <v>7988821084.4801292</v>
      </c>
    </row>
    <row r="15" spans="1:5" ht="15" customHeight="1">
      <c r="A15" s="84" t="s">
        <v>118</v>
      </c>
      <c r="B15" s="107">
        <v>23803163574.190136</v>
      </c>
      <c r="C15" s="107">
        <v>14887972388.249996</v>
      </c>
      <c r="D15" s="107">
        <v>8915191185.9500198</v>
      </c>
    </row>
    <row r="16" spans="1:5">
      <c r="A16" s="84" t="s">
        <v>119</v>
      </c>
      <c r="B16" s="107">
        <v>24898989221.460274</v>
      </c>
      <c r="C16" s="107">
        <v>15432243720.210325</v>
      </c>
      <c r="D16" s="107">
        <v>9466745501.2799511</v>
      </c>
    </row>
    <row r="17" spans="1:4">
      <c r="A17" s="84" t="s">
        <v>120</v>
      </c>
      <c r="B17" s="107">
        <v>24818618655.119549</v>
      </c>
      <c r="C17" s="107">
        <v>15013217241.530039</v>
      </c>
      <c r="D17" s="107">
        <v>9805401413.5899601</v>
      </c>
    </row>
    <row r="18" spans="1:4">
      <c r="A18" s="84" t="s">
        <v>121</v>
      </c>
      <c r="B18" s="107">
        <v>24671569405.859871</v>
      </c>
      <c r="C18" s="107">
        <v>15032923894.139925</v>
      </c>
      <c r="D18" s="107">
        <v>9638645511.7199249</v>
      </c>
    </row>
    <row r="20" spans="1:4" ht="27.75" customHeight="1">
      <c r="A20" s="185" t="s">
        <v>40</v>
      </c>
      <c r="B20" s="185"/>
      <c r="C20" s="185"/>
      <c r="D20" s="185"/>
    </row>
    <row r="21" spans="1:4" ht="27.75" customHeight="1">
      <c r="A21" s="185" t="s">
        <v>49</v>
      </c>
      <c r="B21" s="185"/>
      <c r="C21" s="185"/>
      <c r="D21" s="185"/>
    </row>
    <row r="22" spans="1:4" ht="15.75">
      <c r="A22" s="29" t="s">
        <v>43</v>
      </c>
      <c r="B22" s="29"/>
    </row>
  </sheetData>
  <mergeCells count="4">
    <mergeCell ref="A3:D3"/>
    <mergeCell ref="A4:D4"/>
    <mergeCell ref="A20:D20"/>
    <mergeCell ref="A21:D21"/>
  </mergeCells>
  <hyperlinks>
    <hyperlink ref="E5" location="Índice!A1" display="Indice"/>
  </hyperlink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13" workbookViewId="0">
      <selection activeCell="A22" sqref="A22:D22"/>
    </sheetView>
  </sheetViews>
  <sheetFormatPr baseColWidth="10" defaultColWidth="21.28515625" defaultRowHeight="15"/>
  <cols>
    <col min="1" max="1" width="37.7109375" style="3" customWidth="1"/>
    <col min="2" max="4" width="20.7109375" style="3" customWidth="1"/>
    <col min="5" max="16384" width="21.28515625" style="3"/>
  </cols>
  <sheetData>
    <row r="1" spans="1:5" ht="78" customHeight="1"/>
    <row r="3" spans="1:5">
      <c r="A3" s="188" t="s">
        <v>80</v>
      </c>
      <c r="B3" s="188"/>
      <c r="C3" s="188"/>
      <c r="D3" s="188"/>
    </row>
    <row r="4" spans="1:5" ht="42" customHeight="1">
      <c r="A4" s="190" t="s">
        <v>320</v>
      </c>
      <c r="B4" s="190"/>
      <c r="C4" s="190"/>
      <c r="D4" s="190"/>
    </row>
    <row r="5" spans="1:5" ht="15.75">
      <c r="E5" s="61" t="s">
        <v>177</v>
      </c>
    </row>
    <row r="6" spans="1:5" ht="40.5" customHeight="1">
      <c r="A6" s="178" t="s">
        <v>3</v>
      </c>
      <c r="B6" s="178" t="s">
        <v>326</v>
      </c>
      <c r="C6" s="178" t="s">
        <v>261</v>
      </c>
      <c r="D6" s="178" t="s">
        <v>201</v>
      </c>
      <c r="E6"/>
    </row>
    <row r="7" spans="1:5">
      <c r="A7" s="179" t="s">
        <v>174</v>
      </c>
      <c r="B7" s="180">
        <v>5370323743.681776</v>
      </c>
      <c r="C7" s="180">
        <v>3517801476.3884416</v>
      </c>
      <c r="D7" s="180">
        <v>1852522267.2933269</v>
      </c>
    </row>
    <row r="8" spans="1:5">
      <c r="A8" s="179" t="s">
        <v>175</v>
      </c>
      <c r="B8" s="180">
        <v>6252952677.0200214</v>
      </c>
      <c r="C8" s="180">
        <v>4058399062.3799858</v>
      </c>
      <c r="D8" s="180">
        <v>2194553614.6399946</v>
      </c>
    </row>
    <row r="9" spans="1:5">
      <c r="A9" s="179" t="s">
        <v>176</v>
      </c>
      <c r="B9" s="180">
        <v>7494858616.1896629</v>
      </c>
      <c r="C9" s="180">
        <v>4839861133.9971209</v>
      </c>
      <c r="D9" s="180">
        <v>2654997482.1925788</v>
      </c>
    </row>
    <row r="10" spans="1:5">
      <c r="A10" s="179" t="s">
        <v>171</v>
      </c>
      <c r="B10" s="180">
        <v>8917714668.9720325</v>
      </c>
      <c r="C10" s="180">
        <v>5743527103.7686462</v>
      </c>
      <c r="D10" s="180">
        <v>3174187565.2033615</v>
      </c>
    </row>
    <row r="11" spans="1:5">
      <c r="A11" s="179" t="s">
        <v>172</v>
      </c>
      <c r="B11" s="180">
        <v>10441497520.172411</v>
      </c>
      <c r="C11" s="180">
        <v>6684706832.083333</v>
      </c>
      <c r="D11" s="180">
        <v>3756790688.0890923</v>
      </c>
    </row>
    <row r="12" spans="1:5">
      <c r="A12" s="179" t="s">
        <v>173</v>
      </c>
      <c r="B12" s="180">
        <v>12604993983.891104</v>
      </c>
      <c r="C12" s="180">
        <v>7979038974.8371315</v>
      </c>
      <c r="D12" s="180">
        <v>4625955009.0537233</v>
      </c>
    </row>
    <row r="13" spans="1:5">
      <c r="A13" s="179" t="s">
        <v>116</v>
      </c>
      <c r="B13" s="180">
        <v>14483320873.076767</v>
      </c>
      <c r="C13" s="180">
        <v>9098714814.2861996</v>
      </c>
      <c r="D13" s="180">
        <v>5384606058.7905493</v>
      </c>
    </row>
    <row r="14" spans="1:5">
      <c r="A14" s="179" t="s">
        <v>117</v>
      </c>
      <c r="B14" s="180">
        <v>16198129530.853363</v>
      </c>
      <c r="C14" s="180">
        <v>10158474973.941526</v>
      </c>
      <c r="D14" s="180">
        <v>6039654556.9120255</v>
      </c>
    </row>
    <row r="15" spans="1:5" ht="15" customHeight="1">
      <c r="A15" s="179" t="s">
        <v>118</v>
      </c>
      <c r="B15" s="180">
        <v>17358894288.609444</v>
      </c>
      <c r="C15" s="180">
        <v>10857327348.688816</v>
      </c>
      <c r="D15" s="180">
        <v>6501566939.9278355</v>
      </c>
    </row>
    <row r="16" spans="1:5">
      <c r="A16" s="179" t="s">
        <v>119</v>
      </c>
      <c r="B16" s="180">
        <v>17564348319.58725</v>
      </c>
      <c r="C16" s="180">
        <v>10886277416.470972</v>
      </c>
      <c r="D16" s="180">
        <v>6678070903.1374435</v>
      </c>
    </row>
    <row r="17" spans="1:4">
      <c r="A17" s="179" t="s">
        <v>120</v>
      </c>
      <c r="B17" s="180">
        <v>17313774811.581394</v>
      </c>
      <c r="C17" s="180">
        <v>10473405717.267151</v>
      </c>
      <c r="D17" s="180">
        <v>6840369094.3145561</v>
      </c>
    </row>
    <row r="18" spans="1:4">
      <c r="A18" s="179" t="s">
        <v>121</v>
      </c>
      <c r="B18" s="180">
        <v>17245112669.947044</v>
      </c>
      <c r="C18" s="180">
        <v>10507822264.91062</v>
      </c>
      <c r="D18" s="180">
        <v>6737290405.0364065</v>
      </c>
    </row>
    <row r="20" spans="1:4" ht="27.75" customHeight="1">
      <c r="A20" s="185" t="s">
        <v>40</v>
      </c>
      <c r="B20" s="185"/>
      <c r="C20" s="185"/>
      <c r="D20" s="185"/>
    </row>
    <row r="21" spans="1:4" ht="27.75" customHeight="1">
      <c r="A21" s="185" t="s">
        <v>49</v>
      </c>
      <c r="B21" s="185"/>
      <c r="C21" s="185"/>
      <c r="D21" s="185"/>
    </row>
    <row r="22" spans="1:4" ht="27.75" customHeight="1">
      <c r="A22" s="195" t="s">
        <v>325</v>
      </c>
      <c r="B22" s="195"/>
      <c r="C22" s="195"/>
      <c r="D22" s="195"/>
    </row>
    <row r="23" spans="1:4" ht="15.75">
      <c r="A23" s="29" t="s">
        <v>43</v>
      </c>
      <c r="B23" s="29"/>
    </row>
  </sheetData>
  <mergeCells count="5">
    <mergeCell ref="A3:D3"/>
    <mergeCell ref="A4:D4"/>
    <mergeCell ref="A20:D20"/>
    <mergeCell ref="A21:D21"/>
    <mergeCell ref="A22:D22"/>
  </mergeCells>
  <hyperlinks>
    <hyperlink ref="E5" location="Índice!A1" display="Indice"/>
  </hyperlink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/>
  </sheetViews>
  <sheetFormatPr baseColWidth="10" defaultColWidth="21.28515625" defaultRowHeight="15"/>
  <cols>
    <col min="1" max="1" width="37.7109375" style="3" customWidth="1"/>
    <col min="2" max="4" width="20.7109375" style="3" customWidth="1"/>
    <col min="5" max="16384" width="21.28515625" style="3"/>
  </cols>
  <sheetData>
    <row r="1" spans="1:4" ht="78" customHeight="1"/>
    <row r="3" spans="1:4">
      <c r="A3" s="188" t="s">
        <v>81</v>
      </c>
      <c r="B3" s="188"/>
      <c r="C3" s="188"/>
      <c r="D3" s="188"/>
    </row>
    <row r="4" spans="1:4" ht="42" customHeight="1">
      <c r="A4" s="190" t="s">
        <v>207</v>
      </c>
      <c r="B4" s="190"/>
      <c r="C4" s="190"/>
      <c r="D4" s="59"/>
    </row>
    <row r="5" spans="1:4" ht="15.75">
      <c r="D5" s="61" t="s">
        <v>177</v>
      </c>
    </row>
    <row r="6" spans="1:4" ht="40.5" customHeight="1">
      <c r="A6" s="64" t="s">
        <v>203</v>
      </c>
      <c r="B6" s="64" t="s">
        <v>39</v>
      </c>
      <c r="C6" s="64" t="s">
        <v>9</v>
      </c>
      <c r="D6"/>
    </row>
    <row r="7" spans="1:4">
      <c r="A7" s="87" t="s">
        <v>110</v>
      </c>
      <c r="B7" s="109">
        <v>24671569405.859871</v>
      </c>
      <c r="C7" s="158">
        <v>1</v>
      </c>
    </row>
    <row r="8" spans="1:4">
      <c r="A8" s="110" t="s">
        <v>217</v>
      </c>
      <c r="B8" s="111">
        <v>11334476889.210043</v>
      </c>
      <c r="C8" s="159">
        <v>0.4594145067446716</v>
      </c>
    </row>
    <row r="9" spans="1:4">
      <c r="A9" s="110" t="s">
        <v>220</v>
      </c>
      <c r="B9" s="111">
        <v>7057103892.2899828</v>
      </c>
      <c r="C9" s="159">
        <v>0.28604195283230804</v>
      </c>
    </row>
    <row r="10" spans="1:4">
      <c r="A10" s="110" t="s">
        <v>215</v>
      </c>
      <c r="B10" s="111">
        <v>2209524457.8899722</v>
      </c>
      <c r="C10" s="159">
        <v>8.9557515435770244E-2</v>
      </c>
    </row>
    <row r="11" spans="1:4">
      <c r="A11" s="110" t="s">
        <v>216</v>
      </c>
      <c r="B11" s="111">
        <v>1313723935.7599967</v>
      </c>
      <c r="C11" s="159">
        <v>5.3248494822058928E-2</v>
      </c>
    </row>
    <row r="12" spans="1:4">
      <c r="A12" s="110" t="s">
        <v>218</v>
      </c>
      <c r="B12" s="111">
        <v>1289303546.9300022</v>
      </c>
      <c r="C12" s="159">
        <v>5.2258675794810729E-2</v>
      </c>
    </row>
    <row r="13" spans="1:4">
      <c r="A13" s="110" t="s">
        <v>219</v>
      </c>
      <c r="B13" s="111">
        <v>977016501.98999953</v>
      </c>
      <c r="C13" s="159">
        <v>3.9600906043615665E-2</v>
      </c>
    </row>
    <row r="14" spans="1:4" ht="15" customHeight="1">
      <c r="A14" s="110" t="s">
        <v>221</v>
      </c>
      <c r="B14" s="111">
        <v>278909431.7899999</v>
      </c>
      <c r="C14" s="159">
        <v>1.1304892169679108E-2</v>
      </c>
    </row>
    <row r="15" spans="1:4">
      <c r="A15" s="110" t="s">
        <v>214</v>
      </c>
      <c r="B15" s="111">
        <v>211510750.00000057</v>
      </c>
      <c r="C15" s="159">
        <v>8.5730561570908238E-3</v>
      </c>
    </row>
    <row r="17" spans="1:4" ht="27.75" customHeight="1">
      <c r="A17" s="185" t="s">
        <v>40</v>
      </c>
      <c r="B17" s="185"/>
      <c r="C17" s="185"/>
    </row>
    <row r="18" spans="1:4" ht="27.75" customHeight="1">
      <c r="A18" s="185" t="s">
        <v>50</v>
      </c>
      <c r="B18" s="185"/>
      <c r="C18" s="185"/>
      <c r="D18" s="139"/>
    </row>
    <row r="19" spans="1:4" ht="15.75">
      <c r="A19" s="29" t="s">
        <v>43</v>
      </c>
      <c r="B19" s="29"/>
    </row>
  </sheetData>
  <mergeCells count="4">
    <mergeCell ref="A3:D3"/>
    <mergeCell ref="A18:C18"/>
    <mergeCell ref="A4:C4"/>
    <mergeCell ref="A17:C17"/>
  </mergeCells>
  <hyperlinks>
    <hyperlink ref="D5" location="Índice!A1" display="Indice"/>
  </hyperlinks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/>
  </sheetViews>
  <sheetFormatPr baseColWidth="10" defaultColWidth="21.28515625" defaultRowHeight="15"/>
  <cols>
    <col min="1" max="1" width="37.7109375" style="3" customWidth="1"/>
    <col min="2" max="4" width="20.7109375" style="3" customWidth="1"/>
    <col min="5" max="5" width="30.7109375" style="3" customWidth="1"/>
    <col min="6" max="6" width="25.140625" style="3" customWidth="1"/>
    <col min="7" max="16384" width="21.28515625" style="3"/>
  </cols>
  <sheetData>
    <row r="1" spans="1:7" ht="78" customHeight="1"/>
    <row r="3" spans="1:7">
      <c r="A3" s="188" t="s">
        <v>82</v>
      </c>
      <c r="B3" s="188"/>
      <c r="C3" s="188"/>
      <c r="D3" s="188"/>
    </row>
    <row r="4" spans="1:7" ht="42" customHeight="1">
      <c r="A4" s="190" t="s">
        <v>249</v>
      </c>
      <c r="B4" s="190"/>
      <c r="C4" s="190"/>
      <c r="D4" s="59"/>
    </row>
    <row r="5" spans="1:7" ht="15.75">
      <c r="D5" s="61" t="s">
        <v>177</v>
      </c>
    </row>
    <row r="6" spans="1:7" ht="40.5" customHeight="1">
      <c r="A6" s="64" t="s">
        <v>8</v>
      </c>
      <c r="B6" s="64" t="s">
        <v>39</v>
      </c>
      <c r="C6" s="64" t="s">
        <v>9</v>
      </c>
      <c r="D6"/>
      <c r="E6" s="64" t="s">
        <v>10</v>
      </c>
      <c r="F6" s="64" t="s">
        <v>11</v>
      </c>
      <c r="G6" s="64" t="s">
        <v>12</v>
      </c>
    </row>
    <row r="7" spans="1:7">
      <c r="A7" s="87" t="s">
        <v>110</v>
      </c>
      <c r="B7" s="109">
        <v>24671569405.859871</v>
      </c>
      <c r="C7" s="158">
        <v>1</v>
      </c>
      <c r="E7" s="75" t="s">
        <v>13</v>
      </c>
      <c r="F7" s="75" t="s">
        <v>36</v>
      </c>
      <c r="G7" s="75" t="s">
        <v>14</v>
      </c>
    </row>
    <row r="8" spans="1:7">
      <c r="A8" s="110" t="s">
        <v>126</v>
      </c>
      <c r="B8" s="111">
        <v>13487508597.359983</v>
      </c>
      <c r="C8" s="159">
        <v>0.54668223068762278</v>
      </c>
      <c r="E8" s="75" t="s">
        <v>4</v>
      </c>
      <c r="F8" s="75" t="s">
        <v>15</v>
      </c>
      <c r="G8" s="75" t="s">
        <v>16</v>
      </c>
    </row>
    <row r="9" spans="1:7">
      <c r="A9" s="110" t="s">
        <v>123</v>
      </c>
      <c r="B9" s="111">
        <v>3704651666.0800252</v>
      </c>
      <c r="C9" s="159">
        <v>0.15015873555251472</v>
      </c>
      <c r="E9" s="75" t="s">
        <v>5</v>
      </c>
      <c r="F9" s="75" t="s">
        <v>17</v>
      </c>
      <c r="G9" s="75" t="s">
        <v>18</v>
      </c>
    </row>
    <row r="10" spans="1:7">
      <c r="A10" s="110" t="s">
        <v>122</v>
      </c>
      <c r="B10" s="111">
        <v>3201609443.8300385</v>
      </c>
      <c r="C10" s="159">
        <v>0.12976918456876146</v>
      </c>
      <c r="E10" s="75" t="s">
        <v>6</v>
      </c>
      <c r="F10" s="75" t="s">
        <v>19</v>
      </c>
      <c r="G10" s="75" t="s">
        <v>20</v>
      </c>
    </row>
    <row r="11" spans="1:7">
      <c r="A11" s="110" t="s">
        <v>125</v>
      </c>
      <c r="B11" s="111">
        <v>2429453090.349999</v>
      </c>
      <c r="C11" s="159">
        <v>9.8471769281648011E-2</v>
      </c>
      <c r="E11" s="75" t="s">
        <v>7</v>
      </c>
      <c r="F11" s="75" t="s">
        <v>21</v>
      </c>
      <c r="G11" s="75" t="s">
        <v>22</v>
      </c>
    </row>
    <row r="12" spans="1:7" ht="15.75">
      <c r="A12" s="110" t="s">
        <v>124</v>
      </c>
      <c r="B12" s="111">
        <v>1848346608.2400002</v>
      </c>
      <c r="C12" s="159">
        <v>7.4918079909460075E-2</v>
      </c>
      <c r="E12" s="29" t="s">
        <v>41</v>
      </c>
      <c r="F12" s="7"/>
      <c r="G12" s="7"/>
    </row>
    <row r="14" spans="1:7" ht="27.75" customHeight="1">
      <c r="A14" s="185" t="s">
        <v>40</v>
      </c>
      <c r="B14" s="185"/>
      <c r="C14" s="185"/>
    </row>
    <row r="15" spans="1:7" ht="27.75" customHeight="1">
      <c r="A15" s="185" t="s">
        <v>50</v>
      </c>
      <c r="B15" s="185"/>
      <c r="C15" s="185"/>
    </row>
    <row r="16" spans="1:7" ht="15.75">
      <c r="A16" s="29" t="s">
        <v>43</v>
      </c>
      <c r="B16" s="29"/>
    </row>
  </sheetData>
  <mergeCells count="4">
    <mergeCell ref="A3:D3"/>
    <mergeCell ref="A4:C4"/>
    <mergeCell ref="A15:C15"/>
    <mergeCell ref="A14:C14"/>
  </mergeCells>
  <hyperlinks>
    <hyperlink ref="D5" location="Índice!A1" display="Indice"/>
  </hyperlinks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baseColWidth="10" defaultColWidth="21.28515625" defaultRowHeight="15"/>
  <cols>
    <col min="1" max="1" width="37.7109375" style="3" customWidth="1"/>
    <col min="2" max="4" width="20.7109375" style="3" customWidth="1"/>
    <col min="5" max="16384" width="21.28515625" style="3"/>
  </cols>
  <sheetData>
    <row r="1" spans="1:4" ht="78" customHeight="1"/>
    <row r="3" spans="1:4">
      <c r="A3" s="188" t="s">
        <v>83</v>
      </c>
      <c r="B3" s="188"/>
      <c r="C3" s="188"/>
      <c r="D3" s="188"/>
    </row>
    <row r="4" spans="1:4" ht="42" customHeight="1">
      <c r="A4" s="190" t="s">
        <v>250</v>
      </c>
      <c r="B4" s="190"/>
      <c r="C4" s="190"/>
      <c r="D4" s="59"/>
    </row>
    <row r="5" spans="1:4" ht="15.75">
      <c r="D5" s="61" t="s">
        <v>177</v>
      </c>
    </row>
    <row r="6" spans="1:4" ht="40.5" customHeight="1">
      <c r="A6" s="64" t="s">
        <v>206</v>
      </c>
      <c r="B6" s="64" t="s">
        <v>39</v>
      </c>
      <c r="C6" s="64" t="s">
        <v>9</v>
      </c>
      <c r="D6"/>
    </row>
    <row r="7" spans="1:4">
      <c r="A7" s="87" t="s">
        <v>110</v>
      </c>
      <c r="B7" s="109">
        <v>24671569405.859871</v>
      </c>
      <c r="C7" s="158">
        <v>1</v>
      </c>
    </row>
    <row r="8" spans="1:4">
      <c r="A8" s="110" t="s">
        <v>222</v>
      </c>
      <c r="B8" s="111">
        <v>14893801067.479803</v>
      </c>
      <c r="C8" s="159">
        <v>0.6036827581767984</v>
      </c>
    </row>
    <row r="9" spans="1:4">
      <c r="A9" s="110" t="s">
        <v>223</v>
      </c>
      <c r="B9" s="111">
        <v>3916340215.890049</v>
      </c>
      <c r="C9" s="159">
        <v>0.15873899837761674</v>
      </c>
    </row>
    <row r="10" spans="1:4">
      <c r="A10" s="110" t="s">
        <v>225</v>
      </c>
      <c r="B10" s="111">
        <v>3249791796.2700047</v>
      </c>
      <c r="C10" s="159">
        <v>0.13172213501335386</v>
      </c>
    </row>
    <row r="11" spans="1:4">
      <c r="A11" s="110" t="s">
        <v>224</v>
      </c>
      <c r="B11" s="111">
        <v>1239371379.5400009</v>
      </c>
      <c r="C11" s="159">
        <v>5.0234801003199721E-2</v>
      </c>
    </row>
    <row r="12" spans="1:4">
      <c r="A12" s="110" t="s">
        <v>226</v>
      </c>
      <c r="B12" s="111">
        <v>849070075.82999897</v>
      </c>
      <c r="C12" s="159">
        <v>3.4414919531966702E-2</v>
      </c>
    </row>
    <row r="13" spans="1:4" ht="15" customHeight="1">
      <c r="A13" s="110" t="s">
        <v>227</v>
      </c>
      <c r="B13" s="111">
        <v>523194870.85000032</v>
      </c>
      <c r="C13" s="159">
        <v>2.1206387897063961E-2</v>
      </c>
    </row>
    <row r="15" spans="1:4" ht="27.75" customHeight="1">
      <c r="A15" s="185" t="s">
        <v>40</v>
      </c>
      <c r="B15" s="185"/>
      <c r="C15" s="185"/>
    </row>
    <row r="16" spans="1:4" ht="27.75" customHeight="1">
      <c r="A16" s="185" t="s">
        <v>50</v>
      </c>
      <c r="B16" s="185"/>
      <c r="C16" s="185"/>
    </row>
    <row r="17" spans="1:2" ht="15.75">
      <c r="A17" s="29" t="s">
        <v>43</v>
      </c>
      <c r="B17" s="29"/>
    </row>
  </sheetData>
  <mergeCells count="4">
    <mergeCell ref="A3:D3"/>
    <mergeCell ref="A4:C4"/>
    <mergeCell ref="A16:C16"/>
    <mergeCell ref="A15:C15"/>
  </mergeCells>
  <hyperlinks>
    <hyperlink ref="D5" location="Índice!A1" display="Indice"/>
  </hyperlinks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baseColWidth="10" defaultRowHeight="15"/>
  <cols>
    <col min="1" max="1" width="88.42578125" style="2" customWidth="1"/>
    <col min="2" max="2" width="22.7109375" style="2" customWidth="1"/>
    <col min="3" max="3" width="17.5703125" style="2" customWidth="1"/>
    <col min="4" max="16384" width="11.42578125" style="2"/>
  </cols>
  <sheetData>
    <row r="1" spans="1:4" ht="78" customHeight="1"/>
    <row r="3" spans="1:4">
      <c r="A3" s="188" t="s">
        <v>84</v>
      </c>
      <c r="B3" s="188"/>
      <c r="C3" s="188"/>
    </row>
    <row r="4" spans="1:4" ht="48" customHeight="1">
      <c r="A4" s="190" t="s">
        <v>99</v>
      </c>
      <c r="B4" s="190"/>
      <c r="C4" s="190"/>
    </row>
    <row r="5" spans="1:4" ht="15.75">
      <c r="D5" s="61" t="s">
        <v>177</v>
      </c>
    </row>
    <row r="6" spans="1:4" ht="24.75" customHeight="1">
      <c r="A6" s="64" t="s">
        <v>23</v>
      </c>
      <c r="B6" s="64" t="s">
        <v>39</v>
      </c>
      <c r="C6" s="64" t="s">
        <v>9</v>
      </c>
    </row>
    <row r="7" spans="1:4">
      <c r="A7" s="108" t="s">
        <v>110</v>
      </c>
      <c r="B7" s="109">
        <v>24671569405.859871</v>
      </c>
      <c r="C7" s="158">
        <v>1</v>
      </c>
      <c r="D7" s="13"/>
    </row>
    <row r="8" spans="1:4" ht="15" customHeight="1">
      <c r="A8" s="110" t="s">
        <v>127</v>
      </c>
      <c r="B8" s="111">
        <v>3916340215.890049</v>
      </c>
      <c r="C8" s="159">
        <v>0.15873899837761674</v>
      </c>
      <c r="D8" s="13"/>
    </row>
    <row r="9" spans="1:4">
      <c r="A9" s="110" t="s">
        <v>143</v>
      </c>
      <c r="B9" s="111">
        <v>3701585442.1800022</v>
      </c>
      <c r="C9" s="159">
        <v>0.15003445388037698</v>
      </c>
      <c r="D9" s="13"/>
    </row>
    <row r="10" spans="1:4">
      <c r="A10" s="110" t="s">
        <v>130</v>
      </c>
      <c r="B10" s="111">
        <v>3249791796.2700047</v>
      </c>
      <c r="C10" s="159">
        <v>0.13172213501335386</v>
      </c>
      <c r="D10" s="13"/>
    </row>
    <row r="11" spans="1:4">
      <c r="A11" s="110" t="s">
        <v>135</v>
      </c>
      <c r="B11" s="111">
        <v>3008878092.8000073</v>
      </c>
      <c r="C11" s="159">
        <v>0.12195730410588931</v>
      </c>
      <c r="D11" s="13"/>
    </row>
    <row r="12" spans="1:4">
      <c r="A12" s="110" t="s">
        <v>138</v>
      </c>
      <c r="B12" s="111">
        <v>1688584141.7999995</v>
      </c>
      <c r="C12" s="159">
        <v>6.8442510244157193E-2</v>
      </c>
      <c r="D12" s="13"/>
    </row>
    <row r="13" spans="1:4">
      <c r="A13" s="110" t="s">
        <v>128</v>
      </c>
      <c r="B13" s="111">
        <v>1239371379.5400009</v>
      </c>
      <c r="C13" s="159">
        <v>5.0234801003199721E-2</v>
      </c>
      <c r="D13" s="13"/>
    </row>
    <row r="14" spans="1:4">
      <c r="A14" s="110" t="s">
        <v>132</v>
      </c>
      <c r="B14" s="111">
        <v>1083262599.4199989</v>
      </c>
      <c r="C14" s="159">
        <v>4.3907324321358639E-2</v>
      </c>
      <c r="D14" s="13"/>
    </row>
    <row r="15" spans="1:4">
      <c r="A15" s="110" t="s">
        <v>129</v>
      </c>
      <c r="B15" s="111">
        <v>1057076828.2200038</v>
      </c>
      <c r="C15" s="159">
        <v>4.284594996088624E-2</v>
      </c>
      <c r="D15" s="13"/>
    </row>
    <row r="16" spans="1:4">
      <c r="A16" s="110" t="s">
        <v>141</v>
      </c>
      <c r="B16" s="111">
        <v>912711802.61999917</v>
      </c>
      <c r="C16" s="159">
        <v>3.6994476824940704E-2</v>
      </c>
      <c r="D16" s="13"/>
    </row>
    <row r="17" spans="1:4">
      <c r="A17" s="110" t="s">
        <v>137</v>
      </c>
      <c r="B17" s="111">
        <v>901675589.40999925</v>
      </c>
      <c r="C17" s="159">
        <v>3.6547151686095722E-2</v>
      </c>
      <c r="D17" s="13"/>
    </row>
    <row r="18" spans="1:4">
      <c r="A18" s="110" t="s">
        <v>134</v>
      </c>
      <c r="B18" s="111">
        <v>849070075.82999897</v>
      </c>
      <c r="C18" s="159">
        <v>3.4414919531966702E-2</v>
      </c>
      <c r="D18" s="13"/>
    </row>
    <row r="19" spans="1:4">
      <c r="A19" s="110" t="s">
        <v>131</v>
      </c>
      <c r="B19" s="111">
        <v>645800430.09000218</v>
      </c>
      <c r="C19" s="159">
        <v>2.6175895804042962E-2</v>
      </c>
      <c r="D19" s="13"/>
    </row>
    <row r="20" spans="1:4">
      <c r="A20" s="110" t="s">
        <v>139</v>
      </c>
      <c r="B20" s="111">
        <v>616451337.86999929</v>
      </c>
      <c r="C20" s="159">
        <v>2.4986304183939868E-2</v>
      </c>
      <c r="D20" s="13"/>
    </row>
    <row r="21" spans="1:4">
      <c r="A21" s="110" t="s">
        <v>142</v>
      </c>
      <c r="B21" s="111">
        <v>523194870.85000032</v>
      </c>
      <c r="C21" s="159">
        <v>2.1206387897063961E-2</v>
      </c>
      <c r="D21" s="13"/>
    </row>
    <row r="22" spans="1:4">
      <c r="A22" s="110" t="s">
        <v>133</v>
      </c>
      <c r="B22" s="111">
        <v>376558877.30999982</v>
      </c>
      <c r="C22" s="159">
        <v>1.5262866788707872E-2</v>
      </c>
      <c r="D22" s="13"/>
    </row>
    <row r="23" spans="1:4">
      <c r="A23" s="110" t="s">
        <v>145</v>
      </c>
      <c r="B23" s="111">
        <v>333953855.42000037</v>
      </c>
      <c r="C23" s="159">
        <v>1.3535979407158479E-2</v>
      </c>
      <c r="D23" s="13"/>
    </row>
    <row r="24" spans="1:4">
      <c r="A24" s="110" t="s">
        <v>136</v>
      </c>
      <c r="B24" s="111">
        <v>264725068.89000055</v>
      </c>
      <c r="C24" s="159">
        <v>1.0729964702899051E-2</v>
      </c>
      <c r="D24" s="13"/>
    </row>
    <row r="25" spans="1:4">
      <c r="A25" s="110" t="s">
        <v>144</v>
      </c>
      <c r="B25" s="111">
        <v>179204311.56000012</v>
      </c>
      <c r="C25" s="159">
        <v>7.2635959477079879E-3</v>
      </c>
      <c r="D25" s="13"/>
    </row>
    <row r="26" spans="1:4">
      <c r="A26" s="110" t="s">
        <v>140</v>
      </c>
      <c r="B26" s="111">
        <v>123332689.88999984</v>
      </c>
      <c r="C26" s="159">
        <v>4.9989803186459006E-3</v>
      </c>
      <c r="D26" s="13"/>
    </row>
    <row r="28" spans="1:4">
      <c r="A28" s="185" t="s">
        <v>40</v>
      </c>
      <c r="B28" s="185"/>
    </row>
    <row r="29" spans="1:4">
      <c r="A29" s="185" t="s">
        <v>50</v>
      </c>
      <c r="B29" s="185"/>
    </row>
    <row r="30" spans="1:4" ht="15.75">
      <c r="A30" s="30" t="s">
        <v>43</v>
      </c>
      <c r="B30" s="29"/>
    </row>
  </sheetData>
  <mergeCells count="4">
    <mergeCell ref="A3:C3"/>
    <mergeCell ref="A4:C4"/>
    <mergeCell ref="A29:B29"/>
    <mergeCell ref="A28:B28"/>
  </mergeCells>
  <hyperlinks>
    <hyperlink ref="D5" location="Índice!A1" display="Indice"/>
  </hyperlink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workbookViewId="0"/>
  </sheetViews>
  <sheetFormatPr baseColWidth="10" defaultRowHeight="15"/>
  <cols>
    <col min="1" max="1" width="53.42578125" style="2" customWidth="1"/>
    <col min="2" max="2" width="23.42578125" style="2" customWidth="1"/>
    <col min="3" max="3" width="19.7109375" style="2" customWidth="1"/>
    <col min="4" max="16384" width="11.42578125" style="2"/>
  </cols>
  <sheetData>
    <row r="1" spans="1:4" ht="78" customHeight="1"/>
    <row r="3" spans="1:4">
      <c r="A3" s="188" t="s">
        <v>85</v>
      </c>
      <c r="B3" s="188"/>
      <c r="C3" s="188"/>
    </row>
    <row r="4" spans="1:4" ht="51.75" customHeight="1">
      <c r="A4" s="190" t="s">
        <v>100</v>
      </c>
      <c r="B4" s="190"/>
      <c r="C4" s="190"/>
    </row>
    <row r="5" spans="1:4" ht="15.75">
      <c r="D5" s="61" t="s">
        <v>177</v>
      </c>
    </row>
    <row r="6" spans="1:4" ht="24.75" customHeight="1">
      <c r="A6" s="64" t="s">
        <v>24</v>
      </c>
      <c r="B6" s="64" t="s">
        <v>39</v>
      </c>
      <c r="C6" s="64" t="s">
        <v>29</v>
      </c>
      <c r="D6" s="14"/>
    </row>
    <row r="7" spans="1:4">
      <c r="A7" s="112" t="s">
        <v>110</v>
      </c>
      <c r="B7" s="113">
        <v>24671569405.859871</v>
      </c>
      <c r="C7" s="160">
        <v>1</v>
      </c>
      <c r="D7" s="14"/>
    </row>
    <row r="8" spans="1:4">
      <c r="A8" s="114" t="s">
        <v>146</v>
      </c>
      <c r="B8" s="115">
        <v>9855533411.7699795</v>
      </c>
      <c r="C8" s="161">
        <v>0.39946925344072926</v>
      </c>
      <c r="D8" s="14"/>
    </row>
    <row r="9" spans="1:4">
      <c r="A9" s="114" t="s">
        <v>147</v>
      </c>
      <c r="B9" s="115">
        <v>6516641984.4799595</v>
      </c>
      <c r="C9" s="161">
        <v>0.26413568903047402</v>
      </c>
      <c r="D9" s="14"/>
    </row>
    <row r="10" spans="1:4">
      <c r="A10" s="114" t="s">
        <v>149</v>
      </c>
      <c r="B10" s="115">
        <v>1429706455.6799972</v>
      </c>
      <c r="C10" s="161">
        <v>5.7949554491674139E-2</v>
      </c>
      <c r="D10" s="14"/>
    </row>
    <row r="11" spans="1:4">
      <c r="A11" s="114" t="s">
        <v>148</v>
      </c>
      <c r="B11" s="115">
        <v>1225374137.0199959</v>
      </c>
      <c r="C11" s="161">
        <v>4.9667457990287031E-2</v>
      </c>
      <c r="D11" s="14"/>
    </row>
    <row r="12" spans="1:4">
      <c r="A12" s="114" t="s">
        <v>150</v>
      </c>
      <c r="B12" s="115">
        <v>699240500.04999888</v>
      </c>
      <c r="C12" s="161">
        <v>2.8341954601555207E-2</v>
      </c>
      <c r="D12" s="14"/>
    </row>
    <row r="13" spans="1:4">
      <c r="A13" s="114" t="s">
        <v>151</v>
      </c>
      <c r="B13" s="115">
        <v>636167847.34000027</v>
      </c>
      <c r="C13" s="161">
        <v>2.5785463294803645E-2</v>
      </c>
      <c r="D13" s="14"/>
    </row>
    <row r="14" spans="1:4">
      <c r="A14" s="114" t="s">
        <v>152</v>
      </c>
      <c r="B14" s="115">
        <v>503576333.55000132</v>
      </c>
      <c r="C14" s="161">
        <v>2.0411199841644218E-2</v>
      </c>
      <c r="D14" s="14"/>
    </row>
    <row r="15" spans="1:4">
      <c r="A15" s="114" t="s">
        <v>155</v>
      </c>
      <c r="B15" s="115">
        <v>488117676.2999987</v>
      </c>
      <c r="C15" s="161">
        <v>1.9784622059108383E-2</v>
      </c>
      <c r="D15" s="14"/>
    </row>
    <row r="16" spans="1:4">
      <c r="A16" s="114" t="s">
        <v>153</v>
      </c>
      <c r="B16" s="115">
        <v>448626626.93999964</v>
      </c>
      <c r="C16" s="161">
        <v>1.8183951720292427E-2</v>
      </c>
      <c r="D16" s="14"/>
    </row>
    <row r="17" spans="1:4">
      <c r="A17" s="114" t="s">
        <v>154</v>
      </c>
      <c r="B17" s="115">
        <v>402151763.94999886</v>
      </c>
      <c r="C17" s="161">
        <v>1.6300210065050898E-2</v>
      </c>
      <c r="D17" s="14"/>
    </row>
    <row r="18" spans="1:4">
      <c r="A18" s="114" t="s">
        <v>156</v>
      </c>
      <c r="B18" s="115">
        <v>338365618.06999952</v>
      </c>
      <c r="C18" s="161">
        <v>1.3714799107576536E-2</v>
      </c>
      <c r="D18" s="14"/>
    </row>
    <row r="19" spans="1:4">
      <c r="A19" s="114" t="s">
        <v>158</v>
      </c>
      <c r="B19" s="115">
        <v>328746845.80000037</v>
      </c>
      <c r="C19" s="161">
        <v>1.3324926371401327E-2</v>
      </c>
      <c r="D19" s="14"/>
    </row>
    <row r="20" spans="1:4">
      <c r="A20" s="114" t="s">
        <v>157</v>
      </c>
      <c r="B20" s="115">
        <v>311891640.38000023</v>
      </c>
      <c r="C20" s="161">
        <v>1.2641743022068197E-2</v>
      </c>
      <c r="D20" s="14"/>
    </row>
    <row r="21" spans="1:4">
      <c r="A21" s="114" t="s">
        <v>159</v>
      </c>
      <c r="B21" s="115">
        <v>206494558.36000001</v>
      </c>
      <c r="C21" s="161">
        <v>8.3697374481152553E-3</v>
      </c>
      <c r="D21" s="14"/>
    </row>
    <row r="22" spans="1:4">
      <c r="A22" s="114" t="s">
        <v>161</v>
      </c>
      <c r="B22" s="115">
        <v>195677313.84999987</v>
      </c>
      <c r="C22" s="161">
        <v>7.9312876546687606E-3</v>
      </c>
      <c r="D22" s="14"/>
    </row>
    <row r="23" spans="1:4">
      <c r="A23" s="114" t="s">
        <v>163</v>
      </c>
      <c r="B23" s="115">
        <v>135751247.12999961</v>
      </c>
      <c r="C23" s="161">
        <v>5.5023352952064996E-3</v>
      </c>
      <c r="D23" s="14"/>
    </row>
    <row r="24" spans="1:4">
      <c r="A24" s="114" t="s">
        <v>165</v>
      </c>
      <c r="B24" s="115">
        <v>129354247.61000001</v>
      </c>
      <c r="C24" s="161">
        <v>5.2430490124911319E-3</v>
      </c>
      <c r="D24" s="14"/>
    </row>
    <row r="25" spans="1:4">
      <c r="A25" s="114" t="s">
        <v>164</v>
      </c>
      <c r="B25" s="115">
        <v>128121280.17999974</v>
      </c>
      <c r="C25" s="161">
        <v>5.1930737794722128E-3</v>
      </c>
      <c r="D25" s="14"/>
    </row>
    <row r="26" spans="1:4">
      <c r="A26" s="114" t="s">
        <v>162</v>
      </c>
      <c r="B26" s="115">
        <v>128090327.95999983</v>
      </c>
      <c r="C26" s="161">
        <v>5.1918192091005141E-3</v>
      </c>
      <c r="D26" s="14"/>
    </row>
    <row r="27" spans="1:4">
      <c r="A27" s="114" t="s">
        <v>166</v>
      </c>
      <c r="B27" s="115">
        <v>125362148.13000007</v>
      </c>
      <c r="C27" s="161">
        <v>5.0812393029291717E-3</v>
      </c>
      <c r="D27" s="14"/>
    </row>
    <row r="28" spans="1:4">
      <c r="A28" s="114" t="s">
        <v>160</v>
      </c>
      <c r="B28" s="115">
        <v>121798812.60999985</v>
      </c>
      <c r="C28" s="161">
        <v>4.9368084618512673E-3</v>
      </c>
      <c r="D28" s="14"/>
    </row>
    <row r="29" spans="1:4">
      <c r="A29" s="114" t="s">
        <v>167</v>
      </c>
      <c r="B29" s="115">
        <v>115431171.86000001</v>
      </c>
      <c r="C29" s="161">
        <v>4.6787121630204589E-3</v>
      </c>
      <c r="D29" s="14"/>
    </row>
    <row r="30" spans="1:4">
      <c r="A30" s="114" t="s">
        <v>169</v>
      </c>
      <c r="B30" s="115">
        <v>106932832.59999996</v>
      </c>
      <c r="C30" s="161">
        <v>4.3342533602504342E-3</v>
      </c>
      <c r="D30" s="14"/>
    </row>
    <row r="31" spans="1:4">
      <c r="A31" s="114" t="s">
        <v>168</v>
      </c>
      <c r="B31" s="115">
        <v>91829986.820000052</v>
      </c>
      <c r="C31" s="161">
        <v>3.7220975005420225E-3</v>
      </c>
      <c r="D31" s="14"/>
    </row>
    <row r="32" spans="1:4">
      <c r="A32" s="114" t="s">
        <v>170</v>
      </c>
      <c r="B32" s="115">
        <v>2584637.4200000004</v>
      </c>
      <c r="C32" s="161">
        <v>1.0476177568931265E-4</v>
      </c>
      <c r="D32" s="14"/>
    </row>
    <row r="34" spans="1:3">
      <c r="A34" s="185" t="s">
        <v>40</v>
      </c>
      <c r="B34" s="185"/>
      <c r="C34" s="185"/>
    </row>
    <row r="35" spans="1:3">
      <c r="A35" s="185" t="s">
        <v>50</v>
      </c>
      <c r="B35" s="185"/>
      <c r="C35" s="185"/>
    </row>
    <row r="36" spans="1:3" ht="15.75">
      <c r="A36" s="29" t="s">
        <v>43</v>
      </c>
      <c r="B36" s="29"/>
      <c r="C36" s="29"/>
    </row>
  </sheetData>
  <mergeCells count="4">
    <mergeCell ref="A3:C3"/>
    <mergeCell ref="A4:C4"/>
    <mergeCell ref="A35:C35"/>
    <mergeCell ref="A34:C34"/>
  </mergeCells>
  <hyperlinks>
    <hyperlink ref="D5" location="Índice!A1" display="Indice"/>
  </hyperlink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/>
  </sheetViews>
  <sheetFormatPr baseColWidth="10" defaultRowHeight="15"/>
  <cols>
    <col min="1" max="1" width="28.42578125" style="2" customWidth="1"/>
    <col min="2" max="2" width="49" style="2" customWidth="1"/>
    <col min="3" max="3" width="11.42578125" style="2"/>
    <col min="4" max="4" width="18.42578125" style="2" customWidth="1"/>
    <col min="5" max="5" width="20.85546875" style="2" customWidth="1"/>
    <col min="6" max="6" width="25.42578125" style="2" customWidth="1"/>
    <col min="7" max="16384" width="11.42578125" style="2"/>
  </cols>
  <sheetData>
    <row r="1" spans="1:3" ht="78" customHeight="1"/>
    <row r="3" spans="1:3">
      <c r="A3" s="188" t="s">
        <v>86</v>
      </c>
      <c r="B3" s="188"/>
      <c r="C3" s="57"/>
    </row>
    <row r="4" spans="1:3" ht="48" customHeight="1">
      <c r="A4" s="190" t="s">
        <v>295</v>
      </c>
      <c r="B4" s="190"/>
      <c r="C4" s="57"/>
    </row>
    <row r="5" spans="1:3" ht="15.75">
      <c r="C5" s="61" t="s">
        <v>177</v>
      </c>
    </row>
    <row r="6" spans="1:3" ht="24.75" customHeight="1">
      <c r="A6" s="64" t="s">
        <v>3</v>
      </c>
      <c r="B6" s="64" t="s">
        <v>1</v>
      </c>
      <c r="C6" s="15"/>
    </row>
    <row r="7" spans="1:3">
      <c r="A7" s="84" t="s">
        <v>173</v>
      </c>
      <c r="B7" s="138">
        <v>68152</v>
      </c>
      <c r="C7" s="15"/>
    </row>
    <row r="8" spans="1:3">
      <c r="A8" s="84" t="s">
        <v>116</v>
      </c>
      <c r="B8" s="138">
        <v>79512</v>
      </c>
      <c r="C8" s="15"/>
    </row>
    <row r="9" spans="1:3">
      <c r="A9" s="84" t="s">
        <v>117</v>
      </c>
      <c r="B9" s="138">
        <v>87173</v>
      </c>
      <c r="C9" s="15"/>
    </row>
    <row r="10" spans="1:3" ht="15.75" customHeight="1">
      <c r="A10" s="84" t="s">
        <v>118</v>
      </c>
      <c r="B10" s="138">
        <v>92589</v>
      </c>
      <c r="C10" s="15"/>
    </row>
    <row r="11" spans="1:3" ht="15.75" customHeight="1">
      <c r="A11" s="84" t="s">
        <v>119</v>
      </c>
      <c r="B11" s="138">
        <v>92520</v>
      </c>
      <c r="C11" s="15"/>
    </row>
    <row r="12" spans="1:3" ht="15.75" customHeight="1">
      <c r="A12" s="84" t="s">
        <v>120</v>
      </c>
      <c r="B12" s="138">
        <v>89425</v>
      </c>
      <c r="C12" s="15"/>
    </row>
    <row r="13" spans="1:3">
      <c r="A13" s="84" t="s">
        <v>121</v>
      </c>
      <c r="B13" s="138">
        <v>86601</v>
      </c>
      <c r="C13" s="15"/>
    </row>
    <row r="15" spans="1:3" ht="66.75" customHeight="1">
      <c r="A15" s="195" t="s">
        <v>259</v>
      </c>
      <c r="B15" s="195"/>
    </row>
    <row r="16" spans="1:3" ht="15.75">
      <c r="A16" s="30" t="s">
        <v>43</v>
      </c>
      <c r="B16" s="29"/>
    </row>
  </sheetData>
  <mergeCells count="3">
    <mergeCell ref="A3:B3"/>
    <mergeCell ref="A4:B4"/>
    <mergeCell ref="A15:B15"/>
  </mergeCells>
  <hyperlinks>
    <hyperlink ref="C5" location="Índice!A1" display="Indice"/>
  </hyperlinks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/>
  </sheetViews>
  <sheetFormatPr baseColWidth="10" defaultRowHeight="15"/>
  <cols>
    <col min="1" max="1" width="86.28515625" style="2" customWidth="1"/>
    <col min="2" max="2" width="22.7109375" style="2" customWidth="1"/>
    <col min="3" max="3" width="17.5703125" style="2" customWidth="1"/>
    <col min="4" max="16384" width="11.42578125" style="2"/>
  </cols>
  <sheetData>
    <row r="1" spans="1:4" ht="78" customHeight="1"/>
    <row r="3" spans="1:4">
      <c r="A3" s="188" t="s">
        <v>264</v>
      </c>
      <c r="B3" s="188"/>
      <c r="C3" s="188"/>
    </row>
    <row r="4" spans="1:4" ht="42.75" customHeight="1">
      <c r="A4" s="190" t="s">
        <v>296</v>
      </c>
      <c r="B4" s="190"/>
      <c r="C4" s="190"/>
    </row>
    <row r="5" spans="1:4" ht="15.75">
      <c r="D5" s="61" t="s">
        <v>177</v>
      </c>
    </row>
    <row r="6" spans="1:4" ht="24.75" customHeight="1">
      <c r="A6" s="64" t="s">
        <v>203</v>
      </c>
      <c r="B6" s="64" t="s">
        <v>1</v>
      </c>
      <c r="C6" s="64" t="s">
        <v>9</v>
      </c>
    </row>
    <row r="7" spans="1:4">
      <c r="A7" s="87" t="s">
        <v>263</v>
      </c>
      <c r="B7" s="172">
        <v>86601</v>
      </c>
      <c r="C7" s="144">
        <v>1</v>
      </c>
      <c r="D7" s="16"/>
    </row>
    <row r="8" spans="1:4">
      <c r="A8" s="89" t="s">
        <v>217</v>
      </c>
      <c r="B8" s="138">
        <v>44927</v>
      </c>
      <c r="C8" s="145">
        <v>0.51878153831941898</v>
      </c>
      <c r="D8" s="16"/>
    </row>
    <row r="9" spans="1:4">
      <c r="A9" s="89" t="s">
        <v>216</v>
      </c>
      <c r="B9" s="138">
        <v>35485</v>
      </c>
      <c r="C9" s="145">
        <v>0.40975277421738782</v>
      </c>
      <c r="D9" s="16"/>
    </row>
    <row r="10" spans="1:4">
      <c r="A10" s="89" t="s">
        <v>218</v>
      </c>
      <c r="B10" s="138">
        <v>3589</v>
      </c>
      <c r="C10" s="145">
        <v>4.1442939457973928E-2</v>
      </c>
      <c r="D10" s="16"/>
    </row>
    <row r="11" spans="1:4">
      <c r="A11" s="89" t="s">
        <v>215</v>
      </c>
      <c r="B11" s="138">
        <v>1365</v>
      </c>
      <c r="C11" s="145">
        <v>1.5761942702740152E-2</v>
      </c>
      <c r="D11" s="16"/>
    </row>
    <row r="12" spans="1:4">
      <c r="A12" s="89" t="s">
        <v>221</v>
      </c>
      <c r="B12" s="138">
        <v>1084</v>
      </c>
      <c r="C12" s="145">
        <v>1.2517176476022216E-2</v>
      </c>
      <c r="D12" s="16"/>
    </row>
    <row r="13" spans="1:4">
      <c r="A13" s="89" t="s">
        <v>219</v>
      </c>
      <c r="B13" s="138">
        <v>144</v>
      </c>
      <c r="C13" s="145">
        <v>1.6627983510583018E-3</v>
      </c>
      <c r="D13" s="16"/>
    </row>
    <row r="14" spans="1:4">
      <c r="A14" s="89" t="s">
        <v>220</v>
      </c>
      <c r="B14" s="138">
        <v>4</v>
      </c>
      <c r="C14" s="145">
        <v>4.6188843084952836E-5</v>
      </c>
      <c r="D14" s="16"/>
    </row>
    <row r="15" spans="1:4">
      <c r="A15" s="89" t="s">
        <v>214</v>
      </c>
      <c r="B15" s="138">
        <v>3</v>
      </c>
      <c r="C15" s="145">
        <v>3.4641632313714622E-5</v>
      </c>
      <c r="D15" s="16"/>
    </row>
    <row r="16" spans="1:4">
      <c r="D16" s="16"/>
    </row>
    <row r="17" spans="1:4" ht="43.5" customHeight="1">
      <c r="A17" s="195" t="s">
        <v>209</v>
      </c>
      <c r="B17" s="195"/>
      <c r="C17" s="195"/>
      <c r="D17" s="16"/>
    </row>
    <row r="18" spans="1:4" ht="15.75">
      <c r="A18" s="30" t="s">
        <v>43</v>
      </c>
      <c r="B18" s="29"/>
      <c r="C18" s="29"/>
    </row>
  </sheetData>
  <mergeCells count="3">
    <mergeCell ref="A3:C3"/>
    <mergeCell ref="A4:C4"/>
    <mergeCell ref="A17:C17"/>
  </mergeCells>
  <hyperlinks>
    <hyperlink ref="D5" location="Índice!A1" display="Indice"/>
  </hyperlink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/>
  </sheetViews>
  <sheetFormatPr baseColWidth="10" defaultRowHeight="15"/>
  <cols>
    <col min="1" max="1" width="86.28515625" style="2" customWidth="1"/>
    <col min="2" max="2" width="22.7109375" style="2" customWidth="1"/>
    <col min="3" max="3" width="17.5703125" style="2" customWidth="1"/>
    <col min="4" max="5" width="11.42578125" style="2"/>
    <col min="6" max="6" width="31.7109375" style="2" customWidth="1"/>
    <col min="7" max="7" width="25.7109375" style="2" customWidth="1"/>
    <col min="8" max="8" width="16.7109375" style="2" customWidth="1"/>
    <col min="9" max="16384" width="11.42578125" style="2"/>
  </cols>
  <sheetData>
    <row r="1" spans="1:8" ht="78" customHeight="1"/>
    <row r="3" spans="1:8">
      <c r="A3" s="188" t="s">
        <v>265</v>
      </c>
      <c r="B3" s="188"/>
      <c r="C3" s="188"/>
    </row>
    <row r="4" spans="1:8" ht="42.75" customHeight="1">
      <c r="A4" s="190" t="s">
        <v>297</v>
      </c>
      <c r="B4" s="190"/>
      <c r="C4" s="190"/>
    </row>
    <row r="5" spans="1:8" ht="15.75">
      <c r="D5" s="61" t="s">
        <v>177</v>
      </c>
    </row>
    <row r="6" spans="1:8" ht="24.75" customHeight="1">
      <c r="A6" s="64" t="s">
        <v>8</v>
      </c>
      <c r="B6" s="64" t="s">
        <v>1</v>
      </c>
      <c r="C6" s="64" t="s">
        <v>9</v>
      </c>
      <c r="F6" s="64" t="s">
        <v>10</v>
      </c>
      <c r="G6" s="64" t="s">
        <v>11</v>
      </c>
      <c r="H6" s="64" t="s">
        <v>12</v>
      </c>
    </row>
    <row r="7" spans="1:8">
      <c r="A7" s="87" t="s">
        <v>110</v>
      </c>
      <c r="B7" s="173">
        <v>86601</v>
      </c>
      <c r="C7" s="144">
        <v>1</v>
      </c>
      <c r="D7" s="16"/>
      <c r="F7" s="75" t="s">
        <v>13</v>
      </c>
      <c r="G7" s="75" t="s">
        <v>36</v>
      </c>
      <c r="H7" s="75" t="s">
        <v>14</v>
      </c>
    </row>
    <row r="8" spans="1:8">
      <c r="A8" s="89" t="s">
        <v>123</v>
      </c>
      <c r="B8" s="138">
        <v>45890</v>
      </c>
      <c r="C8" s="145">
        <v>0.5299015022921213</v>
      </c>
      <c r="D8" s="16"/>
      <c r="F8" s="75" t="s">
        <v>4</v>
      </c>
      <c r="G8" s="75" t="s">
        <v>15</v>
      </c>
      <c r="H8" s="75" t="s">
        <v>16</v>
      </c>
    </row>
    <row r="9" spans="1:8">
      <c r="A9" s="89" t="s">
        <v>122</v>
      </c>
      <c r="B9" s="138">
        <v>26295</v>
      </c>
      <c r="C9" s="145">
        <v>0.30363390722970868</v>
      </c>
      <c r="D9" s="16"/>
      <c r="F9" s="75" t="s">
        <v>5</v>
      </c>
      <c r="G9" s="75" t="s">
        <v>17</v>
      </c>
      <c r="H9" s="75" t="s">
        <v>18</v>
      </c>
    </row>
    <row r="10" spans="1:8">
      <c r="A10" s="89" t="s">
        <v>124</v>
      </c>
      <c r="B10" s="138">
        <v>6506</v>
      </c>
      <c r="C10" s="145">
        <v>7.5126153277675772E-2</v>
      </c>
      <c r="D10" s="16"/>
      <c r="F10" s="75" t="s">
        <v>6</v>
      </c>
      <c r="G10" s="75" t="s">
        <v>19</v>
      </c>
      <c r="H10" s="75" t="s">
        <v>20</v>
      </c>
    </row>
    <row r="11" spans="1:8">
      <c r="A11" s="89" t="s">
        <v>125</v>
      </c>
      <c r="B11" s="138">
        <v>4635</v>
      </c>
      <c r="C11" s="145">
        <v>5.3521321924689093E-2</v>
      </c>
      <c r="D11" s="16"/>
      <c r="F11" s="75" t="s">
        <v>7</v>
      </c>
      <c r="G11" s="75" t="s">
        <v>21</v>
      </c>
      <c r="H11" s="75" t="s">
        <v>22</v>
      </c>
    </row>
    <row r="12" spans="1:8" ht="15.75">
      <c r="A12" s="89" t="s">
        <v>126</v>
      </c>
      <c r="B12" s="138">
        <v>3275</v>
      </c>
      <c r="C12" s="145">
        <v>3.7817115275805127E-2</v>
      </c>
      <c r="D12" s="16"/>
      <c r="F12" s="29" t="s">
        <v>41</v>
      </c>
      <c r="G12" s="7"/>
      <c r="H12" s="7"/>
    </row>
    <row r="13" spans="1:8">
      <c r="D13" s="16"/>
    </row>
    <row r="14" spans="1:8" ht="43.5" customHeight="1">
      <c r="A14" s="195" t="s">
        <v>209</v>
      </c>
      <c r="B14" s="195"/>
      <c r="C14" s="195"/>
      <c r="D14" s="16"/>
    </row>
    <row r="15" spans="1:8" ht="15.75">
      <c r="A15" s="30" t="s">
        <v>43</v>
      </c>
      <c r="B15" s="29"/>
      <c r="C15" s="29"/>
    </row>
  </sheetData>
  <mergeCells count="3">
    <mergeCell ref="A3:C3"/>
    <mergeCell ref="A4:C4"/>
    <mergeCell ref="A14:C14"/>
  </mergeCells>
  <hyperlinks>
    <hyperlink ref="D5" location="Índice!A1" display="Indice"/>
  </hyperlink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/>
  </sheetViews>
  <sheetFormatPr baseColWidth="10" defaultRowHeight="15"/>
  <cols>
    <col min="1" max="1" width="86.28515625" style="2" customWidth="1"/>
    <col min="2" max="2" width="22.7109375" style="2" customWidth="1"/>
    <col min="3" max="3" width="17.5703125" style="2" customWidth="1"/>
    <col min="4" max="16384" width="11.42578125" style="2"/>
  </cols>
  <sheetData>
    <row r="1" spans="1:4" ht="78" customHeight="1"/>
    <row r="3" spans="1:4">
      <c r="A3" s="188" t="s">
        <v>269</v>
      </c>
      <c r="B3" s="188"/>
      <c r="C3" s="188"/>
    </row>
    <row r="4" spans="1:4" ht="42.75" customHeight="1">
      <c r="A4" s="190" t="s">
        <v>298</v>
      </c>
      <c r="B4" s="190"/>
      <c r="C4" s="190"/>
    </row>
    <row r="5" spans="1:4" ht="15.75">
      <c r="D5" s="61" t="s">
        <v>177</v>
      </c>
    </row>
    <row r="6" spans="1:4" ht="24.75" customHeight="1">
      <c r="A6" s="64" t="s">
        <v>206</v>
      </c>
      <c r="B6" s="64" t="s">
        <v>1</v>
      </c>
      <c r="C6" s="64" t="s">
        <v>9</v>
      </c>
    </row>
    <row r="7" spans="1:4">
      <c r="A7" s="87" t="s">
        <v>110</v>
      </c>
      <c r="B7" s="173">
        <v>86601</v>
      </c>
      <c r="C7" s="144">
        <v>1</v>
      </c>
      <c r="D7" s="16"/>
    </row>
    <row r="8" spans="1:4">
      <c r="A8" s="89" t="s">
        <v>222</v>
      </c>
      <c r="B8" s="138">
        <v>33751</v>
      </c>
      <c r="C8" s="145">
        <v>0.38972991074006075</v>
      </c>
      <c r="D8" s="16"/>
    </row>
    <row r="9" spans="1:4">
      <c r="A9" s="89" t="s">
        <v>223</v>
      </c>
      <c r="B9" s="138">
        <v>33001</v>
      </c>
      <c r="C9" s="145">
        <v>0.38106950266163209</v>
      </c>
      <c r="D9" s="16"/>
    </row>
    <row r="10" spans="1:4">
      <c r="A10" s="89" t="s">
        <v>225</v>
      </c>
      <c r="B10" s="138">
        <v>7599</v>
      </c>
      <c r="C10" s="145">
        <v>8.7747254650639123E-2</v>
      </c>
      <c r="D10" s="16"/>
    </row>
    <row r="11" spans="1:4">
      <c r="A11" s="89" t="s">
        <v>224</v>
      </c>
      <c r="B11" s="138">
        <v>6330</v>
      </c>
      <c r="C11" s="145">
        <v>7.3093844181937859E-2</v>
      </c>
      <c r="D11" s="16"/>
    </row>
    <row r="12" spans="1:4">
      <c r="A12" s="89" t="s">
        <v>226</v>
      </c>
      <c r="B12" s="138">
        <v>5363</v>
      </c>
      <c r="C12" s="145">
        <v>6.1927691366150499E-2</v>
      </c>
      <c r="D12" s="16"/>
    </row>
    <row r="13" spans="1:4">
      <c r="A13" s="89" t="s">
        <v>227</v>
      </c>
      <c r="B13" s="138">
        <v>557</v>
      </c>
      <c r="C13" s="145">
        <v>6.4317963995796819E-3</v>
      </c>
      <c r="D13" s="16"/>
    </row>
    <row r="14" spans="1:4">
      <c r="D14" s="16"/>
    </row>
    <row r="15" spans="1:4" ht="43.5" customHeight="1">
      <c r="A15" s="195" t="s">
        <v>209</v>
      </c>
      <c r="B15" s="195"/>
      <c r="C15" s="195"/>
      <c r="D15" s="16"/>
    </row>
    <row r="16" spans="1:4" ht="15.75">
      <c r="A16" s="30" t="s">
        <v>43</v>
      </c>
      <c r="B16" s="29"/>
      <c r="C16" s="29"/>
    </row>
  </sheetData>
  <mergeCells count="3">
    <mergeCell ref="A3:C3"/>
    <mergeCell ref="A4:C4"/>
    <mergeCell ref="A15:C15"/>
  </mergeCells>
  <hyperlinks>
    <hyperlink ref="D5" location="Índice!A1" display="Indice"/>
  </hyperlink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/>
  </sheetViews>
  <sheetFormatPr baseColWidth="10" defaultRowHeight="15"/>
  <cols>
    <col min="1" max="1" width="86.28515625" style="2" customWidth="1"/>
    <col min="2" max="2" width="22.7109375" style="2" customWidth="1"/>
    <col min="3" max="3" width="17.5703125" style="2" customWidth="1"/>
    <col min="4" max="16384" width="11.42578125" style="2"/>
  </cols>
  <sheetData>
    <row r="1" spans="1:4" ht="78" customHeight="1"/>
    <row r="3" spans="1:4">
      <c r="A3" s="188" t="s">
        <v>270</v>
      </c>
      <c r="B3" s="188"/>
      <c r="C3" s="188"/>
    </row>
    <row r="4" spans="1:4" ht="42.75" customHeight="1">
      <c r="A4" s="190" t="s">
        <v>299</v>
      </c>
      <c r="B4" s="190"/>
      <c r="C4" s="190"/>
    </row>
    <row r="5" spans="1:4" ht="15.75">
      <c r="D5" s="61" t="s">
        <v>177</v>
      </c>
    </row>
    <row r="6" spans="1:4" ht="24.75" customHeight="1">
      <c r="A6" s="64" t="s">
        <v>23</v>
      </c>
      <c r="B6" s="64" t="s">
        <v>1</v>
      </c>
      <c r="C6" s="64" t="s">
        <v>9</v>
      </c>
    </row>
    <row r="7" spans="1:4">
      <c r="A7" s="87" t="s">
        <v>110</v>
      </c>
      <c r="B7" s="173">
        <v>86601</v>
      </c>
      <c r="C7" s="144">
        <v>1</v>
      </c>
      <c r="D7" s="16"/>
    </row>
    <row r="8" spans="1:4">
      <c r="A8" s="174" t="s">
        <v>300</v>
      </c>
      <c r="B8" s="138">
        <v>33001</v>
      </c>
      <c r="C8" s="175">
        <v>0.38106950266163209</v>
      </c>
      <c r="D8" s="16"/>
    </row>
    <row r="9" spans="1:4">
      <c r="A9" s="174" t="s">
        <v>301</v>
      </c>
      <c r="B9" s="138">
        <v>9491</v>
      </c>
      <c r="C9" s="175">
        <v>0.10959457742982183</v>
      </c>
      <c r="D9" s="16"/>
    </row>
    <row r="10" spans="1:4">
      <c r="A10" s="174" t="s">
        <v>302</v>
      </c>
      <c r="B10" s="138">
        <v>8022</v>
      </c>
      <c r="C10" s="175">
        <v>9.26317248068729E-2</v>
      </c>
      <c r="D10" s="16"/>
    </row>
    <row r="11" spans="1:4">
      <c r="A11" s="174" t="s">
        <v>225</v>
      </c>
      <c r="B11" s="138">
        <v>7599</v>
      </c>
      <c r="C11" s="175">
        <v>8.7747254650639123E-2</v>
      </c>
      <c r="D11" s="16"/>
    </row>
    <row r="12" spans="1:4">
      <c r="A12" s="174" t="s">
        <v>303</v>
      </c>
      <c r="B12" s="138">
        <v>6330</v>
      </c>
      <c r="C12" s="175">
        <v>7.3093844181937859E-2</v>
      </c>
      <c r="D12" s="16"/>
    </row>
    <row r="13" spans="1:4">
      <c r="A13" s="174" t="s">
        <v>226</v>
      </c>
      <c r="B13" s="138">
        <v>5363</v>
      </c>
      <c r="C13" s="175">
        <v>6.1927691366150499E-2</v>
      </c>
      <c r="D13" s="16"/>
    </row>
    <row r="14" spans="1:4">
      <c r="A14" s="174" t="s">
        <v>304</v>
      </c>
      <c r="B14" s="138">
        <v>3785</v>
      </c>
      <c r="C14" s="175">
        <v>4.3706192769136613E-2</v>
      </c>
      <c r="D14" s="16"/>
    </row>
    <row r="15" spans="1:4">
      <c r="A15" s="174" t="s">
        <v>305</v>
      </c>
      <c r="B15" s="138">
        <v>3189</v>
      </c>
      <c r="C15" s="175">
        <v>3.6824055149478646E-2</v>
      </c>
      <c r="D15" s="16"/>
    </row>
    <row r="16" spans="1:4">
      <c r="A16" s="174" t="s">
        <v>306</v>
      </c>
      <c r="B16" s="138">
        <v>2978</v>
      </c>
      <c r="C16" s="175">
        <v>3.4387593676747381E-2</v>
      </c>
      <c r="D16" s="16"/>
    </row>
    <row r="17" spans="1:4">
      <c r="A17" s="174" t="s">
        <v>307</v>
      </c>
      <c r="B17" s="138">
        <v>2040</v>
      </c>
      <c r="C17" s="175">
        <v>2.3556309973325938E-2</v>
      </c>
      <c r="D17" s="16"/>
    </row>
    <row r="18" spans="1:4">
      <c r="A18" s="174" t="s">
        <v>308</v>
      </c>
      <c r="B18" s="138">
        <v>1960</v>
      </c>
      <c r="C18" s="175">
        <v>2.2632533111626888E-2</v>
      </c>
      <c r="D18" s="16"/>
    </row>
    <row r="19" spans="1:4">
      <c r="A19" s="174" t="s">
        <v>309</v>
      </c>
      <c r="B19" s="138">
        <v>1235</v>
      </c>
      <c r="C19" s="175">
        <v>1.4260805302479185E-2</v>
      </c>
      <c r="D19" s="16"/>
    </row>
    <row r="20" spans="1:4">
      <c r="A20" s="174" t="s">
        <v>310</v>
      </c>
      <c r="B20" s="138">
        <v>557</v>
      </c>
      <c r="C20" s="175">
        <v>6.4317963995796819E-3</v>
      </c>
      <c r="D20" s="16"/>
    </row>
    <row r="21" spans="1:4">
      <c r="A21" s="174" t="s">
        <v>311</v>
      </c>
      <c r="B21" s="138">
        <v>505</v>
      </c>
      <c r="C21" s="175">
        <v>5.831341439475295E-3</v>
      </c>
      <c r="D21" s="16"/>
    </row>
    <row r="22" spans="1:4">
      <c r="A22" s="174" t="s">
        <v>312</v>
      </c>
      <c r="B22" s="138">
        <v>365</v>
      </c>
      <c r="C22" s="175">
        <v>4.2147319315019461E-3</v>
      </c>
      <c r="D22" s="16"/>
    </row>
    <row r="23" spans="1:4">
      <c r="A23" s="174" t="s">
        <v>313</v>
      </c>
      <c r="B23" s="138">
        <v>181</v>
      </c>
      <c r="C23" s="175">
        <v>2.0900451495941158E-3</v>
      </c>
      <c r="D23" s="16"/>
    </row>
    <row r="24" spans="1:4">
      <c r="D24" s="16"/>
    </row>
    <row r="25" spans="1:4" ht="43.5" customHeight="1">
      <c r="A25" s="195" t="s">
        <v>209</v>
      </c>
      <c r="B25" s="195"/>
      <c r="C25" s="195"/>
      <c r="D25" s="16"/>
    </row>
    <row r="26" spans="1:4" ht="15.75">
      <c r="A26" s="30" t="s">
        <v>43</v>
      </c>
      <c r="B26" s="29"/>
      <c r="C26" s="29"/>
    </row>
  </sheetData>
  <mergeCells count="3">
    <mergeCell ref="A3:C3"/>
    <mergeCell ref="A4:C4"/>
    <mergeCell ref="A25:C25"/>
  </mergeCells>
  <hyperlinks>
    <hyperlink ref="D5" location="Índice!A1" display="Indice"/>
  </hyperlinks>
  <pageMargins left="0.7" right="0.7" top="0.75" bottom="0.75" header="0.3" footer="0.3"/>
  <pageSetup paperSize="9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workbookViewId="0"/>
  </sheetViews>
  <sheetFormatPr baseColWidth="10" defaultRowHeight="15"/>
  <cols>
    <col min="1" max="1" width="86.28515625" style="2" customWidth="1"/>
    <col min="2" max="2" width="22.7109375" style="2" customWidth="1"/>
    <col min="3" max="3" width="17.5703125" style="2" customWidth="1"/>
    <col min="4" max="16384" width="11.42578125" style="2"/>
  </cols>
  <sheetData>
    <row r="1" spans="1:4" ht="78" customHeight="1"/>
    <row r="3" spans="1:4">
      <c r="A3" s="188" t="s">
        <v>271</v>
      </c>
      <c r="B3" s="188"/>
      <c r="C3" s="188"/>
    </row>
    <row r="4" spans="1:4" ht="42.75" customHeight="1">
      <c r="A4" s="190" t="s">
        <v>314</v>
      </c>
      <c r="B4" s="190"/>
      <c r="C4" s="190"/>
    </row>
    <row r="5" spans="1:4" ht="15.75">
      <c r="D5" s="61" t="s">
        <v>177</v>
      </c>
    </row>
    <row r="6" spans="1:4" ht="24.75" customHeight="1">
      <c r="A6" s="64" t="s">
        <v>24</v>
      </c>
      <c r="B6" s="64" t="s">
        <v>1</v>
      </c>
      <c r="C6" s="64" t="s">
        <v>9</v>
      </c>
    </row>
    <row r="7" spans="1:4">
      <c r="A7" s="87" t="s">
        <v>110</v>
      </c>
      <c r="B7" s="173">
        <v>86601</v>
      </c>
      <c r="C7" s="144">
        <v>1</v>
      </c>
      <c r="D7" s="16"/>
    </row>
    <row r="8" spans="1:4">
      <c r="A8" s="176" t="s">
        <v>146</v>
      </c>
      <c r="B8" s="138">
        <v>27003</v>
      </c>
      <c r="C8" s="177">
        <v>0.31180933245574532</v>
      </c>
      <c r="D8" s="16"/>
    </row>
    <row r="9" spans="1:4">
      <c r="A9" s="176" t="s">
        <v>147</v>
      </c>
      <c r="B9" s="138">
        <v>22833</v>
      </c>
      <c r="C9" s="177">
        <v>0.263657463539682</v>
      </c>
      <c r="D9" s="16"/>
    </row>
    <row r="10" spans="1:4">
      <c r="A10" s="176" t="s">
        <v>149</v>
      </c>
      <c r="B10" s="138">
        <v>5072</v>
      </c>
      <c r="C10" s="177">
        <v>5.8567453031720194E-2</v>
      </c>
      <c r="D10" s="16"/>
    </row>
    <row r="11" spans="1:4">
      <c r="A11" s="176" t="s">
        <v>148</v>
      </c>
      <c r="B11" s="138">
        <v>4624</v>
      </c>
      <c r="C11" s="177">
        <v>5.3394302606205472E-2</v>
      </c>
      <c r="D11" s="16"/>
    </row>
    <row r="12" spans="1:4">
      <c r="A12" s="176" t="s">
        <v>150</v>
      </c>
      <c r="B12" s="138">
        <v>4513</v>
      </c>
      <c r="C12" s="177">
        <v>5.2112562210598033E-2</v>
      </c>
      <c r="D12" s="16"/>
    </row>
    <row r="13" spans="1:4">
      <c r="A13" s="176" t="s">
        <v>151</v>
      </c>
      <c r="B13" s="138">
        <v>3583</v>
      </c>
      <c r="C13" s="177">
        <v>4.13736561933465E-2</v>
      </c>
      <c r="D13" s="16"/>
    </row>
    <row r="14" spans="1:4">
      <c r="A14" s="176" t="s">
        <v>157</v>
      </c>
      <c r="B14" s="138">
        <v>2354</v>
      </c>
      <c r="C14" s="177">
        <v>2.7182134155494739E-2</v>
      </c>
      <c r="D14" s="16"/>
    </row>
    <row r="15" spans="1:4">
      <c r="A15" s="176" t="s">
        <v>152</v>
      </c>
      <c r="B15" s="138">
        <v>1985</v>
      </c>
      <c r="C15" s="177">
        <v>2.2921213380907843E-2</v>
      </c>
      <c r="D15" s="16"/>
    </row>
    <row r="16" spans="1:4">
      <c r="A16" s="176" t="s">
        <v>153</v>
      </c>
      <c r="B16" s="138">
        <v>1866</v>
      </c>
      <c r="C16" s="177">
        <v>2.1547095299130493E-2</v>
      </c>
      <c r="D16" s="16"/>
    </row>
    <row r="17" spans="1:4">
      <c r="A17" s="176" t="s">
        <v>155</v>
      </c>
      <c r="B17" s="138">
        <v>1857</v>
      </c>
      <c r="C17" s="177">
        <v>2.1443170402189352E-2</v>
      </c>
      <c r="D17" s="16"/>
    </row>
    <row r="18" spans="1:4">
      <c r="A18" s="176" t="s">
        <v>156</v>
      </c>
      <c r="B18" s="138">
        <v>1852</v>
      </c>
      <c r="C18" s="177">
        <v>2.1385434348333159E-2</v>
      </c>
      <c r="D18" s="16"/>
    </row>
    <row r="19" spans="1:4">
      <c r="A19" s="176" t="s">
        <v>154</v>
      </c>
      <c r="B19" s="138">
        <v>1558</v>
      </c>
      <c r="C19" s="177">
        <v>1.7990554381589127E-2</v>
      </c>
      <c r="D19" s="16"/>
    </row>
    <row r="20" spans="1:4">
      <c r="A20" s="176" t="s">
        <v>158</v>
      </c>
      <c r="B20" s="138">
        <v>1297</v>
      </c>
      <c r="C20" s="177">
        <v>1.4976732370295955E-2</v>
      </c>
      <c r="D20" s="16"/>
    </row>
    <row r="21" spans="1:4">
      <c r="A21" s="176" t="s">
        <v>163</v>
      </c>
      <c r="B21" s="138">
        <v>880</v>
      </c>
      <c r="C21" s="177">
        <v>1.0161545478689622E-2</v>
      </c>
      <c r="D21" s="16"/>
    </row>
    <row r="22" spans="1:4">
      <c r="A22" s="176" t="s">
        <v>159</v>
      </c>
      <c r="B22" s="138">
        <v>847</v>
      </c>
      <c r="C22" s="177">
        <v>9.7804875232387622E-3</v>
      </c>
      <c r="D22" s="16"/>
    </row>
    <row r="23" spans="1:4">
      <c r="A23" s="176" t="s">
        <v>161</v>
      </c>
      <c r="B23" s="138">
        <v>780</v>
      </c>
      <c r="C23" s="177">
        <v>9.0068244015658015E-3</v>
      </c>
      <c r="D23" s="16"/>
    </row>
    <row r="24" spans="1:4">
      <c r="A24" s="176" t="s">
        <v>162</v>
      </c>
      <c r="B24" s="138">
        <v>713</v>
      </c>
      <c r="C24" s="177">
        <v>8.2331612798928425E-3</v>
      </c>
      <c r="D24" s="16"/>
    </row>
    <row r="25" spans="1:4">
      <c r="A25" s="176" t="s">
        <v>164</v>
      </c>
      <c r="B25" s="138">
        <v>657</v>
      </c>
      <c r="C25" s="177">
        <v>7.5865174767035023E-3</v>
      </c>
      <c r="D25" s="16"/>
    </row>
    <row r="26" spans="1:4">
      <c r="A26" s="176" t="s">
        <v>165</v>
      </c>
      <c r="B26" s="138">
        <v>415</v>
      </c>
      <c r="C26" s="177">
        <v>4.7920924700638563E-3</v>
      </c>
      <c r="D26" s="16"/>
    </row>
    <row r="27" spans="1:4">
      <c r="A27" s="176" t="s">
        <v>167</v>
      </c>
      <c r="B27" s="138">
        <v>404</v>
      </c>
      <c r="C27" s="177">
        <v>4.6650731515802358E-3</v>
      </c>
      <c r="D27" s="16"/>
    </row>
    <row r="28" spans="1:4">
      <c r="A28" s="176" t="s">
        <v>166</v>
      </c>
      <c r="B28" s="138">
        <v>402</v>
      </c>
      <c r="C28" s="177">
        <v>4.6419787300377591E-3</v>
      </c>
      <c r="D28" s="16"/>
    </row>
    <row r="29" spans="1:4">
      <c r="A29" s="176" t="s">
        <v>169</v>
      </c>
      <c r="B29" s="138">
        <v>384</v>
      </c>
      <c r="C29" s="177">
        <v>4.4341289361554716E-3</v>
      </c>
      <c r="D29" s="16"/>
    </row>
    <row r="30" spans="1:4">
      <c r="A30" s="176" t="s">
        <v>160</v>
      </c>
      <c r="B30" s="138">
        <v>361</v>
      </c>
      <c r="C30" s="177">
        <v>4.1685430884169927E-3</v>
      </c>
      <c r="D30" s="16"/>
    </row>
    <row r="31" spans="1:4">
      <c r="A31" s="176" t="s">
        <v>168</v>
      </c>
      <c r="B31" s="138">
        <v>360</v>
      </c>
      <c r="C31" s="177">
        <v>4.1569958776457548E-3</v>
      </c>
      <c r="D31" s="16"/>
    </row>
    <row r="32" spans="1:4">
      <c r="A32" s="176" t="s">
        <v>170</v>
      </c>
      <c r="B32" s="138">
        <v>1</v>
      </c>
      <c r="C32" s="177">
        <v>1.1547210771238209E-5</v>
      </c>
      <c r="D32" s="16"/>
    </row>
    <row r="33" spans="1:4">
      <c r="D33" s="16"/>
    </row>
    <row r="34" spans="1:4" ht="43.5" customHeight="1">
      <c r="A34" s="195" t="s">
        <v>209</v>
      </c>
      <c r="B34" s="195"/>
      <c r="C34" s="195"/>
      <c r="D34" s="16"/>
    </row>
    <row r="35" spans="1:4" ht="15.75">
      <c r="A35" s="30" t="s">
        <v>43</v>
      </c>
      <c r="B35" s="29"/>
      <c r="C35" s="29"/>
    </row>
  </sheetData>
  <mergeCells count="3">
    <mergeCell ref="A3:C3"/>
    <mergeCell ref="A4:C4"/>
    <mergeCell ref="A34:C34"/>
  </mergeCells>
  <hyperlinks>
    <hyperlink ref="D5" location="Índice!A1" display="Indice"/>
  </hyperlinks>
  <pageMargins left="0.7" right="0.7" top="0.75" bottom="0.75" header="0.3" footer="0.3"/>
  <pageSetup paperSize="9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/>
  </sheetViews>
  <sheetFormatPr baseColWidth="10" defaultRowHeight="15"/>
  <cols>
    <col min="1" max="1" width="28.42578125" style="2" customWidth="1"/>
    <col min="2" max="2" width="49" style="2" customWidth="1"/>
    <col min="3" max="3" width="11.42578125" style="2"/>
    <col min="4" max="4" width="18.42578125" style="2" customWidth="1"/>
    <col min="5" max="5" width="20.85546875" style="2" customWidth="1"/>
    <col min="6" max="6" width="25.42578125" style="2" customWidth="1"/>
    <col min="7" max="7" width="11.42578125" style="2"/>
    <col min="8" max="8" width="11.42578125" style="2" customWidth="1"/>
    <col min="9" max="16384" width="11.42578125" style="2"/>
  </cols>
  <sheetData>
    <row r="1" spans="1:3" ht="78" customHeight="1"/>
    <row r="3" spans="1:3">
      <c r="A3" s="188" t="s">
        <v>272</v>
      </c>
      <c r="B3" s="188"/>
      <c r="C3" s="57"/>
    </row>
    <row r="4" spans="1:3" ht="37.5" customHeight="1">
      <c r="A4" s="190" t="s">
        <v>101</v>
      </c>
      <c r="B4" s="190"/>
      <c r="C4" s="57"/>
    </row>
    <row r="5" spans="1:3" ht="15.75">
      <c r="C5" s="61" t="s">
        <v>177</v>
      </c>
    </row>
    <row r="6" spans="1:3" ht="24.75" customHeight="1">
      <c r="A6" s="64" t="s">
        <v>3</v>
      </c>
      <c r="B6" s="64" t="s">
        <v>30</v>
      </c>
      <c r="C6" s="15"/>
    </row>
    <row r="7" spans="1:3">
      <c r="A7" s="84" t="s">
        <v>173</v>
      </c>
      <c r="B7" s="85">
        <v>125690049648.99924</v>
      </c>
      <c r="C7" s="15"/>
    </row>
    <row r="8" spans="1:3">
      <c r="A8" s="84" t="s">
        <v>116</v>
      </c>
      <c r="B8" s="86">
        <v>139837210564.00043</v>
      </c>
      <c r="C8" s="15"/>
    </row>
    <row r="9" spans="1:3">
      <c r="A9" s="84" t="s">
        <v>117</v>
      </c>
      <c r="B9" s="86">
        <v>153268390046.99951</v>
      </c>
      <c r="C9" s="15"/>
    </row>
    <row r="10" spans="1:3" ht="15.75" customHeight="1">
      <c r="A10" s="84" t="s">
        <v>118</v>
      </c>
      <c r="B10" s="86">
        <v>163164276340.99933</v>
      </c>
      <c r="C10" s="15"/>
    </row>
    <row r="11" spans="1:3" ht="15.75" customHeight="1">
      <c r="A11" s="84" t="s">
        <v>119</v>
      </c>
      <c r="B11" s="86">
        <v>151660671181.99933</v>
      </c>
      <c r="C11" s="15"/>
    </row>
    <row r="12" spans="1:3" ht="15.75" customHeight="1">
      <c r="A12" s="84" t="s">
        <v>120</v>
      </c>
      <c r="B12" s="86">
        <v>140678971945.99933</v>
      </c>
      <c r="C12" s="15"/>
    </row>
    <row r="13" spans="1:3">
      <c r="A13" s="84" t="s">
        <v>121</v>
      </c>
      <c r="B13" s="86">
        <v>149778046452.00034</v>
      </c>
      <c r="C13" s="15"/>
    </row>
    <row r="15" spans="1:3" ht="66.75" customHeight="1">
      <c r="A15" s="195" t="s">
        <v>51</v>
      </c>
      <c r="B15" s="195"/>
    </row>
    <row r="16" spans="1:3" ht="15.75">
      <c r="A16" s="30" t="s">
        <v>43</v>
      </c>
      <c r="B16" s="29"/>
    </row>
  </sheetData>
  <mergeCells count="3">
    <mergeCell ref="A15:B15"/>
    <mergeCell ref="A3:B3"/>
    <mergeCell ref="A4:B4"/>
  </mergeCells>
  <hyperlinks>
    <hyperlink ref="C5" location="Índice!A1" display="Indice"/>
  </hyperlinks>
  <pageMargins left="0.7" right="0.7" top="0.75" bottom="0.75" header="0.3" footer="0.3"/>
  <pageSetup paperSize="9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/>
  </sheetViews>
  <sheetFormatPr baseColWidth="10" defaultRowHeight="15"/>
  <cols>
    <col min="1" max="1" width="30.140625" style="2" customWidth="1"/>
    <col min="2" max="2" width="50.7109375" style="2" customWidth="1"/>
    <col min="3" max="16384" width="11.42578125" style="2"/>
  </cols>
  <sheetData>
    <row r="1" spans="1:3" ht="78" customHeight="1"/>
    <row r="3" spans="1:3">
      <c r="A3" s="188" t="s">
        <v>273</v>
      </c>
      <c r="B3" s="188"/>
    </row>
    <row r="4" spans="1:3">
      <c r="A4" s="58"/>
      <c r="B4" s="58"/>
    </row>
    <row r="5" spans="1:3" ht="41.25" customHeight="1">
      <c r="A5" s="190" t="s">
        <v>102</v>
      </c>
      <c r="B5" s="190"/>
    </row>
    <row r="6" spans="1:3" ht="15.75">
      <c r="C6" s="61" t="s">
        <v>177</v>
      </c>
    </row>
    <row r="7" spans="1:3" ht="24.75" customHeight="1">
      <c r="A7" s="64" t="s">
        <v>3</v>
      </c>
      <c r="B7" s="64" t="s">
        <v>30</v>
      </c>
      <c r="C7" s="15"/>
    </row>
    <row r="8" spans="1:3">
      <c r="A8" s="84" t="s">
        <v>173</v>
      </c>
      <c r="B8" s="85">
        <v>96594305721.901413</v>
      </c>
      <c r="C8" s="15"/>
    </row>
    <row r="9" spans="1:3">
      <c r="A9" s="84" t="s">
        <v>116</v>
      </c>
      <c r="B9" s="86">
        <v>102363489037.05852</v>
      </c>
      <c r="C9" s="15"/>
    </row>
    <row r="10" spans="1:3">
      <c r="A10" s="84" t="s">
        <v>117</v>
      </c>
      <c r="B10" s="86">
        <v>108827114501.36235</v>
      </c>
      <c r="C10" s="15"/>
    </row>
    <row r="11" spans="1:3">
      <c r="A11" s="84" t="s">
        <v>118</v>
      </c>
      <c r="B11" s="86">
        <v>112445721239.60507</v>
      </c>
      <c r="C11" s="15"/>
    </row>
    <row r="12" spans="1:3" ht="15.75" customHeight="1">
      <c r="A12" s="84" t="s">
        <v>119</v>
      </c>
      <c r="B12" s="86">
        <v>107188012641.42607</v>
      </c>
      <c r="C12" s="15"/>
    </row>
    <row r="13" spans="1:3" ht="15.75" customHeight="1">
      <c r="A13" s="84" t="s">
        <v>120</v>
      </c>
      <c r="B13" s="86">
        <v>97571106164.756348</v>
      </c>
      <c r="C13" s="15"/>
    </row>
    <row r="14" spans="1:3">
      <c r="A14" s="84" t="s">
        <v>121</v>
      </c>
      <c r="B14" s="86">
        <v>101898623577.52777</v>
      </c>
      <c r="C14" s="15"/>
    </row>
    <row r="16" spans="1:3" ht="54" customHeight="1">
      <c r="A16" s="195" t="s">
        <v>51</v>
      </c>
      <c r="B16" s="195"/>
    </row>
    <row r="17" spans="1:2" ht="18.75" customHeight="1">
      <c r="A17" s="195" t="s">
        <v>57</v>
      </c>
      <c r="B17" s="195"/>
    </row>
    <row r="18" spans="1:2" ht="15.75">
      <c r="A18" s="30" t="s">
        <v>43</v>
      </c>
      <c r="B18" s="29"/>
    </row>
  </sheetData>
  <mergeCells count="4">
    <mergeCell ref="A5:B5"/>
    <mergeCell ref="A3:B3"/>
    <mergeCell ref="A16:B16"/>
    <mergeCell ref="A17:B17"/>
  </mergeCells>
  <hyperlinks>
    <hyperlink ref="C6" location="Índice!A1" display="Indice"/>
  </hyperlink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/>
  </sheetViews>
  <sheetFormatPr baseColWidth="10" defaultRowHeight="15"/>
  <cols>
    <col min="1" max="1" width="86.28515625" style="2" customWidth="1"/>
    <col min="2" max="2" width="22.7109375" style="2" customWidth="1"/>
    <col min="3" max="3" width="17.5703125" style="2" customWidth="1"/>
    <col min="4" max="16384" width="11.42578125" style="2"/>
  </cols>
  <sheetData>
    <row r="1" spans="1:4" ht="78" customHeight="1"/>
    <row r="3" spans="1:4">
      <c r="A3" s="188" t="s">
        <v>274</v>
      </c>
      <c r="B3" s="188"/>
      <c r="C3" s="188"/>
    </row>
    <row r="4" spans="1:4" ht="42.75" customHeight="1">
      <c r="A4" s="190" t="s">
        <v>208</v>
      </c>
      <c r="B4" s="190"/>
      <c r="C4" s="190"/>
    </row>
    <row r="5" spans="1:4" ht="15.75">
      <c r="D5" s="61" t="s">
        <v>177</v>
      </c>
    </row>
    <row r="6" spans="1:4" ht="24.75" customHeight="1">
      <c r="A6" s="64" t="s">
        <v>203</v>
      </c>
      <c r="B6" s="64" t="s">
        <v>31</v>
      </c>
      <c r="C6" s="64" t="s">
        <v>9</v>
      </c>
    </row>
    <row r="7" spans="1:4">
      <c r="A7" s="87" t="s">
        <v>110</v>
      </c>
      <c r="B7" s="88">
        <v>149778046452.00034</v>
      </c>
      <c r="C7" s="144">
        <v>1</v>
      </c>
      <c r="D7" s="16"/>
    </row>
    <row r="8" spans="1:4">
      <c r="A8" s="89" t="s">
        <v>217</v>
      </c>
      <c r="B8" s="90">
        <v>115338890363.00029</v>
      </c>
      <c r="C8" s="145">
        <v>0.77006539406269514</v>
      </c>
      <c r="D8" s="16"/>
    </row>
    <row r="9" spans="1:4">
      <c r="A9" s="89" t="s">
        <v>216</v>
      </c>
      <c r="B9" s="90">
        <v>16861855410.000002</v>
      </c>
      <c r="C9" s="145">
        <v>0.11257895138459931</v>
      </c>
      <c r="D9" s="16"/>
    </row>
    <row r="10" spans="1:4">
      <c r="A10" s="89" t="s">
        <v>219</v>
      </c>
      <c r="B10" s="90">
        <v>13906229466.000006</v>
      </c>
      <c r="C10" s="145">
        <v>9.2845579144715057E-2</v>
      </c>
      <c r="D10" s="16"/>
    </row>
    <row r="11" spans="1:4">
      <c r="A11" s="89" t="s">
        <v>221</v>
      </c>
      <c r="B11" s="90">
        <v>1688876321.9999986</v>
      </c>
      <c r="C11" s="145">
        <v>1.1275860261278253E-2</v>
      </c>
      <c r="D11" s="16"/>
    </row>
    <row r="12" spans="1:4">
      <c r="A12" s="89" t="s">
        <v>218</v>
      </c>
      <c r="B12" s="90">
        <v>1572077326.9999969</v>
      </c>
      <c r="C12" s="145">
        <v>1.0496046411606815E-2</v>
      </c>
      <c r="D12" s="16"/>
    </row>
    <row r="13" spans="1:4">
      <c r="A13" s="89" t="s">
        <v>215</v>
      </c>
      <c r="B13" s="90">
        <v>405502352.9999997</v>
      </c>
      <c r="C13" s="145">
        <v>2.7073550670855613E-3</v>
      </c>
      <c r="D13" s="16"/>
    </row>
    <row r="14" spans="1:4">
      <c r="A14" s="89" t="s">
        <v>220</v>
      </c>
      <c r="B14" s="90">
        <v>3857059</v>
      </c>
      <c r="C14" s="145">
        <v>2.5751831402314888E-5</v>
      </c>
      <c r="D14" s="16"/>
    </row>
    <row r="15" spans="1:4">
      <c r="A15" s="89" t="s">
        <v>214</v>
      </c>
      <c r="B15" s="90">
        <v>758152</v>
      </c>
      <c r="C15" s="145">
        <v>5.0618366173107117E-6</v>
      </c>
      <c r="D15" s="16"/>
    </row>
    <row r="16" spans="1:4">
      <c r="D16" s="16"/>
    </row>
    <row r="17" spans="1:4" ht="43.5" customHeight="1">
      <c r="A17" s="195" t="s">
        <v>209</v>
      </c>
      <c r="B17" s="195"/>
      <c r="C17" s="195"/>
      <c r="D17" s="16"/>
    </row>
    <row r="18" spans="1:4" ht="15.75">
      <c r="A18" s="30" t="s">
        <v>43</v>
      </c>
      <c r="B18" s="29"/>
      <c r="C18" s="29"/>
    </row>
  </sheetData>
  <mergeCells count="3">
    <mergeCell ref="A3:C3"/>
    <mergeCell ref="A4:C4"/>
    <mergeCell ref="A17:C17"/>
  </mergeCells>
  <hyperlinks>
    <hyperlink ref="D5" location="Índice!A1" display="Indice"/>
  </hyperlink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/>
  </sheetViews>
  <sheetFormatPr baseColWidth="10" defaultRowHeight="15"/>
  <cols>
    <col min="1" max="1" width="86.28515625" style="2" customWidth="1"/>
    <col min="2" max="2" width="22.7109375" style="2" customWidth="1"/>
    <col min="3" max="3" width="17.5703125" style="2" customWidth="1"/>
    <col min="4" max="5" width="11.42578125" style="2"/>
    <col min="6" max="6" width="25.5703125" style="2" customWidth="1"/>
    <col min="7" max="7" width="24.85546875" style="2" customWidth="1"/>
    <col min="8" max="8" width="21.7109375" style="2" customWidth="1"/>
    <col min="9" max="16384" width="11.42578125" style="2"/>
  </cols>
  <sheetData>
    <row r="1" spans="1:8" ht="78" customHeight="1"/>
    <row r="3" spans="1:8">
      <c r="A3" s="188" t="s">
        <v>275</v>
      </c>
      <c r="B3" s="188"/>
      <c r="C3" s="188"/>
    </row>
    <row r="4" spans="1:8" ht="42.75" customHeight="1">
      <c r="A4" s="190" t="s">
        <v>260</v>
      </c>
      <c r="B4" s="190"/>
      <c r="C4" s="190"/>
    </row>
    <row r="5" spans="1:8" ht="15.75">
      <c r="D5" s="61" t="s">
        <v>177</v>
      </c>
    </row>
    <row r="6" spans="1:8" ht="24.75" customHeight="1">
      <c r="A6" s="64" t="s">
        <v>8</v>
      </c>
      <c r="B6" s="64" t="s">
        <v>31</v>
      </c>
      <c r="C6" s="64" t="s">
        <v>9</v>
      </c>
      <c r="F6" s="64" t="s">
        <v>10</v>
      </c>
      <c r="G6" s="64" t="s">
        <v>11</v>
      </c>
      <c r="H6" s="64" t="s">
        <v>12</v>
      </c>
    </row>
    <row r="7" spans="1:8">
      <c r="A7" s="87" t="s">
        <v>110</v>
      </c>
      <c r="B7" s="88">
        <v>149778046452.00034</v>
      </c>
      <c r="C7" s="144">
        <v>1</v>
      </c>
      <c r="D7" s="16"/>
      <c r="F7" s="75" t="s">
        <v>13</v>
      </c>
      <c r="G7" s="75" t="s">
        <v>36</v>
      </c>
      <c r="H7" s="75" t="s">
        <v>14</v>
      </c>
    </row>
    <row r="8" spans="1:8">
      <c r="A8" s="89" t="s">
        <v>126</v>
      </c>
      <c r="B8" s="90">
        <v>109250904524.99988</v>
      </c>
      <c r="C8" s="145">
        <v>0.72941867725596043</v>
      </c>
      <c r="D8" s="16"/>
      <c r="F8" s="75" t="s">
        <v>4</v>
      </c>
      <c r="G8" s="75" t="s">
        <v>15</v>
      </c>
      <c r="H8" s="75" t="s">
        <v>16</v>
      </c>
    </row>
    <row r="9" spans="1:8">
      <c r="A9" s="89" t="s">
        <v>123</v>
      </c>
      <c r="B9" s="90">
        <v>16047785405.000023</v>
      </c>
      <c r="C9" s="145">
        <v>0.10714377564099749</v>
      </c>
      <c r="D9" s="16"/>
      <c r="F9" s="75" t="s">
        <v>5</v>
      </c>
      <c r="G9" s="75" t="s">
        <v>17</v>
      </c>
      <c r="H9" s="75" t="s">
        <v>18</v>
      </c>
    </row>
    <row r="10" spans="1:8">
      <c r="A10" s="89" t="s">
        <v>125</v>
      </c>
      <c r="B10" s="90">
        <v>14271038558.999994</v>
      </c>
      <c r="C10" s="145">
        <v>9.5281243794119466E-2</v>
      </c>
      <c r="D10" s="16"/>
      <c r="F10" s="75" t="s">
        <v>6</v>
      </c>
      <c r="G10" s="75" t="s">
        <v>19</v>
      </c>
      <c r="H10" s="75" t="s">
        <v>20</v>
      </c>
    </row>
    <row r="11" spans="1:8">
      <c r="A11" s="89" t="s">
        <v>124</v>
      </c>
      <c r="B11" s="90">
        <v>9096266029.0000134</v>
      </c>
      <c r="C11" s="145">
        <v>6.0731637542856536E-2</v>
      </c>
      <c r="D11" s="16"/>
      <c r="F11" s="75" t="s">
        <v>7</v>
      </c>
      <c r="G11" s="75" t="s">
        <v>21</v>
      </c>
      <c r="H11" s="75" t="s">
        <v>22</v>
      </c>
    </row>
    <row r="12" spans="1:8" ht="15.75">
      <c r="A12" s="89" t="s">
        <v>122</v>
      </c>
      <c r="B12" s="90">
        <v>1112051934.0000124</v>
      </c>
      <c r="C12" s="145">
        <v>7.4246657660633451E-3</v>
      </c>
      <c r="D12" s="16"/>
      <c r="F12" s="29" t="s">
        <v>41</v>
      </c>
      <c r="G12" s="7"/>
      <c r="H12" s="7"/>
    </row>
    <row r="14" spans="1:8" ht="43.5" customHeight="1">
      <c r="A14" s="195" t="s">
        <v>209</v>
      </c>
      <c r="B14" s="195"/>
      <c r="C14" s="195"/>
      <c r="D14" s="16"/>
    </row>
    <row r="15" spans="1:8" ht="15.75">
      <c r="A15" s="30" t="s">
        <v>43</v>
      </c>
      <c r="B15" s="29"/>
      <c r="C15" s="29"/>
    </row>
  </sheetData>
  <mergeCells count="3">
    <mergeCell ref="A3:C3"/>
    <mergeCell ref="A4:C4"/>
    <mergeCell ref="A14:C14"/>
  </mergeCells>
  <hyperlinks>
    <hyperlink ref="D5" location="Índice!A1" display="Indice"/>
  </hyperlinks>
  <pageMargins left="0.7" right="0.7" top="0.75" bottom="0.75" header="0.3" footer="0.3"/>
  <pageSetup paperSize="9"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/>
  </sheetViews>
  <sheetFormatPr baseColWidth="10" defaultRowHeight="15"/>
  <cols>
    <col min="1" max="1" width="86.28515625" style="2" customWidth="1"/>
    <col min="2" max="2" width="22.7109375" style="2" customWidth="1"/>
    <col min="3" max="3" width="17.5703125" style="2" customWidth="1"/>
    <col min="4" max="16384" width="11.42578125" style="2"/>
  </cols>
  <sheetData>
    <row r="1" spans="1:4" ht="78" customHeight="1"/>
    <row r="3" spans="1:4">
      <c r="A3" s="188" t="s">
        <v>276</v>
      </c>
      <c r="B3" s="188"/>
      <c r="C3" s="188"/>
    </row>
    <row r="4" spans="1:4" ht="42.75" customHeight="1">
      <c r="A4" s="190" t="s">
        <v>251</v>
      </c>
      <c r="B4" s="190"/>
      <c r="C4" s="190"/>
    </row>
    <row r="5" spans="1:4" ht="15.75">
      <c r="D5" s="61" t="s">
        <v>177</v>
      </c>
    </row>
    <row r="6" spans="1:4" ht="24.75" customHeight="1">
      <c r="A6" s="64" t="s">
        <v>206</v>
      </c>
      <c r="B6" s="64" t="s">
        <v>31</v>
      </c>
      <c r="C6" s="64" t="s">
        <v>9</v>
      </c>
    </row>
    <row r="7" spans="1:4">
      <c r="A7" s="87" t="s">
        <v>110</v>
      </c>
      <c r="B7" s="88">
        <v>149778046452.00034</v>
      </c>
      <c r="C7" s="144">
        <v>1</v>
      </c>
      <c r="D7" s="16"/>
    </row>
    <row r="8" spans="1:4">
      <c r="A8" s="89" t="s">
        <v>223</v>
      </c>
      <c r="B8" s="90">
        <v>58576422075.000046</v>
      </c>
      <c r="C8" s="145">
        <v>0.39108816987923622</v>
      </c>
      <c r="D8" s="16"/>
    </row>
    <row r="9" spans="1:4">
      <c r="A9" s="89" t="s">
        <v>225</v>
      </c>
      <c r="B9" s="90">
        <v>33583155317.000149</v>
      </c>
      <c r="C9" s="145">
        <v>0.22421947750375157</v>
      </c>
      <c r="D9" s="16"/>
    </row>
    <row r="10" spans="1:4">
      <c r="A10" s="89" t="s">
        <v>222</v>
      </c>
      <c r="B10" s="90">
        <v>32980402416.000019</v>
      </c>
      <c r="C10" s="145">
        <v>0.22019517010170989</v>
      </c>
      <c r="D10" s="16"/>
    </row>
    <row r="11" spans="1:4">
      <c r="A11" s="89" t="s">
        <v>227</v>
      </c>
      <c r="B11" s="90">
        <v>9695918167.9999981</v>
      </c>
      <c r="C11" s="145">
        <v>6.473524256511963E-2</v>
      </c>
      <c r="D11" s="16"/>
    </row>
    <row r="12" spans="1:4">
      <c r="A12" s="89" t="s">
        <v>224</v>
      </c>
      <c r="B12" s="90">
        <v>8528865415.0000076</v>
      </c>
      <c r="C12" s="145">
        <v>5.6943361307181091E-2</v>
      </c>
      <c r="D12" s="16"/>
    </row>
    <row r="13" spans="1:4">
      <c r="A13" s="89" t="s">
        <v>226</v>
      </c>
      <c r="B13" s="90">
        <v>6413283061.0000048</v>
      </c>
      <c r="C13" s="145">
        <v>4.2818578643000808E-2</v>
      </c>
      <c r="D13" s="16"/>
    </row>
    <row r="14" spans="1:4">
      <c r="D14" s="16"/>
    </row>
    <row r="15" spans="1:4" ht="43.5" customHeight="1">
      <c r="A15" s="195" t="s">
        <v>209</v>
      </c>
      <c r="B15" s="195"/>
      <c r="C15" s="195"/>
      <c r="D15" s="16"/>
    </row>
    <row r="16" spans="1:4" ht="15.75">
      <c r="A16" s="30" t="s">
        <v>43</v>
      </c>
      <c r="B16" s="29"/>
      <c r="C16" s="29"/>
    </row>
  </sheetData>
  <mergeCells count="3">
    <mergeCell ref="A3:C3"/>
    <mergeCell ref="A4:C4"/>
    <mergeCell ref="A15:C15"/>
  </mergeCells>
  <hyperlinks>
    <hyperlink ref="D5" location="Índice!A1" display="Indice"/>
  </hyperlink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/>
  </sheetViews>
  <sheetFormatPr baseColWidth="10" defaultRowHeight="15"/>
  <cols>
    <col min="1" max="1" width="86.28515625" style="2" customWidth="1"/>
    <col min="2" max="2" width="22.7109375" style="2" customWidth="1"/>
    <col min="3" max="3" width="17.5703125" style="2" customWidth="1"/>
    <col min="4" max="16384" width="11.42578125" style="2"/>
  </cols>
  <sheetData>
    <row r="1" spans="1:4" ht="78" customHeight="1"/>
    <row r="3" spans="1:4">
      <c r="A3" s="188" t="s">
        <v>277</v>
      </c>
      <c r="B3" s="188"/>
      <c r="C3" s="188"/>
    </row>
    <row r="4" spans="1:4" ht="42.75" customHeight="1">
      <c r="A4" s="190" t="s">
        <v>103</v>
      </c>
      <c r="B4" s="190"/>
      <c r="C4" s="190"/>
    </row>
    <row r="5" spans="1:4" ht="15.75">
      <c r="D5" s="61" t="s">
        <v>177</v>
      </c>
    </row>
    <row r="6" spans="1:4" ht="24.75" customHeight="1">
      <c r="A6" s="64" t="s">
        <v>23</v>
      </c>
      <c r="B6" s="64" t="s">
        <v>31</v>
      </c>
      <c r="C6" s="64" t="s">
        <v>9</v>
      </c>
    </row>
    <row r="7" spans="1:4">
      <c r="A7" s="87" t="s">
        <v>110</v>
      </c>
      <c r="B7" s="88">
        <v>149778046452.00034</v>
      </c>
      <c r="C7" s="144">
        <v>1</v>
      </c>
      <c r="D7" s="16"/>
    </row>
    <row r="8" spans="1:4">
      <c r="A8" s="89" t="s">
        <v>127</v>
      </c>
      <c r="B8" s="90">
        <v>58576422075.000046</v>
      </c>
      <c r="C8" s="145">
        <v>0.39108816987923622</v>
      </c>
      <c r="D8" s="16"/>
    </row>
    <row r="9" spans="1:4">
      <c r="A9" s="89" t="s">
        <v>130</v>
      </c>
      <c r="B9" s="90">
        <v>33583155317.000149</v>
      </c>
      <c r="C9" s="145">
        <v>0.22421947750375157</v>
      </c>
      <c r="D9" s="16"/>
    </row>
    <row r="10" spans="1:4">
      <c r="A10" s="89" t="s">
        <v>142</v>
      </c>
      <c r="B10" s="90">
        <v>9695918167.9999981</v>
      </c>
      <c r="C10" s="145">
        <v>6.473524256511963E-2</v>
      </c>
      <c r="D10" s="16"/>
    </row>
    <row r="11" spans="1:4">
      <c r="A11" s="89" t="s">
        <v>128</v>
      </c>
      <c r="B11" s="90">
        <v>8528865415.0000076</v>
      </c>
      <c r="C11" s="145">
        <v>5.6943361307181091E-2</v>
      </c>
      <c r="D11" s="16"/>
    </row>
    <row r="12" spans="1:4">
      <c r="A12" s="89" t="s">
        <v>141</v>
      </c>
      <c r="B12" s="90">
        <v>7536107619.0000019</v>
      </c>
      <c r="C12" s="145">
        <v>5.0315168327523307E-2</v>
      </c>
      <c r="D12" s="16"/>
    </row>
    <row r="13" spans="1:4">
      <c r="A13" s="89" t="s">
        <v>134</v>
      </c>
      <c r="B13" s="90">
        <v>6413283061.0000048</v>
      </c>
      <c r="C13" s="145">
        <v>4.2818578643000808E-2</v>
      </c>
      <c r="D13" s="16"/>
    </row>
    <row r="14" spans="1:4">
      <c r="A14" s="89" t="s">
        <v>129</v>
      </c>
      <c r="B14" s="90">
        <v>6002119130.0000048</v>
      </c>
      <c r="C14" s="145">
        <v>4.0073423790605495E-2</v>
      </c>
      <c r="D14" s="16"/>
    </row>
    <row r="15" spans="1:4">
      <c r="A15" s="89" t="s">
        <v>139</v>
      </c>
      <c r="B15" s="90">
        <v>5106509504.9999924</v>
      </c>
      <c r="C15" s="145">
        <v>3.4093845032465993E-2</v>
      </c>
      <c r="D15" s="16"/>
    </row>
    <row r="16" spans="1:4">
      <c r="A16" s="89" t="s">
        <v>132</v>
      </c>
      <c r="B16" s="90">
        <v>3797897478.9999886</v>
      </c>
      <c r="C16" s="145">
        <v>2.5356836792614385E-2</v>
      </c>
      <c r="D16" s="16"/>
    </row>
    <row r="17" spans="1:4">
      <c r="A17" s="89" t="s">
        <v>145</v>
      </c>
      <c r="B17" s="90">
        <v>3110774476.999999</v>
      </c>
      <c r="C17" s="145">
        <v>2.0769228539757427E-2</v>
      </c>
      <c r="D17" s="16"/>
    </row>
    <row r="18" spans="1:4">
      <c r="A18" s="89" t="s">
        <v>137</v>
      </c>
      <c r="B18" s="90">
        <v>2403286086.9999957</v>
      </c>
      <c r="C18" s="145">
        <v>1.6045649839412091E-2</v>
      </c>
      <c r="D18" s="16"/>
    </row>
    <row r="19" spans="1:4">
      <c r="A19" s="89" t="s">
        <v>131</v>
      </c>
      <c r="B19" s="90">
        <v>2218046177.0000019</v>
      </c>
      <c r="C19" s="145">
        <v>1.4808887080195851E-2</v>
      </c>
      <c r="D19" s="16"/>
    </row>
    <row r="20" spans="1:4">
      <c r="A20" s="89" t="s">
        <v>136</v>
      </c>
      <c r="B20" s="90">
        <v>1203889471.000005</v>
      </c>
      <c r="C20" s="145">
        <v>8.0378232959916317E-3</v>
      </c>
      <c r="D20" s="16"/>
    </row>
    <row r="21" spans="1:4">
      <c r="A21" s="89" t="s">
        <v>144</v>
      </c>
      <c r="B21" s="90">
        <v>656247474.99999976</v>
      </c>
      <c r="C21" s="145">
        <v>4.3814663800566308E-3</v>
      </c>
      <c r="D21" s="16"/>
    </row>
    <row r="22" spans="1:4">
      <c r="A22" s="89" t="s">
        <v>133</v>
      </c>
      <c r="B22" s="90">
        <v>655500088.99999988</v>
      </c>
      <c r="C22" s="145">
        <v>4.3764764231323397E-3</v>
      </c>
      <c r="D22" s="16"/>
    </row>
    <row r="23" spans="1:4">
      <c r="A23" s="89" t="s">
        <v>140</v>
      </c>
      <c r="B23" s="90">
        <v>290024907.00000018</v>
      </c>
      <c r="C23" s="145">
        <v>1.9363645999545404E-3</v>
      </c>
      <c r="D23" s="16"/>
    </row>
    <row r="25" spans="1:4" ht="43.5" customHeight="1">
      <c r="A25" s="195" t="s">
        <v>52</v>
      </c>
      <c r="B25" s="195"/>
      <c r="C25" s="195"/>
      <c r="D25" s="16"/>
    </row>
    <row r="26" spans="1:4" ht="15.75">
      <c r="A26" s="30" t="s">
        <v>43</v>
      </c>
      <c r="B26" s="29"/>
      <c r="C26" s="29"/>
    </row>
  </sheetData>
  <mergeCells count="3">
    <mergeCell ref="A25:C25"/>
    <mergeCell ref="A3:C3"/>
    <mergeCell ref="A4:C4"/>
  </mergeCells>
  <hyperlinks>
    <hyperlink ref="D5" location="Índice!A1" display="Indice"/>
  </hyperlinks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workbookViewId="0"/>
  </sheetViews>
  <sheetFormatPr baseColWidth="10" defaultRowHeight="15"/>
  <cols>
    <col min="1" max="1" width="58.5703125" style="3" customWidth="1"/>
    <col min="2" max="2" width="23.42578125" style="2" customWidth="1"/>
    <col min="3" max="3" width="19.7109375" style="2" customWidth="1"/>
    <col min="4" max="16384" width="11.42578125" style="2"/>
  </cols>
  <sheetData>
    <row r="1" spans="1:4" ht="78" customHeight="1"/>
    <row r="3" spans="1:4">
      <c r="A3" s="188" t="s">
        <v>278</v>
      </c>
      <c r="B3" s="188"/>
      <c r="C3" s="188"/>
    </row>
    <row r="4" spans="1:4" ht="49.5" customHeight="1">
      <c r="A4" s="190" t="s">
        <v>104</v>
      </c>
      <c r="B4" s="190"/>
      <c r="C4" s="190"/>
    </row>
    <row r="5" spans="1:4" ht="15.75">
      <c r="D5" s="61" t="s">
        <v>177</v>
      </c>
    </row>
    <row r="6" spans="1:4" ht="24.75" customHeight="1">
      <c r="A6" s="64" t="s">
        <v>24</v>
      </c>
      <c r="B6" s="64" t="s">
        <v>31</v>
      </c>
      <c r="C6" s="64" t="s">
        <v>32</v>
      </c>
      <c r="D6" s="17"/>
    </row>
    <row r="7" spans="1:4">
      <c r="A7" s="93" t="s">
        <v>110</v>
      </c>
      <c r="B7" s="94">
        <v>149778046452.00034</v>
      </c>
      <c r="C7" s="152">
        <v>1</v>
      </c>
      <c r="D7" s="17"/>
    </row>
    <row r="8" spans="1:4" ht="15" customHeight="1">
      <c r="A8" s="95" t="s">
        <v>146</v>
      </c>
      <c r="B8" s="96">
        <v>67672773812.999756</v>
      </c>
      <c r="C8" s="153">
        <v>0.45182037966216221</v>
      </c>
      <c r="D8" s="17"/>
    </row>
    <row r="9" spans="1:4">
      <c r="A9" s="95" t="s">
        <v>147</v>
      </c>
      <c r="B9" s="96">
        <v>48111156487.999794</v>
      </c>
      <c r="C9" s="153">
        <v>0.32121634396812665</v>
      </c>
      <c r="D9" s="17"/>
    </row>
    <row r="10" spans="1:4">
      <c r="A10" s="95" t="s">
        <v>149</v>
      </c>
      <c r="B10" s="96">
        <v>7827031604.0000134</v>
      </c>
      <c r="C10" s="153">
        <v>5.2257535663000905E-2</v>
      </c>
      <c r="D10" s="17"/>
    </row>
    <row r="11" spans="1:4">
      <c r="A11" s="95" t="s">
        <v>148</v>
      </c>
      <c r="B11" s="96">
        <v>5522767716.0000057</v>
      </c>
      <c r="C11" s="153">
        <v>3.6873012079042561E-2</v>
      </c>
      <c r="D11" s="17"/>
    </row>
    <row r="12" spans="1:4">
      <c r="A12" s="95" t="s">
        <v>150</v>
      </c>
      <c r="B12" s="96">
        <v>4499031368.9999981</v>
      </c>
      <c r="C12" s="153">
        <v>3.0037989382120909E-2</v>
      </c>
      <c r="D12" s="17"/>
    </row>
    <row r="13" spans="1:4">
      <c r="A13" s="95" t="s">
        <v>151</v>
      </c>
      <c r="B13" s="96">
        <v>3211446182.0000033</v>
      </c>
      <c r="C13" s="153">
        <v>2.144136779771114E-2</v>
      </c>
      <c r="D13" s="17"/>
    </row>
    <row r="14" spans="1:4">
      <c r="A14" s="95" t="s">
        <v>152</v>
      </c>
      <c r="B14" s="96">
        <v>2183204648.9999981</v>
      </c>
      <c r="C14" s="153">
        <v>1.4576266019731096E-2</v>
      </c>
      <c r="D14" s="17"/>
    </row>
    <row r="15" spans="1:4">
      <c r="A15" s="95" t="s">
        <v>157</v>
      </c>
      <c r="B15" s="96">
        <v>2025804836.0000002</v>
      </c>
      <c r="C15" s="153">
        <v>1.3525378945633491E-2</v>
      </c>
      <c r="D15" s="17"/>
    </row>
    <row r="16" spans="1:4">
      <c r="A16" s="95" t="s">
        <v>153</v>
      </c>
      <c r="B16" s="96">
        <v>1232749977.0000048</v>
      </c>
      <c r="C16" s="153">
        <v>8.2305117886222832E-3</v>
      </c>
      <c r="D16" s="17"/>
    </row>
    <row r="17" spans="1:4">
      <c r="A17" s="95" t="s">
        <v>158</v>
      </c>
      <c r="B17" s="96">
        <v>1150915982.0000002</v>
      </c>
      <c r="C17" s="153">
        <v>7.6841433658893163E-3</v>
      </c>
      <c r="D17" s="17"/>
    </row>
    <row r="18" spans="1:4">
      <c r="A18" s="95" t="s">
        <v>156</v>
      </c>
      <c r="B18" s="96">
        <v>1143515012.0000014</v>
      </c>
      <c r="C18" s="153">
        <v>7.6347304500761128E-3</v>
      </c>
      <c r="D18" s="17"/>
    </row>
    <row r="19" spans="1:4">
      <c r="A19" s="95" t="s">
        <v>155</v>
      </c>
      <c r="B19" s="96">
        <v>1077353959.0000021</v>
      </c>
      <c r="C19" s="153">
        <v>7.1930031437902608E-3</v>
      </c>
      <c r="D19" s="17"/>
    </row>
    <row r="20" spans="1:4">
      <c r="A20" s="95" t="s">
        <v>154</v>
      </c>
      <c r="B20" s="96">
        <v>1011927882.9999993</v>
      </c>
      <c r="C20" s="153">
        <v>6.756182945170764E-3</v>
      </c>
      <c r="D20" s="17"/>
    </row>
    <row r="21" spans="1:4">
      <c r="A21" s="95" t="s">
        <v>161</v>
      </c>
      <c r="B21" s="96">
        <v>661146127.00000036</v>
      </c>
      <c r="C21" s="153">
        <v>4.4141724549190131E-3</v>
      </c>
      <c r="D21" s="17"/>
    </row>
    <row r="22" spans="1:4">
      <c r="A22" s="95" t="s">
        <v>159</v>
      </c>
      <c r="B22" s="96">
        <v>548381555.00000048</v>
      </c>
      <c r="C22" s="153">
        <v>3.6612946155346032E-3</v>
      </c>
      <c r="D22" s="17"/>
    </row>
    <row r="23" spans="1:4">
      <c r="A23" s="95" t="s">
        <v>163</v>
      </c>
      <c r="B23" s="96">
        <v>352278841.99999994</v>
      </c>
      <c r="C23" s="153">
        <v>2.3520058536275236E-3</v>
      </c>
      <c r="D23" s="17"/>
    </row>
    <row r="24" spans="1:4">
      <c r="A24" s="95" t="s">
        <v>164</v>
      </c>
      <c r="B24" s="96">
        <v>333880032</v>
      </c>
      <c r="C24" s="153">
        <v>2.229165354396575E-3</v>
      </c>
      <c r="D24" s="17"/>
    </row>
    <row r="25" spans="1:4">
      <c r="A25" s="95" t="s">
        <v>162</v>
      </c>
      <c r="B25" s="96">
        <v>330776618.00000012</v>
      </c>
      <c r="C25" s="153">
        <v>2.2084452684192589E-3</v>
      </c>
      <c r="D25" s="17"/>
    </row>
    <row r="26" spans="1:4">
      <c r="A26" s="95" t="s">
        <v>169</v>
      </c>
      <c r="B26" s="96">
        <v>199010674.99999997</v>
      </c>
      <c r="C26" s="153">
        <v>1.3287039036376891E-3</v>
      </c>
      <c r="D26" s="17"/>
    </row>
    <row r="27" spans="1:4">
      <c r="A27" s="95" t="s">
        <v>168</v>
      </c>
      <c r="B27" s="96">
        <v>155877170.00000003</v>
      </c>
      <c r="C27" s="153">
        <v>1.0407210782386208E-3</v>
      </c>
      <c r="D27" s="17"/>
    </row>
    <row r="28" spans="1:4">
      <c r="A28" s="95" t="s">
        <v>166</v>
      </c>
      <c r="B28" s="96">
        <v>135515199.99999994</v>
      </c>
      <c r="C28" s="153">
        <v>9.0477345118417443E-4</v>
      </c>
      <c r="D28" s="17"/>
    </row>
    <row r="29" spans="1:4">
      <c r="A29" s="95" t="s">
        <v>165</v>
      </c>
      <c r="B29" s="96">
        <v>131074222.00000004</v>
      </c>
      <c r="C29" s="153">
        <v>8.7512305778407679E-4</v>
      </c>
      <c r="D29" s="17"/>
    </row>
    <row r="30" spans="1:4">
      <c r="A30" s="95" t="s">
        <v>160</v>
      </c>
      <c r="B30" s="96">
        <v>125632160</v>
      </c>
      <c r="C30" s="153">
        <v>8.3878888112125021E-4</v>
      </c>
      <c r="D30" s="17"/>
    </row>
    <row r="31" spans="1:4">
      <c r="A31" s="95" t="s">
        <v>167</v>
      </c>
      <c r="B31" s="96">
        <v>120110419.00000003</v>
      </c>
      <c r="C31" s="153">
        <v>8.019227239586948E-4</v>
      </c>
      <c r="D31" s="17"/>
    </row>
    <row r="32" spans="1:4">
      <c r="A32" s="95" t="s">
        <v>170</v>
      </c>
      <c r="B32" s="96">
        <v>14683962</v>
      </c>
      <c r="C32" s="153">
        <v>9.803814609576843E-5</v>
      </c>
      <c r="D32" s="17"/>
    </row>
    <row r="34" spans="1:4" ht="46.5" customHeight="1">
      <c r="A34" s="195" t="s">
        <v>52</v>
      </c>
      <c r="B34" s="195"/>
      <c r="C34" s="195"/>
      <c r="D34" s="17"/>
    </row>
    <row r="35" spans="1:4" ht="15.75">
      <c r="A35" s="29" t="s">
        <v>43</v>
      </c>
      <c r="B35" s="29"/>
      <c r="C35" s="29"/>
    </row>
  </sheetData>
  <mergeCells count="3">
    <mergeCell ref="A34:C34"/>
    <mergeCell ref="A3:C3"/>
    <mergeCell ref="A4:C4"/>
  </mergeCells>
  <hyperlinks>
    <hyperlink ref="D5" location="Índice!A1" display="Indice"/>
  </hyperlinks>
  <pageMargins left="0.7" right="0.7" top="0.75" bottom="0.75" header="0.3" footer="0.3"/>
  <pageSetup paperSize="9"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/>
  </sheetViews>
  <sheetFormatPr baseColWidth="10" defaultColWidth="46.140625" defaultRowHeight="15"/>
  <cols>
    <col min="1" max="1" width="18.85546875" style="3" customWidth="1"/>
    <col min="2" max="2" width="20.5703125" style="3" customWidth="1"/>
    <col min="3" max="3" width="21.140625" style="3" customWidth="1"/>
    <col min="4" max="4" width="21.7109375" style="3" customWidth="1"/>
    <col min="5" max="5" width="14.7109375" style="3" customWidth="1"/>
    <col min="6" max="16384" width="46.140625" style="3"/>
  </cols>
  <sheetData>
    <row r="1" spans="1:5" ht="78" customHeight="1"/>
    <row r="3" spans="1:5">
      <c r="A3" s="188" t="s">
        <v>279</v>
      </c>
      <c r="B3" s="188"/>
      <c r="C3" s="188"/>
      <c r="D3" s="188"/>
    </row>
    <row r="4" spans="1:5" ht="45.75" customHeight="1">
      <c r="A4" s="190" t="s">
        <v>105</v>
      </c>
      <c r="B4" s="190"/>
      <c r="C4" s="190"/>
      <c r="D4" s="190"/>
    </row>
    <row r="5" spans="1:5" ht="15.75">
      <c r="E5" s="61" t="s">
        <v>177</v>
      </c>
    </row>
    <row r="6" spans="1:5" ht="24.75" customHeight="1">
      <c r="A6" s="64" t="s">
        <v>3</v>
      </c>
      <c r="B6" s="64" t="s">
        <v>25</v>
      </c>
      <c r="C6" s="64" t="s">
        <v>26</v>
      </c>
      <c r="D6" s="64" t="s">
        <v>27</v>
      </c>
    </row>
    <row r="7" spans="1:5">
      <c r="A7" s="84" t="s">
        <v>173</v>
      </c>
      <c r="B7" s="116">
        <v>1314307</v>
      </c>
      <c r="C7" s="116">
        <v>921207</v>
      </c>
      <c r="D7" s="116">
        <v>393100</v>
      </c>
      <c r="E7" s="26"/>
    </row>
    <row r="8" spans="1:5">
      <c r="A8" s="84" t="s">
        <v>116</v>
      </c>
      <c r="B8" s="117">
        <v>1467010</v>
      </c>
      <c r="C8" s="117">
        <v>1028208.9999999997</v>
      </c>
      <c r="D8" s="117">
        <v>438801.00000000012</v>
      </c>
      <c r="E8" s="26"/>
    </row>
    <row r="9" spans="1:5">
      <c r="A9" s="84" t="s">
        <v>117</v>
      </c>
      <c r="B9" s="117">
        <v>1583265.0000000019</v>
      </c>
      <c r="C9" s="117">
        <v>1113094</v>
      </c>
      <c r="D9" s="117">
        <v>470170.99999999983</v>
      </c>
      <c r="E9" s="26"/>
    </row>
    <row r="10" spans="1:5">
      <c r="A10" s="84" t="s">
        <v>118</v>
      </c>
      <c r="B10" s="117">
        <v>1665831</v>
      </c>
      <c r="C10" s="117">
        <v>1169485</v>
      </c>
      <c r="D10" s="117">
        <v>496346</v>
      </c>
      <c r="E10" s="26"/>
    </row>
    <row r="11" spans="1:5">
      <c r="A11" s="84" t="s">
        <v>119</v>
      </c>
      <c r="B11" s="117">
        <v>1660534.0000000033</v>
      </c>
      <c r="C11" s="117">
        <v>1158221</v>
      </c>
      <c r="D11" s="117">
        <v>502313</v>
      </c>
      <c r="E11" s="26"/>
    </row>
    <row r="12" spans="1:5">
      <c r="A12" s="84" t="s">
        <v>120</v>
      </c>
      <c r="B12" s="117">
        <v>1551142.0000000016</v>
      </c>
      <c r="C12" s="117">
        <v>1077255</v>
      </c>
      <c r="D12" s="117">
        <v>473887</v>
      </c>
      <c r="E12" s="26"/>
    </row>
    <row r="13" spans="1:5">
      <c r="A13" s="84" t="s">
        <v>121</v>
      </c>
      <c r="B13" s="117">
        <v>1526224</v>
      </c>
      <c r="C13" s="117">
        <v>1057993</v>
      </c>
      <c r="D13" s="117">
        <v>468231</v>
      </c>
      <c r="E13" s="26"/>
    </row>
    <row r="14" spans="1:5">
      <c r="B14" s="24"/>
      <c r="C14" s="24"/>
      <c r="D14" s="24"/>
    </row>
    <row r="15" spans="1:5" ht="66.75" customHeight="1">
      <c r="A15" s="195" t="s">
        <v>53</v>
      </c>
      <c r="B15" s="195"/>
      <c r="C15" s="195"/>
      <c r="D15" s="195"/>
    </row>
    <row r="16" spans="1:5" ht="22.5" customHeight="1">
      <c r="A16" s="30" t="s">
        <v>43</v>
      </c>
      <c r="B16" s="29"/>
      <c r="C16" s="29"/>
      <c r="D16" s="29"/>
    </row>
  </sheetData>
  <mergeCells count="3">
    <mergeCell ref="A15:D15"/>
    <mergeCell ref="A3:D3"/>
    <mergeCell ref="A4:D4"/>
  </mergeCells>
  <hyperlinks>
    <hyperlink ref="E5" location="Índice!A1" display="Indice"/>
  </hyperlinks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/>
  </sheetViews>
  <sheetFormatPr baseColWidth="10" defaultColWidth="29.5703125" defaultRowHeight="15"/>
  <cols>
    <col min="1" max="1" width="86.140625" style="3" customWidth="1"/>
    <col min="2" max="2" width="21.7109375" style="3" customWidth="1"/>
    <col min="3" max="3" width="16.7109375" style="3" customWidth="1"/>
    <col min="4" max="4" width="14.5703125" style="3" customWidth="1"/>
    <col min="5" max="16384" width="29.5703125" style="3"/>
  </cols>
  <sheetData>
    <row r="1" spans="1:4" ht="78" customHeight="1"/>
    <row r="3" spans="1:4">
      <c r="A3" s="188" t="s">
        <v>280</v>
      </c>
      <c r="B3" s="188"/>
      <c r="C3" s="188"/>
      <c r="D3" s="57"/>
    </row>
    <row r="4" spans="1:4" ht="44.25" customHeight="1">
      <c r="A4" s="190" t="s">
        <v>210</v>
      </c>
      <c r="B4" s="190"/>
      <c r="C4" s="190"/>
      <c r="D4" s="57"/>
    </row>
    <row r="5" spans="1:4" ht="15.75">
      <c r="D5" s="61" t="s">
        <v>177</v>
      </c>
    </row>
    <row r="6" spans="1:4" ht="24.75" customHeight="1">
      <c r="A6" s="64" t="s">
        <v>203</v>
      </c>
      <c r="B6" s="64" t="s">
        <v>28</v>
      </c>
      <c r="C6" s="64" t="s">
        <v>9</v>
      </c>
      <c r="D6" s="18"/>
    </row>
    <row r="7" spans="1:4">
      <c r="A7" s="118" t="s">
        <v>110</v>
      </c>
      <c r="B7" s="119">
        <v>1526224.0000000107</v>
      </c>
      <c r="C7" s="162">
        <v>1</v>
      </c>
      <c r="D7" s="18"/>
    </row>
    <row r="8" spans="1:4">
      <c r="A8" s="120" t="s">
        <v>217</v>
      </c>
      <c r="B8" s="121">
        <v>1170920.0000000056</v>
      </c>
      <c r="C8" s="163">
        <v>0.76720062061663119</v>
      </c>
      <c r="D8" s="18"/>
    </row>
    <row r="9" spans="1:4">
      <c r="A9" s="120" t="s">
        <v>216</v>
      </c>
      <c r="B9" s="121">
        <v>221593.9999999991</v>
      </c>
      <c r="C9" s="163">
        <v>0.14519100734885412</v>
      </c>
      <c r="D9" s="18"/>
    </row>
    <row r="10" spans="1:4">
      <c r="A10" s="120" t="s">
        <v>219</v>
      </c>
      <c r="B10" s="121">
        <v>60159.000000000015</v>
      </c>
      <c r="C10" s="163">
        <v>3.9416887691452629E-2</v>
      </c>
      <c r="D10" s="18"/>
    </row>
    <row r="11" spans="1:4">
      <c r="A11" s="120" t="s">
        <v>218</v>
      </c>
      <c r="B11" s="121">
        <v>39827.999999999985</v>
      </c>
      <c r="C11" s="163">
        <v>2.6095776242543497E-2</v>
      </c>
      <c r="D11" s="18"/>
    </row>
    <row r="12" spans="1:4">
      <c r="A12" s="120" t="s">
        <v>221</v>
      </c>
      <c r="B12" s="121">
        <v>25907.000000000007</v>
      </c>
      <c r="C12" s="163">
        <v>1.6974572539810554E-2</v>
      </c>
      <c r="D12" s="18"/>
    </row>
    <row r="13" spans="1:4">
      <c r="A13" s="120" t="s">
        <v>215</v>
      </c>
      <c r="B13" s="121">
        <v>7626.9999999999964</v>
      </c>
      <c r="C13" s="163">
        <v>4.9973005273144331E-3</v>
      </c>
      <c r="D13" s="18"/>
    </row>
    <row r="14" spans="1:4">
      <c r="A14" s="120" t="s">
        <v>220</v>
      </c>
      <c r="B14" s="121">
        <v>174</v>
      </c>
      <c r="C14" s="163">
        <v>1.1400685613645099E-4</v>
      </c>
      <c r="D14" s="18"/>
    </row>
    <row r="15" spans="1:4">
      <c r="A15" s="120" t="s">
        <v>214</v>
      </c>
      <c r="B15" s="121">
        <v>15</v>
      </c>
      <c r="C15" s="163">
        <v>9.8281772531423275E-6</v>
      </c>
      <c r="D15" s="18"/>
    </row>
    <row r="16" spans="1:4">
      <c r="D16" s="18"/>
    </row>
    <row r="17" spans="1:4" ht="47.25" customHeight="1">
      <c r="A17" s="195" t="s">
        <v>211</v>
      </c>
      <c r="B17" s="195"/>
      <c r="C17" s="195"/>
      <c r="D17" s="18"/>
    </row>
    <row r="18" spans="1:4" ht="18" customHeight="1">
      <c r="A18" s="30" t="s">
        <v>43</v>
      </c>
      <c r="B18" s="29"/>
      <c r="C18" s="29"/>
    </row>
  </sheetData>
  <mergeCells count="3">
    <mergeCell ref="A3:C3"/>
    <mergeCell ref="A4:C4"/>
    <mergeCell ref="A17:C17"/>
  </mergeCells>
  <hyperlinks>
    <hyperlink ref="D5" location="Índice!A1" display="Indice"/>
  </hyperlinks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/>
  </sheetViews>
  <sheetFormatPr baseColWidth="10" defaultColWidth="29.5703125" defaultRowHeight="15"/>
  <cols>
    <col min="1" max="1" width="86.140625" style="3" customWidth="1"/>
    <col min="2" max="2" width="21.7109375" style="3" customWidth="1"/>
    <col min="3" max="3" width="16.7109375" style="3" customWidth="1"/>
    <col min="4" max="4" width="14.5703125" style="3" customWidth="1"/>
    <col min="5" max="6" width="29.5703125" style="3"/>
    <col min="7" max="7" width="28.42578125" style="3" customWidth="1"/>
    <col min="8" max="8" width="23.28515625" style="3" customWidth="1"/>
    <col min="9" max="16384" width="29.5703125" style="3"/>
  </cols>
  <sheetData>
    <row r="1" spans="1:8" ht="78" customHeight="1"/>
    <row r="3" spans="1:8">
      <c r="A3" s="188" t="s">
        <v>281</v>
      </c>
      <c r="B3" s="188"/>
      <c r="C3" s="188"/>
      <c r="D3" s="57"/>
    </row>
    <row r="4" spans="1:8" ht="44.25" customHeight="1">
      <c r="A4" s="190" t="s">
        <v>252</v>
      </c>
      <c r="B4" s="190"/>
      <c r="C4" s="190"/>
      <c r="D4" s="57"/>
    </row>
    <row r="5" spans="1:8">
      <c r="D5" s="146" t="s">
        <v>177</v>
      </c>
    </row>
    <row r="6" spans="1:8" ht="24.75" customHeight="1">
      <c r="A6" s="64" t="s">
        <v>8</v>
      </c>
      <c r="B6" s="64" t="s">
        <v>28</v>
      </c>
      <c r="C6" s="64" t="s">
        <v>9</v>
      </c>
      <c r="D6" s="18"/>
      <c r="F6" s="64" t="s">
        <v>10</v>
      </c>
      <c r="G6" s="64" t="s">
        <v>11</v>
      </c>
      <c r="H6" s="64" t="s">
        <v>12</v>
      </c>
    </row>
    <row r="7" spans="1:8">
      <c r="A7" s="118" t="s">
        <v>110</v>
      </c>
      <c r="B7" s="119">
        <v>1526224.0000000107</v>
      </c>
      <c r="C7" s="162">
        <v>1</v>
      </c>
      <c r="D7" s="18"/>
      <c r="F7" s="75" t="s">
        <v>13</v>
      </c>
      <c r="G7" s="75" t="s">
        <v>36</v>
      </c>
      <c r="H7" s="75" t="s">
        <v>14</v>
      </c>
    </row>
    <row r="8" spans="1:8">
      <c r="A8" s="120" t="s">
        <v>126</v>
      </c>
      <c r="B8" s="121">
        <v>752645.00000000047</v>
      </c>
      <c r="C8" s="163">
        <v>0.49314189791275409</v>
      </c>
      <c r="D8" s="18"/>
      <c r="F8" s="75" t="s">
        <v>4</v>
      </c>
      <c r="G8" s="75" t="s">
        <v>15</v>
      </c>
      <c r="H8" s="75" t="s">
        <v>16</v>
      </c>
    </row>
    <row r="9" spans="1:8">
      <c r="A9" s="120" t="s">
        <v>123</v>
      </c>
      <c r="B9" s="121">
        <v>350841.00000000081</v>
      </c>
      <c r="C9" s="163">
        <v>0.22987516904464766</v>
      </c>
      <c r="D9" s="18"/>
      <c r="F9" s="75" t="s">
        <v>5</v>
      </c>
      <c r="G9" s="75" t="s">
        <v>17</v>
      </c>
      <c r="H9" s="75" t="s">
        <v>18</v>
      </c>
    </row>
    <row r="10" spans="1:8">
      <c r="A10" s="120" t="s">
        <v>125</v>
      </c>
      <c r="B10" s="121">
        <v>198764.99999999953</v>
      </c>
      <c r="C10" s="163">
        <v>0.13023317678138868</v>
      </c>
      <c r="D10" s="18"/>
      <c r="F10" s="75" t="s">
        <v>6</v>
      </c>
      <c r="G10" s="75" t="s">
        <v>19</v>
      </c>
      <c r="H10" s="75" t="s">
        <v>20</v>
      </c>
    </row>
    <row r="11" spans="1:8">
      <c r="A11" s="120" t="s">
        <v>124</v>
      </c>
      <c r="B11" s="121">
        <v>140795.99999999985</v>
      </c>
      <c r="C11" s="163">
        <v>9.2251202968895038E-2</v>
      </c>
      <c r="D11" s="18"/>
      <c r="F11" s="75" t="s">
        <v>7</v>
      </c>
      <c r="G11" s="75" t="s">
        <v>21</v>
      </c>
      <c r="H11" s="75" t="s">
        <v>22</v>
      </c>
    </row>
    <row r="12" spans="1:8" ht="15.75">
      <c r="A12" s="120" t="s">
        <v>122</v>
      </c>
      <c r="B12" s="121">
        <v>83176.999999999724</v>
      </c>
      <c r="C12" s="163">
        <v>5.4498553292307773E-2</v>
      </c>
      <c r="D12" s="18"/>
      <c r="F12" s="29" t="s">
        <v>41</v>
      </c>
      <c r="G12" s="7"/>
      <c r="H12" s="7"/>
    </row>
    <row r="14" spans="1:8" ht="47.25" customHeight="1">
      <c r="A14" s="195" t="s">
        <v>211</v>
      </c>
      <c r="B14" s="195"/>
      <c r="C14" s="195"/>
      <c r="D14" s="18"/>
    </row>
    <row r="15" spans="1:8" ht="18" customHeight="1">
      <c r="A15" s="30" t="s">
        <v>43</v>
      </c>
      <c r="B15" s="29"/>
      <c r="C15" s="29"/>
    </row>
  </sheetData>
  <mergeCells count="3">
    <mergeCell ref="A3:C3"/>
    <mergeCell ref="A4:C4"/>
    <mergeCell ref="A14:C14"/>
  </mergeCells>
  <hyperlinks>
    <hyperlink ref="D5" location="Índice!A1" display="Índice"/>
  </hyperlinks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/>
  </sheetViews>
  <sheetFormatPr baseColWidth="10" defaultColWidth="29.5703125" defaultRowHeight="15"/>
  <cols>
    <col min="1" max="1" width="86.140625" style="3" customWidth="1"/>
    <col min="2" max="2" width="21.7109375" style="3" customWidth="1"/>
    <col min="3" max="3" width="16.7109375" style="3" customWidth="1"/>
    <col min="4" max="4" width="14.5703125" style="3" customWidth="1"/>
    <col min="5" max="16384" width="29.5703125" style="3"/>
  </cols>
  <sheetData>
    <row r="1" spans="1:4" ht="78" customHeight="1"/>
    <row r="3" spans="1:4">
      <c r="A3" s="188" t="s">
        <v>282</v>
      </c>
      <c r="B3" s="188"/>
      <c r="C3" s="188"/>
      <c r="D3" s="57"/>
    </row>
    <row r="4" spans="1:4" ht="44.25" customHeight="1">
      <c r="A4" s="190" t="s">
        <v>253</v>
      </c>
      <c r="B4" s="190"/>
      <c r="C4" s="190"/>
      <c r="D4" s="57"/>
    </row>
    <row r="5" spans="1:4">
      <c r="D5" s="146" t="s">
        <v>177</v>
      </c>
    </row>
    <row r="6" spans="1:4" ht="24.75" customHeight="1">
      <c r="A6" s="64" t="s">
        <v>206</v>
      </c>
      <c r="B6" s="64" t="s">
        <v>28</v>
      </c>
      <c r="C6" s="64" t="s">
        <v>9</v>
      </c>
      <c r="D6" s="18"/>
    </row>
    <row r="7" spans="1:4">
      <c r="A7" s="118" t="s">
        <v>110</v>
      </c>
      <c r="B7" s="119">
        <v>1526224.0000000107</v>
      </c>
      <c r="C7" s="162">
        <v>1</v>
      </c>
      <c r="D7" s="18"/>
    </row>
    <row r="8" spans="1:4">
      <c r="A8" s="120" t="s">
        <v>222</v>
      </c>
      <c r="B8" s="121">
        <v>542737.00000000081</v>
      </c>
      <c r="C8" s="163">
        <v>0.3556076958559144</v>
      </c>
      <c r="D8" s="18"/>
    </row>
    <row r="9" spans="1:4">
      <c r="A9" s="120" t="s">
        <v>223</v>
      </c>
      <c r="B9" s="121">
        <v>375954.99999999854</v>
      </c>
      <c r="C9" s="163">
        <v>0.24633015861367394</v>
      </c>
      <c r="D9" s="18"/>
    </row>
    <row r="10" spans="1:4">
      <c r="A10" s="120" t="s">
        <v>225</v>
      </c>
      <c r="B10" s="121">
        <v>298624.00000000047</v>
      </c>
      <c r="C10" s="163">
        <v>0.19566197360282525</v>
      </c>
      <c r="D10" s="18"/>
    </row>
    <row r="11" spans="1:4">
      <c r="A11" s="120" t="s">
        <v>224</v>
      </c>
      <c r="B11" s="121">
        <v>189664</v>
      </c>
      <c r="C11" s="163">
        <v>0.12427009403599909</v>
      </c>
      <c r="D11" s="18"/>
    </row>
    <row r="12" spans="1:4">
      <c r="A12" s="120" t="s">
        <v>226</v>
      </c>
      <c r="B12" s="121">
        <v>89250.999999999971</v>
      </c>
      <c r="C12" s="163">
        <v>5.8478309868013702E-2</v>
      </c>
      <c r="D12" s="18"/>
    </row>
    <row r="13" spans="1:4">
      <c r="A13" s="120" t="s">
        <v>227</v>
      </c>
      <c r="B13" s="121">
        <v>29992.999999999982</v>
      </c>
      <c r="C13" s="163">
        <v>1.965176802356651E-2</v>
      </c>
      <c r="D13" s="18"/>
    </row>
    <row r="15" spans="1:4" ht="47.25" customHeight="1">
      <c r="A15" s="195" t="s">
        <v>211</v>
      </c>
      <c r="B15" s="195"/>
      <c r="C15" s="195"/>
      <c r="D15" s="18"/>
    </row>
    <row r="16" spans="1:4" ht="18" customHeight="1">
      <c r="A16" s="30" t="s">
        <v>43</v>
      </c>
      <c r="B16" s="29"/>
      <c r="C16" s="29"/>
    </row>
  </sheetData>
  <mergeCells count="3">
    <mergeCell ref="A3:C3"/>
    <mergeCell ref="A4:C4"/>
    <mergeCell ref="A15:C15"/>
  </mergeCells>
  <hyperlinks>
    <hyperlink ref="D5" location="Índice!A1" display="Índice"/>
  </hyperlinks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/>
  </sheetViews>
  <sheetFormatPr baseColWidth="10" defaultColWidth="29.5703125" defaultRowHeight="15"/>
  <cols>
    <col min="1" max="1" width="86.140625" style="3" customWidth="1"/>
    <col min="2" max="2" width="21.7109375" style="3" customWidth="1"/>
    <col min="3" max="3" width="16.7109375" style="3" customWidth="1"/>
    <col min="4" max="4" width="14.5703125" style="3" customWidth="1"/>
    <col min="5" max="16384" width="29.5703125" style="3"/>
  </cols>
  <sheetData>
    <row r="1" spans="1:4" ht="78" customHeight="1"/>
    <row r="3" spans="1:4">
      <c r="A3" s="188" t="s">
        <v>283</v>
      </c>
      <c r="B3" s="188"/>
      <c r="C3" s="188"/>
      <c r="D3" s="57"/>
    </row>
    <row r="4" spans="1:4" ht="44.25" customHeight="1">
      <c r="A4" s="190" t="s">
        <v>106</v>
      </c>
      <c r="B4" s="190"/>
      <c r="C4" s="190"/>
      <c r="D4" s="57"/>
    </row>
    <row r="5" spans="1:4">
      <c r="D5" s="146" t="s">
        <v>177</v>
      </c>
    </row>
    <row r="6" spans="1:4" ht="24.75" customHeight="1">
      <c r="A6" s="64" t="s">
        <v>23</v>
      </c>
      <c r="B6" s="64" t="s">
        <v>28</v>
      </c>
      <c r="C6" s="64" t="s">
        <v>9</v>
      </c>
      <c r="D6" s="18"/>
    </row>
    <row r="7" spans="1:4">
      <c r="A7" s="118" t="s">
        <v>110</v>
      </c>
      <c r="B7" s="119">
        <v>1526224.0000000107</v>
      </c>
      <c r="C7" s="162">
        <v>1</v>
      </c>
      <c r="D7" s="18"/>
    </row>
    <row r="8" spans="1:4">
      <c r="A8" s="120" t="s">
        <v>127</v>
      </c>
      <c r="B8" s="121">
        <v>375954.99999999854</v>
      </c>
      <c r="C8" s="163">
        <v>0.24633015861367394</v>
      </c>
      <c r="D8" s="18"/>
    </row>
    <row r="9" spans="1:4">
      <c r="A9" s="120" t="s">
        <v>130</v>
      </c>
      <c r="B9" s="121">
        <v>298624.00000000047</v>
      </c>
      <c r="C9" s="163">
        <v>0.19566197360282525</v>
      </c>
      <c r="D9" s="18"/>
    </row>
    <row r="10" spans="1:4">
      <c r="A10" s="120" t="s">
        <v>128</v>
      </c>
      <c r="B10" s="121">
        <v>189664</v>
      </c>
      <c r="C10" s="163">
        <v>0.12427009403599909</v>
      </c>
      <c r="D10" s="18"/>
    </row>
    <row r="11" spans="1:4">
      <c r="A11" s="120" t="s">
        <v>137</v>
      </c>
      <c r="B11" s="121">
        <v>128417.99999999971</v>
      </c>
      <c r="C11" s="163">
        <v>8.4140991099601881E-2</v>
      </c>
      <c r="D11" s="18"/>
    </row>
    <row r="12" spans="1:4">
      <c r="A12" s="120" t="s">
        <v>134</v>
      </c>
      <c r="B12" s="121">
        <v>89250.999999999971</v>
      </c>
      <c r="C12" s="163">
        <v>5.8478309868013702E-2</v>
      </c>
      <c r="D12" s="18"/>
    </row>
    <row r="13" spans="1:4">
      <c r="A13" s="120" t="s">
        <v>129</v>
      </c>
      <c r="B13" s="121">
        <v>79102.000000000349</v>
      </c>
      <c r="C13" s="163">
        <v>5.1828565138537855E-2</v>
      </c>
      <c r="D13" s="18"/>
    </row>
    <row r="14" spans="1:4">
      <c r="A14" s="120" t="s">
        <v>132</v>
      </c>
      <c r="B14" s="121">
        <v>75680.999999999913</v>
      </c>
      <c r="C14" s="163">
        <v>4.9587085513004239E-2</v>
      </c>
      <c r="D14" s="18"/>
    </row>
    <row r="15" spans="1:4">
      <c r="A15" s="120" t="s">
        <v>131</v>
      </c>
      <c r="B15" s="121">
        <v>67195</v>
      </c>
      <c r="C15" s="163">
        <v>4.4026958034993242E-2</v>
      </c>
      <c r="D15" s="18"/>
    </row>
    <row r="16" spans="1:4">
      <c r="A16" s="120" t="s">
        <v>141</v>
      </c>
      <c r="B16" s="121">
        <v>59291.999999999956</v>
      </c>
      <c r="C16" s="163">
        <v>3.8848819046220964E-2</v>
      </c>
      <c r="D16" s="18"/>
    </row>
    <row r="17" spans="1:4">
      <c r="A17" s="120" t="s">
        <v>139</v>
      </c>
      <c r="B17" s="121">
        <v>45999.999999999978</v>
      </c>
      <c r="C17" s="163">
        <v>3.0139743576303123E-2</v>
      </c>
      <c r="D17" s="18"/>
    </row>
    <row r="18" spans="1:4">
      <c r="A18" s="120" t="s">
        <v>142</v>
      </c>
      <c r="B18" s="121">
        <v>29992.999999999982</v>
      </c>
      <c r="C18" s="163">
        <v>1.965176802356651E-2</v>
      </c>
      <c r="D18" s="18"/>
    </row>
    <row r="19" spans="1:4">
      <c r="A19" s="120" t="s">
        <v>133</v>
      </c>
      <c r="B19" s="121">
        <v>23796.999999999993</v>
      </c>
      <c r="C19" s="163">
        <v>1.5592075606201858E-2</v>
      </c>
      <c r="D19" s="18"/>
    </row>
    <row r="20" spans="1:4">
      <c r="A20" s="120" t="s">
        <v>145</v>
      </c>
      <c r="B20" s="121">
        <v>20478.999999999985</v>
      </c>
      <c r="C20" s="163">
        <v>1.3418082797806772E-2</v>
      </c>
      <c r="D20" s="18"/>
    </row>
    <row r="21" spans="1:4">
      <c r="A21" s="120" t="s">
        <v>136</v>
      </c>
      <c r="B21" s="121">
        <v>17712.999999999985</v>
      </c>
      <c r="C21" s="163">
        <v>1.1605766912327327E-2</v>
      </c>
      <c r="D21" s="18"/>
    </row>
    <row r="22" spans="1:4">
      <c r="A22" s="120" t="s">
        <v>144</v>
      </c>
      <c r="B22" s="121">
        <v>15407.000000000005</v>
      </c>
      <c r="C22" s="163">
        <v>1.0094848462610925E-2</v>
      </c>
      <c r="D22" s="18"/>
    </row>
    <row r="23" spans="1:4">
      <c r="A23" s="120" t="s">
        <v>140</v>
      </c>
      <c r="B23" s="121">
        <v>9653.0000000000036</v>
      </c>
      <c r="C23" s="163">
        <v>6.3247596683055282E-3</v>
      </c>
      <c r="D23" s="18"/>
    </row>
    <row r="25" spans="1:4" ht="47.25" customHeight="1">
      <c r="A25" s="195" t="s">
        <v>54</v>
      </c>
      <c r="B25" s="195"/>
      <c r="C25" s="195"/>
      <c r="D25" s="18"/>
    </row>
    <row r="26" spans="1:4" ht="18" customHeight="1">
      <c r="A26" s="30" t="s">
        <v>43</v>
      </c>
      <c r="B26" s="29"/>
      <c r="C26" s="29"/>
    </row>
  </sheetData>
  <mergeCells count="3">
    <mergeCell ref="A25:C25"/>
    <mergeCell ref="A3:C3"/>
    <mergeCell ref="A4:C4"/>
  </mergeCells>
  <hyperlinks>
    <hyperlink ref="D5" location="Índice!A1" display="Índice"/>
  </hyperlinks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workbookViewId="0"/>
  </sheetViews>
  <sheetFormatPr baseColWidth="10" defaultRowHeight="15"/>
  <cols>
    <col min="1" max="1" width="66" style="3" customWidth="1"/>
    <col min="2" max="2" width="21.7109375" style="2" customWidth="1"/>
    <col min="3" max="3" width="18.42578125" style="2" customWidth="1"/>
    <col min="4" max="16384" width="11.42578125" style="2"/>
  </cols>
  <sheetData>
    <row r="1" spans="1:4" ht="78" customHeight="1"/>
    <row r="3" spans="1:4">
      <c r="A3" s="188" t="s">
        <v>284</v>
      </c>
      <c r="B3" s="188"/>
      <c r="C3" s="188"/>
    </row>
    <row r="4" spans="1:4" ht="51" customHeight="1">
      <c r="A4" s="190" t="s">
        <v>107</v>
      </c>
      <c r="B4" s="190"/>
      <c r="C4" s="190"/>
    </row>
    <row r="5" spans="1:4">
      <c r="D5" s="146" t="s">
        <v>177</v>
      </c>
    </row>
    <row r="6" spans="1:4" ht="24.75" customHeight="1">
      <c r="A6" s="64" t="s">
        <v>24</v>
      </c>
      <c r="B6" s="64" t="s">
        <v>28</v>
      </c>
      <c r="C6" s="64" t="s">
        <v>9</v>
      </c>
      <c r="D6" s="20"/>
    </row>
    <row r="7" spans="1:4">
      <c r="A7" s="122" t="s">
        <v>110</v>
      </c>
      <c r="B7" s="123">
        <v>1526224.0000000107</v>
      </c>
      <c r="C7" s="164">
        <v>1</v>
      </c>
      <c r="D7" s="20"/>
    </row>
    <row r="8" spans="1:4" ht="15" customHeight="1">
      <c r="A8" s="124" t="s">
        <v>146</v>
      </c>
      <c r="B8" s="125">
        <v>599433.99999999616</v>
      </c>
      <c r="C8" s="165">
        <v>0.39275624023733868</v>
      </c>
      <c r="D8" s="20"/>
    </row>
    <row r="9" spans="1:4">
      <c r="A9" s="124" t="s">
        <v>147</v>
      </c>
      <c r="B9" s="125">
        <v>507009.99999999889</v>
      </c>
      <c r="C9" s="165">
        <v>0.33219894327437871</v>
      </c>
      <c r="D9" s="20"/>
    </row>
    <row r="10" spans="1:4">
      <c r="A10" s="124" t="s">
        <v>149</v>
      </c>
      <c r="B10" s="125">
        <v>87989.000000000218</v>
      </c>
      <c r="C10" s="165">
        <v>5.7651432555116157E-2</v>
      </c>
      <c r="D10" s="20"/>
    </row>
    <row r="11" spans="1:4">
      <c r="A11" s="124" t="s">
        <v>148</v>
      </c>
      <c r="B11" s="125">
        <v>60763.000000000022</v>
      </c>
      <c r="C11" s="165">
        <v>3.9812635628845829E-2</v>
      </c>
      <c r="D11" s="20"/>
    </row>
    <row r="12" spans="1:4">
      <c r="A12" s="124" t="s">
        <v>150</v>
      </c>
      <c r="B12" s="125">
        <v>58759.999999999942</v>
      </c>
      <c r="C12" s="165">
        <v>3.8500246359642838E-2</v>
      </c>
      <c r="D12" s="20"/>
    </row>
    <row r="13" spans="1:4">
      <c r="A13" s="124" t="s">
        <v>151</v>
      </c>
      <c r="B13" s="125">
        <v>36287.999999999985</v>
      </c>
      <c r="C13" s="165">
        <v>2.377632641080191E-2</v>
      </c>
      <c r="D13" s="20"/>
    </row>
    <row r="14" spans="1:4">
      <c r="A14" s="124" t="s">
        <v>152</v>
      </c>
      <c r="B14" s="125">
        <v>28992.000000000007</v>
      </c>
      <c r="C14" s="165">
        <v>1.8995900994873496E-2</v>
      </c>
      <c r="D14" s="20"/>
    </row>
    <row r="15" spans="1:4">
      <c r="A15" s="124" t="s">
        <v>153</v>
      </c>
      <c r="B15" s="125">
        <v>22557</v>
      </c>
      <c r="C15" s="165">
        <v>1.4779612953275432E-2</v>
      </c>
      <c r="D15" s="20"/>
    </row>
    <row r="16" spans="1:4">
      <c r="A16" s="124" t="s">
        <v>157</v>
      </c>
      <c r="B16" s="125">
        <v>20646.000000000004</v>
      </c>
      <c r="C16" s="165">
        <v>1.3527503171225102E-2</v>
      </c>
      <c r="D16" s="20"/>
    </row>
    <row r="17" spans="1:4">
      <c r="A17" s="124" t="s">
        <v>156</v>
      </c>
      <c r="B17" s="125">
        <v>19143.999999999978</v>
      </c>
      <c r="C17" s="165">
        <v>1.2543375022277099E-2</v>
      </c>
      <c r="D17" s="20"/>
    </row>
    <row r="18" spans="1:4">
      <c r="A18" s="124" t="s">
        <v>155</v>
      </c>
      <c r="B18" s="125">
        <v>15029.999999999993</v>
      </c>
      <c r="C18" s="165">
        <v>9.8478336076486071E-3</v>
      </c>
      <c r="D18" s="20"/>
    </row>
    <row r="19" spans="1:4">
      <c r="A19" s="124" t="s">
        <v>154</v>
      </c>
      <c r="B19" s="125">
        <v>13177.000000000004</v>
      </c>
      <c r="C19" s="165">
        <v>8.6337261109770986E-3</v>
      </c>
      <c r="D19" s="20"/>
    </row>
    <row r="20" spans="1:4">
      <c r="A20" s="124" t="s">
        <v>158</v>
      </c>
      <c r="B20" s="125">
        <v>11695.000000000013</v>
      </c>
      <c r="C20" s="165">
        <v>7.662702198366643E-3</v>
      </c>
      <c r="D20" s="20"/>
    </row>
    <row r="21" spans="1:4">
      <c r="A21" s="124" t="s">
        <v>161</v>
      </c>
      <c r="B21" s="125">
        <v>9007.0000000000109</v>
      </c>
      <c r="C21" s="165">
        <v>5.901492834603536E-3</v>
      </c>
      <c r="D21" s="20"/>
    </row>
    <row r="22" spans="1:4">
      <c r="A22" s="124" t="s">
        <v>159</v>
      </c>
      <c r="B22" s="125">
        <v>8050.9999999999909</v>
      </c>
      <c r="C22" s="165">
        <v>5.2751103376699193E-3</v>
      </c>
      <c r="D22" s="20"/>
    </row>
    <row r="23" spans="1:4">
      <c r="A23" s="124" t="s">
        <v>164</v>
      </c>
      <c r="B23" s="125">
        <v>4982.9999999999955</v>
      </c>
      <c r="C23" s="165">
        <v>3.2649204834938779E-3</v>
      </c>
      <c r="D23" s="20"/>
    </row>
    <row r="24" spans="1:4">
      <c r="A24" s="124" t="s">
        <v>163</v>
      </c>
      <c r="B24" s="125">
        <v>4686.0000000000045</v>
      </c>
      <c r="C24" s="165">
        <v>3.070322573881666E-3</v>
      </c>
      <c r="D24" s="20"/>
    </row>
    <row r="25" spans="1:4">
      <c r="A25" s="124" t="s">
        <v>162</v>
      </c>
      <c r="B25" s="125">
        <v>4476</v>
      </c>
      <c r="C25" s="165">
        <v>2.9327280923376704E-3</v>
      </c>
      <c r="D25" s="20"/>
    </row>
    <row r="26" spans="1:4">
      <c r="A26" s="124" t="s">
        <v>169</v>
      </c>
      <c r="B26" s="125">
        <v>3014.9999999999995</v>
      </c>
      <c r="C26" s="165">
        <v>1.9754636278816076E-3</v>
      </c>
      <c r="D26" s="20"/>
    </row>
    <row r="27" spans="1:4">
      <c r="A27" s="124" t="s">
        <v>166</v>
      </c>
      <c r="B27" s="125">
        <v>2390.0000000000018</v>
      </c>
      <c r="C27" s="165">
        <v>1.5659562423340117E-3</v>
      </c>
      <c r="D27" s="20"/>
    </row>
    <row r="28" spans="1:4">
      <c r="A28" s="124" t="s">
        <v>167</v>
      </c>
      <c r="B28" s="125">
        <v>2371.0000000000009</v>
      </c>
      <c r="C28" s="165">
        <v>1.5535072178133643E-3</v>
      </c>
      <c r="D28" s="20"/>
    </row>
    <row r="29" spans="1:4">
      <c r="A29" s="124" t="s">
        <v>168</v>
      </c>
      <c r="B29" s="125">
        <v>2174.0000000000005</v>
      </c>
      <c r="C29" s="165">
        <v>1.4244304898887615E-3</v>
      </c>
      <c r="D29" s="20"/>
    </row>
    <row r="30" spans="1:4">
      <c r="A30" s="124" t="s">
        <v>160</v>
      </c>
      <c r="B30" s="125">
        <v>1796.0000000000005</v>
      </c>
      <c r="C30" s="165">
        <v>1.1767604231095749E-3</v>
      </c>
      <c r="D30" s="20"/>
    </row>
    <row r="31" spans="1:4">
      <c r="A31" s="124" t="s">
        <v>165</v>
      </c>
      <c r="B31" s="125">
        <v>1771.0000000000002</v>
      </c>
      <c r="C31" s="165">
        <v>1.1603801276876709E-3</v>
      </c>
      <c r="D31" s="20"/>
    </row>
    <row r="32" spans="1:4">
      <c r="A32" s="124" t="s">
        <v>170</v>
      </c>
      <c r="B32" s="125">
        <v>19</v>
      </c>
      <c r="C32" s="165">
        <v>1.2449024520646947E-5</v>
      </c>
      <c r="D32" s="20"/>
    </row>
    <row r="34" spans="1:4" ht="48.75" customHeight="1">
      <c r="A34" s="195" t="s">
        <v>54</v>
      </c>
      <c r="B34" s="195"/>
      <c r="C34" s="195"/>
      <c r="D34" s="20"/>
    </row>
    <row r="35" spans="1:4" ht="15.75">
      <c r="A35" s="30" t="s">
        <v>43</v>
      </c>
      <c r="B35" s="29"/>
      <c r="C35" s="29"/>
    </row>
  </sheetData>
  <mergeCells count="3">
    <mergeCell ref="A34:C34"/>
    <mergeCell ref="A3:C3"/>
    <mergeCell ref="A4:C4"/>
  </mergeCells>
  <hyperlinks>
    <hyperlink ref="D5" location="Índice!A1" display="Índice"/>
  </hyperlinks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E5" sqref="E5"/>
    </sheetView>
  </sheetViews>
  <sheetFormatPr baseColWidth="10" defaultColWidth="30" defaultRowHeight="15"/>
  <cols>
    <col min="1" max="1" width="32.85546875" style="19" customWidth="1"/>
    <col min="2" max="4" width="20.7109375" style="2" customWidth="1"/>
    <col min="5" max="16384" width="30" style="2"/>
  </cols>
  <sheetData>
    <row r="1" spans="1:5" ht="78" customHeight="1"/>
    <row r="3" spans="1:5">
      <c r="A3" s="188" t="s">
        <v>285</v>
      </c>
      <c r="B3" s="188"/>
      <c r="C3" s="188"/>
      <c r="D3" s="188"/>
    </row>
    <row r="4" spans="1:5" ht="43.5" customHeight="1">
      <c r="A4" s="190" t="s">
        <v>322</v>
      </c>
      <c r="B4" s="190"/>
      <c r="C4" s="190"/>
      <c r="D4" s="190"/>
    </row>
    <row r="5" spans="1:5">
      <c r="E5" s="146" t="s">
        <v>177</v>
      </c>
    </row>
    <row r="6" spans="1:5" ht="24.75" customHeight="1">
      <c r="A6" s="64" t="s">
        <v>3</v>
      </c>
      <c r="B6" s="64" t="s">
        <v>39</v>
      </c>
      <c r="C6" s="64" t="s">
        <v>261</v>
      </c>
      <c r="D6" s="64" t="s">
        <v>201</v>
      </c>
    </row>
    <row r="7" spans="1:5" ht="15" customHeight="1">
      <c r="A7" s="126" t="s">
        <v>173</v>
      </c>
      <c r="B7" s="127">
        <v>8412263553</v>
      </c>
      <c r="C7" s="127">
        <v>6033488703.6199064</v>
      </c>
      <c r="D7" s="127">
        <v>2378774849.8499889</v>
      </c>
    </row>
    <row r="8" spans="1:5">
      <c r="A8" s="126" t="s">
        <v>116</v>
      </c>
      <c r="B8" s="128">
        <v>10111781778</v>
      </c>
      <c r="C8" s="128">
        <v>7260512886.8999987</v>
      </c>
      <c r="D8" s="128">
        <v>2851268890.9999919</v>
      </c>
    </row>
    <row r="9" spans="1:5">
      <c r="A9" s="126" t="s">
        <v>117</v>
      </c>
      <c r="B9" s="128">
        <v>11863665159</v>
      </c>
      <c r="C9" s="128">
        <v>8533794834.0100718</v>
      </c>
      <c r="D9" s="128">
        <v>3329870325.2899733</v>
      </c>
    </row>
    <row r="10" spans="1:5">
      <c r="A10" s="126" t="s">
        <v>118</v>
      </c>
      <c r="B10" s="128">
        <v>13331765916</v>
      </c>
      <c r="C10" s="128">
        <v>9568423443.8300667</v>
      </c>
      <c r="D10" s="128">
        <v>3763342472.1099558</v>
      </c>
    </row>
    <row r="11" spans="1:5" ht="15" customHeight="1">
      <c r="A11" s="126" t="s">
        <v>119</v>
      </c>
      <c r="B11" s="128">
        <v>13751317384</v>
      </c>
      <c r="C11" s="128">
        <v>9787340883.3900356</v>
      </c>
      <c r="D11" s="128">
        <v>3963976500.8599992</v>
      </c>
    </row>
    <row r="12" spans="1:5">
      <c r="A12" s="126" t="s">
        <v>120</v>
      </c>
      <c r="B12" s="128">
        <v>13027481705</v>
      </c>
      <c r="C12" s="128">
        <v>9179303757.6399593</v>
      </c>
      <c r="D12" s="128">
        <v>3848177947.380055</v>
      </c>
    </row>
    <row r="13" spans="1:5">
      <c r="A13" s="129" t="s">
        <v>121</v>
      </c>
      <c r="B13" s="128">
        <v>13200788424</v>
      </c>
      <c r="C13" s="128">
        <v>9266861796.5499554</v>
      </c>
      <c r="D13" s="128">
        <v>3933926627.7099662</v>
      </c>
    </row>
    <row r="15" spans="1:5" ht="43.5" customHeight="1">
      <c r="A15" s="185" t="s">
        <v>262</v>
      </c>
      <c r="B15" s="185"/>
      <c r="C15" s="185"/>
      <c r="D15" s="185"/>
    </row>
    <row r="16" spans="1:5" ht="74.25" customHeight="1">
      <c r="A16" s="195" t="s">
        <v>55</v>
      </c>
      <c r="B16" s="195"/>
      <c r="C16" s="195"/>
      <c r="D16" s="195"/>
    </row>
    <row r="17" spans="1:2" ht="15.75">
      <c r="A17" s="29" t="s">
        <v>43</v>
      </c>
      <c r="B17" s="29"/>
    </row>
  </sheetData>
  <mergeCells count="4">
    <mergeCell ref="A3:D3"/>
    <mergeCell ref="A4:D4"/>
    <mergeCell ref="A15:D15"/>
    <mergeCell ref="A16:D16"/>
  </mergeCells>
  <hyperlinks>
    <hyperlink ref="E5" location="Índice!A1" display="Índice"/>
  </hyperlinks>
  <pageMargins left="0.7" right="0.7" top="0.75" bottom="0.75" header="0.3" footer="0.3"/>
  <pageSetup paperSize="9" orientation="portrait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A4" sqref="A4:D4"/>
    </sheetView>
  </sheetViews>
  <sheetFormatPr baseColWidth="10" defaultColWidth="30" defaultRowHeight="15"/>
  <cols>
    <col min="1" max="1" width="32.85546875" style="19" customWidth="1"/>
    <col min="2" max="4" width="20.7109375" style="2" customWidth="1"/>
    <col min="5" max="16384" width="30" style="2"/>
  </cols>
  <sheetData>
    <row r="1" spans="1:5" ht="78" customHeight="1"/>
    <row r="3" spans="1:5">
      <c r="A3" s="188" t="s">
        <v>286</v>
      </c>
      <c r="B3" s="188"/>
      <c r="C3" s="188"/>
      <c r="D3" s="188"/>
    </row>
    <row r="4" spans="1:5" ht="43.5" customHeight="1">
      <c r="A4" s="190" t="s">
        <v>321</v>
      </c>
      <c r="B4" s="190"/>
      <c r="C4" s="190"/>
      <c r="D4" s="190"/>
    </row>
    <row r="5" spans="1:5">
      <c r="E5" s="146" t="s">
        <v>177</v>
      </c>
    </row>
    <row r="6" spans="1:5" ht="24.75" customHeight="1">
      <c r="A6" s="181" t="s">
        <v>3</v>
      </c>
      <c r="B6" s="181" t="s">
        <v>326</v>
      </c>
      <c r="C6" s="181" t="s">
        <v>261</v>
      </c>
      <c r="D6" s="181" t="s">
        <v>201</v>
      </c>
    </row>
    <row r="7" spans="1:5" ht="15" customHeight="1">
      <c r="A7" s="183" t="s">
        <v>173</v>
      </c>
      <c r="B7" s="182">
        <v>6803485084.0132551</v>
      </c>
      <c r="C7" s="182">
        <v>4879631996.9078493</v>
      </c>
      <c r="D7" s="182">
        <v>1923853087.4854381</v>
      </c>
    </row>
    <row r="8" spans="1:5">
      <c r="A8" s="183" t="s">
        <v>116</v>
      </c>
      <c r="B8" s="182">
        <v>7851072412.6918869</v>
      </c>
      <c r="C8" s="182">
        <v>5637266871.4384623</v>
      </c>
      <c r="D8" s="182">
        <v>2213805541.1757746</v>
      </c>
    </row>
    <row r="9" spans="1:5">
      <c r="A9" s="183" t="s">
        <v>117</v>
      </c>
      <c r="B9" s="182">
        <v>8969088002.0372295</v>
      </c>
      <c r="C9" s="182">
        <v>6451661930.0825491</v>
      </c>
      <c r="D9" s="182">
        <v>2517426072.181519</v>
      </c>
    </row>
    <row r="10" spans="1:5">
      <c r="A10" s="183" t="s">
        <v>118</v>
      </c>
      <c r="B10" s="182">
        <v>9722435192.0710735</v>
      </c>
      <c r="C10" s="182">
        <v>6977948563.5345697</v>
      </c>
      <c r="D10" s="182">
        <v>2744486628.4927645</v>
      </c>
    </row>
    <row r="11" spans="1:5" ht="15" customHeight="1">
      <c r="A11" s="183" t="s">
        <v>119</v>
      </c>
      <c r="B11" s="182">
        <v>9700511383.7149544</v>
      </c>
      <c r="C11" s="182">
        <v>6904226628.2131958</v>
      </c>
      <c r="D11" s="182">
        <v>2796284755.6781397</v>
      </c>
    </row>
    <row r="12" spans="1:5">
      <c r="A12" s="183" t="s">
        <v>120</v>
      </c>
      <c r="B12" s="182">
        <v>9088132088.9242687</v>
      </c>
      <c r="C12" s="182">
        <v>6403595639.0384216</v>
      </c>
      <c r="D12" s="182">
        <v>2684536449.8998079</v>
      </c>
    </row>
    <row r="13" spans="1:5">
      <c r="A13" s="184" t="s">
        <v>121</v>
      </c>
      <c r="B13" s="182">
        <v>9227182914.838913</v>
      </c>
      <c r="C13" s="182">
        <v>6477418325.0934582</v>
      </c>
      <c r="D13" s="182">
        <v>2749764589.9271374</v>
      </c>
    </row>
    <row r="15" spans="1:5" ht="43.5" customHeight="1">
      <c r="A15" s="185" t="s">
        <v>262</v>
      </c>
      <c r="B15" s="185"/>
      <c r="C15" s="185"/>
      <c r="D15" s="185"/>
    </row>
    <row r="16" spans="1:5" ht="74.25" customHeight="1">
      <c r="A16" s="195" t="s">
        <v>55</v>
      </c>
      <c r="B16" s="195"/>
      <c r="C16" s="195"/>
      <c r="D16" s="195"/>
    </row>
    <row r="17" spans="1:4" ht="29.25" customHeight="1">
      <c r="A17" s="195" t="s">
        <v>325</v>
      </c>
      <c r="B17" s="195"/>
      <c r="C17" s="195"/>
      <c r="D17" s="195"/>
    </row>
    <row r="18" spans="1:4" ht="15.75">
      <c r="A18" s="29" t="s">
        <v>43</v>
      </c>
      <c r="B18" s="29"/>
    </row>
  </sheetData>
  <mergeCells count="5">
    <mergeCell ref="A3:D3"/>
    <mergeCell ref="A4:D4"/>
    <mergeCell ref="A15:D15"/>
    <mergeCell ref="A16:D16"/>
    <mergeCell ref="A17:D17"/>
  </mergeCells>
  <hyperlinks>
    <hyperlink ref="E5" location="Índice!A1" display="Índice"/>
  </hyperlinks>
  <pageMargins left="0.7" right="0.7" top="0.75" bottom="0.75" header="0.3" footer="0.3"/>
  <pageSetup paperSize="9" orientation="portrait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E4" sqref="E4"/>
    </sheetView>
  </sheetViews>
  <sheetFormatPr baseColWidth="10" defaultColWidth="43.7109375" defaultRowHeight="15"/>
  <cols>
    <col min="1" max="1" width="86.7109375" style="3" customWidth="1"/>
    <col min="2" max="2" width="22.7109375" style="3" customWidth="1"/>
    <col min="3" max="3" width="17.5703125" style="3" customWidth="1"/>
    <col min="4" max="4" width="14.140625" style="3" customWidth="1"/>
    <col min="5" max="16384" width="43.7109375" style="3"/>
  </cols>
  <sheetData>
    <row r="1" spans="1:4" ht="78" customHeight="1"/>
    <row r="3" spans="1:4">
      <c r="A3" s="188" t="s">
        <v>287</v>
      </c>
      <c r="B3" s="188"/>
      <c r="C3" s="188"/>
    </row>
    <row r="4" spans="1:4" ht="47.25" customHeight="1">
      <c r="A4" s="190" t="s">
        <v>212</v>
      </c>
      <c r="B4" s="190"/>
      <c r="C4" s="190"/>
    </row>
    <row r="5" spans="1:4">
      <c r="B5" s="196"/>
      <c r="C5" s="196"/>
      <c r="D5" s="146" t="s">
        <v>177</v>
      </c>
    </row>
    <row r="6" spans="1:4" ht="24.75" customHeight="1">
      <c r="A6" s="64" t="s">
        <v>203</v>
      </c>
      <c r="B6" s="64" t="s">
        <v>39</v>
      </c>
      <c r="C6" s="64" t="s">
        <v>9</v>
      </c>
      <c r="D6" s="21"/>
    </row>
    <row r="7" spans="1:4">
      <c r="A7" s="130" t="s">
        <v>110</v>
      </c>
      <c r="B7" s="131">
        <v>13200788424.260128</v>
      </c>
      <c r="C7" s="166">
        <v>1</v>
      </c>
      <c r="D7" s="21"/>
    </row>
    <row r="8" spans="1:4">
      <c r="A8" s="132" t="s">
        <v>217</v>
      </c>
      <c r="B8" s="133">
        <v>10605792424.999969</v>
      </c>
      <c r="C8" s="167">
        <v>0.80342113547618643</v>
      </c>
      <c r="D8" s="21"/>
    </row>
    <row r="9" spans="1:4">
      <c r="A9" s="132" t="s">
        <v>216</v>
      </c>
      <c r="B9" s="133">
        <v>1166052453.5399988</v>
      </c>
      <c r="C9" s="167">
        <v>8.8332031092707486E-2</v>
      </c>
      <c r="D9" s="21"/>
    </row>
    <row r="10" spans="1:4">
      <c r="A10" s="132" t="s">
        <v>219</v>
      </c>
      <c r="B10" s="133">
        <v>893587703.44000006</v>
      </c>
      <c r="C10" s="167">
        <v>6.7691994956739374E-2</v>
      </c>
      <c r="D10" s="21"/>
    </row>
    <row r="11" spans="1:4">
      <c r="A11" s="132" t="s">
        <v>218</v>
      </c>
      <c r="B11" s="133">
        <v>267593595.88000014</v>
      </c>
      <c r="C11" s="167">
        <v>2.0271031341447934E-2</v>
      </c>
      <c r="D11" s="21"/>
    </row>
    <row r="12" spans="1:4">
      <c r="A12" s="132" t="s">
        <v>221</v>
      </c>
      <c r="B12" s="133">
        <v>230004237.62000018</v>
      </c>
      <c r="C12" s="167">
        <v>1.74235227645421E-2</v>
      </c>
      <c r="D12" s="21"/>
    </row>
    <row r="13" spans="1:4">
      <c r="A13" s="132" t="s">
        <v>215</v>
      </c>
      <c r="B13" s="133">
        <v>34988262.409999974</v>
      </c>
      <c r="C13" s="167">
        <v>2.6504676300772526E-3</v>
      </c>
      <c r="D13" s="21"/>
    </row>
    <row r="14" spans="1:4">
      <c r="A14" s="132" t="s">
        <v>220</v>
      </c>
      <c r="B14" s="133">
        <v>2726602.84</v>
      </c>
      <c r="C14" s="167">
        <v>2.0654848425485762E-4</v>
      </c>
      <c r="D14" s="21"/>
    </row>
    <row r="15" spans="1:4">
      <c r="A15" s="132" t="s">
        <v>214</v>
      </c>
      <c r="B15" s="133">
        <v>43143.53</v>
      </c>
      <c r="C15" s="167">
        <v>3.2682540325176136E-6</v>
      </c>
      <c r="D15" s="21"/>
    </row>
    <row r="17" spans="1:3" ht="21" customHeight="1">
      <c r="A17" s="185" t="s">
        <v>40</v>
      </c>
      <c r="B17" s="185"/>
      <c r="C17" s="34"/>
    </row>
    <row r="18" spans="1:3" ht="45" customHeight="1">
      <c r="A18" s="195" t="s">
        <v>213</v>
      </c>
      <c r="B18" s="195"/>
      <c r="C18" s="195"/>
    </row>
    <row r="19" spans="1:3" ht="15.75">
      <c r="A19" s="30" t="s">
        <v>43</v>
      </c>
      <c r="B19" s="29"/>
      <c r="C19" s="29"/>
    </row>
  </sheetData>
  <mergeCells count="5">
    <mergeCell ref="A3:C3"/>
    <mergeCell ref="A4:C4"/>
    <mergeCell ref="B5:C5"/>
    <mergeCell ref="A17:B17"/>
    <mergeCell ref="A18:C18"/>
  </mergeCells>
  <hyperlinks>
    <hyperlink ref="D5" location="Índice!A1" display="Índice"/>
  </hyperlinks>
  <pageMargins left="0.7" right="0.7" top="0.75" bottom="0.75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baseColWidth="10" defaultColWidth="43.7109375" defaultRowHeight="15"/>
  <cols>
    <col min="1" max="1" width="86.7109375" style="3" customWidth="1"/>
    <col min="2" max="2" width="22.7109375" style="3" customWidth="1"/>
    <col min="3" max="3" width="17.5703125" style="3" customWidth="1"/>
    <col min="4" max="4" width="14.140625" style="3" customWidth="1"/>
    <col min="5" max="5" width="23.5703125" style="3" customWidth="1"/>
    <col min="6" max="6" width="31" style="3" customWidth="1"/>
    <col min="7" max="7" width="31.5703125" style="3" customWidth="1"/>
    <col min="8" max="8" width="21.7109375" style="3" customWidth="1"/>
    <col min="9" max="16384" width="43.7109375" style="3"/>
  </cols>
  <sheetData>
    <row r="1" spans="1:8" ht="78" customHeight="1"/>
    <row r="3" spans="1:8">
      <c r="A3" s="188" t="s">
        <v>318</v>
      </c>
      <c r="B3" s="188"/>
      <c r="C3" s="188"/>
    </row>
    <row r="4" spans="1:8" ht="47.25" customHeight="1">
      <c r="A4" s="190" t="s">
        <v>254</v>
      </c>
      <c r="B4" s="190"/>
      <c r="C4" s="190"/>
    </row>
    <row r="5" spans="1:8">
      <c r="B5" s="196"/>
      <c r="C5" s="196"/>
      <c r="D5" s="146" t="s">
        <v>177</v>
      </c>
    </row>
    <row r="6" spans="1:8" ht="24.75" customHeight="1">
      <c r="A6" s="64" t="s">
        <v>8</v>
      </c>
      <c r="B6" s="64" t="s">
        <v>39</v>
      </c>
      <c r="C6" s="64" t="s">
        <v>9</v>
      </c>
      <c r="D6" s="21"/>
      <c r="F6" s="64" t="s">
        <v>10</v>
      </c>
      <c r="G6" s="64" t="s">
        <v>11</v>
      </c>
      <c r="H6" s="64" t="s">
        <v>12</v>
      </c>
    </row>
    <row r="7" spans="1:8">
      <c r="A7" s="130" t="s">
        <v>110</v>
      </c>
      <c r="B7" s="131">
        <v>13200788424.260128</v>
      </c>
      <c r="C7" s="166">
        <v>1</v>
      </c>
      <c r="D7" s="21"/>
      <c r="F7" s="75" t="s">
        <v>13</v>
      </c>
      <c r="G7" s="75" t="s">
        <v>36</v>
      </c>
      <c r="H7" s="75" t="s">
        <v>14</v>
      </c>
    </row>
    <row r="8" spans="1:8">
      <c r="A8" s="132" t="s">
        <v>126</v>
      </c>
      <c r="B8" s="133">
        <v>8054816069.1899958</v>
      </c>
      <c r="C8" s="167">
        <v>0.61017689325184743</v>
      </c>
      <c r="F8" s="75" t="s">
        <v>4</v>
      </c>
      <c r="G8" s="75" t="s">
        <v>15</v>
      </c>
      <c r="H8" s="75" t="s">
        <v>16</v>
      </c>
    </row>
    <row r="9" spans="1:8">
      <c r="A9" s="132" t="s">
        <v>123</v>
      </c>
      <c r="B9" s="133">
        <v>2162792132.5499959</v>
      </c>
      <c r="C9" s="167">
        <v>0.16383810292537246</v>
      </c>
      <c r="F9" s="75" t="s">
        <v>5</v>
      </c>
      <c r="G9" s="75" t="s">
        <v>17</v>
      </c>
      <c r="H9" s="75" t="s">
        <v>18</v>
      </c>
    </row>
    <row r="10" spans="1:8">
      <c r="A10" s="132" t="s">
        <v>125</v>
      </c>
      <c r="B10" s="133">
        <v>1563114795.4899981</v>
      </c>
      <c r="C10" s="167">
        <v>0.1184107149704285</v>
      </c>
      <c r="F10" s="75" t="s">
        <v>6</v>
      </c>
      <c r="G10" s="75" t="s">
        <v>19</v>
      </c>
      <c r="H10" s="75" t="s">
        <v>20</v>
      </c>
    </row>
    <row r="11" spans="1:8">
      <c r="A11" s="132" t="s">
        <v>124</v>
      </c>
      <c r="B11" s="133">
        <v>1002392336.8299997</v>
      </c>
      <c r="C11" s="167">
        <v>7.593427790932733E-2</v>
      </c>
      <c r="F11" s="75" t="s">
        <v>7</v>
      </c>
      <c r="G11" s="75" t="s">
        <v>21</v>
      </c>
      <c r="H11" s="75" t="s">
        <v>22</v>
      </c>
    </row>
    <row r="12" spans="1:8" ht="15.75">
      <c r="A12" s="132" t="s">
        <v>122</v>
      </c>
      <c r="B12" s="133">
        <v>417673090.19999915</v>
      </c>
      <c r="C12" s="167">
        <v>3.1640010943013712E-2</v>
      </c>
      <c r="F12" s="29" t="s">
        <v>41</v>
      </c>
      <c r="G12" s="7"/>
      <c r="H12" s="7"/>
    </row>
    <row r="14" spans="1:8" ht="21" customHeight="1">
      <c r="A14" s="185" t="s">
        <v>40</v>
      </c>
      <c r="B14" s="185"/>
      <c r="C14" s="34"/>
    </row>
    <row r="15" spans="1:8" ht="45" customHeight="1">
      <c r="A15" s="195" t="s">
        <v>213</v>
      </c>
      <c r="B15" s="195"/>
      <c r="C15" s="195"/>
    </row>
    <row r="16" spans="1:8" ht="15.75">
      <c r="A16" s="30" t="s">
        <v>43</v>
      </c>
      <c r="B16" s="29"/>
      <c r="C16" s="29"/>
    </row>
  </sheetData>
  <mergeCells count="5">
    <mergeCell ref="A3:C3"/>
    <mergeCell ref="A4:C4"/>
    <mergeCell ref="B5:C5"/>
    <mergeCell ref="A14:B14"/>
    <mergeCell ref="A15:C15"/>
  </mergeCells>
  <hyperlinks>
    <hyperlink ref="D5" location="Índice!A1" display="Índice"/>
  </hyperlinks>
  <pageMargins left="0.7" right="0.7" top="0.75" bottom="0.75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baseColWidth="10" defaultColWidth="43.7109375" defaultRowHeight="15"/>
  <cols>
    <col min="1" max="1" width="86.7109375" style="3" customWidth="1"/>
    <col min="2" max="2" width="22.7109375" style="3" customWidth="1"/>
    <col min="3" max="3" width="17.5703125" style="3" customWidth="1"/>
    <col min="4" max="4" width="14.140625" style="3" customWidth="1"/>
    <col min="5" max="16384" width="43.7109375" style="3"/>
  </cols>
  <sheetData>
    <row r="1" spans="1:4" ht="78" customHeight="1"/>
    <row r="3" spans="1:4">
      <c r="A3" s="188" t="s">
        <v>319</v>
      </c>
      <c r="B3" s="188"/>
      <c r="C3" s="188"/>
    </row>
    <row r="4" spans="1:4" ht="47.25" customHeight="1">
      <c r="A4" s="190" t="s">
        <v>255</v>
      </c>
      <c r="B4" s="190"/>
      <c r="C4" s="190"/>
    </row>
    <row r="5" spans="1:4">
      <c r="B5" s="196"/>
      <c r="C5" s="196"/>
      <c r="D5" s="146" t="s">
        <v>177</v>
      </c>
    </row>
    <row r="6" spans="1:4" ht="24.75" customHeight="1">
      <c r="A6" s="64" t="s">
        <v>206</v>
      </c>
      <c r="B6" s="64" t="s">
        <v>39</v>
      </c>
      <c r="C6" s="64" t="s">
        <v>9</v>
      </c>
      <c r="D6" s="21"/>
    </row>
    <row r="7" spans="1:4">
      <c r="A7" s="130" t="s">
        <v>110</v>
      </c>
      <c r="B7" s="131">
        <v>13200788424.260128</v>
      </c>
      <c r="C7" s="166">
        <v>1</v>
      </c>
      <c r="D7" s="21"/>
    </row>
    <row r="8" spans="1:4">
      <c r="A8" s="132" t="s">
        <v>222</v>
      </c>
      <c r="B8" s="133">
        <v>4813037448.2999706</v>
      </c>
      <c r="C8" s="167">
        <v>0.36460227174421439</v>
      </c>
    </row>
    <row r="9" spans="1:4">
      <c r="A9" s="132" t="s">
        <v>223</v>
      </c>
      <c r="B9" s="133">
        <v>3241596451.5599933</v>
      </c>
      <c r="C9" s="167">
        <v>0.2455608216250672</v>
      </c>
    </row>
    <row r="10" spans="1:4">
      <c r="A10" s="132" t="s">
        <v>225</v>
      </c>
      <c r="B10" s="133">
        <v>2847770479.5199938</v>
      </c>
      <c r="C10" s="167">
        <v>0.2157273026425014</v>
      </c>
    </row>
    <row r="11" spans="1:4">
      <c r="A11" s="132" t="s">
        <v>224</v>
      </c>
      <c r="B11" s="133">
        <v>1119911180.98</v>
      </c>
      <c r="C11" s="167">
        <v>8.4836688914872019E-2</v>
      </c>
    </row>
    <row r="12" spans="1:4">
      <c r="A12" s="132" t="s">
        <v>226</v>
      </c>
      <c r="B12" s="133">
        <v>692501540.38999927</v>
      </c>
      <c r="C12" s="167">
        <v>5.245910457267345E-2</v>
      </c>
    </row>
    <row r="13" spans="1:4">
      <c r="A13" s="132" t="s">
        <v>227</v>
      </c>
      <c r="B13" s="133">
        <v>485971323.50999969</v>
      </c>
      <c r="C13" s="167">
        <v>3.6813810500658579E-2</v>
      </c>
    </row>
    <row r="15" spans="1:4" ht="21" customHeight="1">
      <c r="A15" s="185" t="s">
        <v>40</v>
      </c>
      <c r="B15" s="185"/>
      <c r="C15" s="34"/>
    </row>
    <row r="16" spans="1:4" ht="45" customHeight="1">
      <c r="A16" s="195" t="s">
        <v>213</v>
      </c>
      <c r="B16" s="195"/>
      <c r="C16" s="195"/>
    </row>
    <row r="17" spans="1:3" ht="15.75">
      <c r="A17" s="30" t="s">
        <v>43</v>
      </c>
      <c r="B17" s="29"/>
      <c r="C17" s="29"/>
    </row>
  </sheetData>
  <mergeCells count="5">
    <mergeCell ref="A3:C3"/>
    <mergeCell ref="A4:C4"/>
    <mergeCell ref="B5:C5"/>
    <mergeCell ref="A15:B15"/>
    <mergeCell ref="A16:C16"/>
  </mergeCells>
  <hyperlinks>
    <hyperlink ref="D5" location="Índice!A1" display="Índice"/>
  </hyperlinks>
  <pageMargins left="0.7" right="0.7" top="0.75" bottom="0.75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/>
  </sheetViews>
  <sheetFormatPr baseColWidth="10" defaultColWidth="43.7109375" defaultRowHeight="15"/>
  <cols>
    <col min="1" max="1" width="86.7109375" style="3" customWidth="1"/>
    <col min="2" max="2" width="22.7109375" style="3" customWidth="1"/>
    <col min="3" max="3" width="17.5703125" style="3" customWidth="1"/>
    <col min="4" max="4" width="14.140625" style="3" customWidth="1"/>
    <col min="5" max="16384" width="43.7109375" style="3"/>
  </cols>
  <sheetData>
    <row r="1" spans="1:4" ht="78" customHeight="1"/>
    <row r="3" spans="1:4">
      <c r="A3" s="188" t="s">
        <v>323</v>
      </c>
      <c r="B3" s="188"/>
      <c r="C3" s="188"/>
    </row>
    <row r="4" spans="1:4" ht="47.25" customHeight="1">
      <c r="A4" s="190" t="s">
        <v>108</v>
      </c>
      <c r="B4" s="190"/>
      <c r="C4" s="190"/>
    </row>
    <row r="5" spans="1:4">
      <c r="B5" s="196"/>
      <c r="C5" s="196"/>
      <c r="D5" s="146" t="s">
        <v>177</v>
      </c>
    </row>
    <row r="6" spans="1:4" ht="24.75" customHeight="1">
      <c r="A6" s="64" t="s">
        <v>23</v>
      </c>
      <c r="B6" s="64" t="s">
        <v>39</v>
      </c>
      <c r="C6" s="64" t="s">
        <v>9</v>
      </c>
      <c r="D6" s="21"/>
    </row>
    <row r="7" spans="1:4">
      <c r="A7" s="130" t="s">
        <v>110</v>
      </c>
      <c r="B7" s="131">
        <v>13200788424.260128</v>
      </c>
      <c r="C7" s="166">
        <v>1</v>
      </c>
      <c r="D7" s="21"/>
    </row>
    <row r="8" spans="1:4">
      <c r="A8" s="132" t="s">
        <v>127</v>
      </c>
      <c r="B8" s="133">
        <v>3241596451.5599933</v>
      </c>
      <c r="C8" s="167">
        <v>0.2455608216250672</v>
      </c>
      <c r="D8" s="21"/>
    </row>
    <row r="9" spans="1:4">
      <c r="A9" s="132" t="s">
        <v>130</v>
      </c>
      <c r="B9" s="133">
        <v>2847770479.5199938</v>
      </c>
      <c r="C9" s="167">
        <v>0.2157273026425014</v>
      </c>
      <c r="D9" s="21"/>
    </row>
    <row r="10" spans="1:4">
      <c r="A10" s="132" t="s">
        <v>128</v>
      </c>
      <c r="B10" s="133">
        <v>1119911180.98</v>
      </c>
      <c r="C10" s="167">
        <v>8.4836688914872019E-2</v>
      </c>
      <c r="D10" s="21"/>
    </row>
    <row r="11" spans="1:4">
      <c r="A11" s="132" t="s">
        <v>141</v>
      </c>
      <c r="B11" s="133">
        <v>805978931.16000092</v>
      </c>
      <c r="C11" s="167">
        <v>6.1055363153824205E-2</v>
      </c>
      <c r="D11" s="21"/>
    </row>
    <row r="12" spans="1:4">
      <c r="A12" s="132" t="s">
        <v>137</v>
      </c>
      <c r="B12" s="133">
        <v>802680106.80999875</v>
      </c>
      <c r="C12" s="167">
        <v>6.0805467144284385E-2</v>
      </c>
      <c r="D12" s="21"/>
    </row>
    <row r="13" spans="1:4">
      <c r="A13" s="132" t="s">
        <v>134</v>
      </c>
      <c r="B13" s="133">
        <v>692501540.38999927</v>
      </c>
      <c r="C13" s="167">
        <v>5.245910457267345E-2</v>
      </c>
      <c r="D13" s="21"/>
    </row>
    <row r="14" spans="1:4">
      <c r="A14" s="132" t="s">
        <v>129</v>
      </c>
      <c r="B14" s="133">
        <v>685503537.74000108</v>
      </c>
      <c r="C14" s="167">
        <v>5.1928984520363743E-2</v>
      </c>
      <c r="D14" s="21"/>
    </row>
    <row r="15" spans="1:4">
      <c r="A15" s="132" t="s">
        <v>132</v>
      </c>
      <c r="B15" s="133">
        <v>662070839.53999829</v>
      </c>
      <c r="C15" s="167">
        <v>5.0153886136320353E-2</v>
      </c>
      <c r="D15" s="21"/>
    </row>
    <row r="16" spans="1:4">
      <c r="A16" s="132" t="s">
        <v>139</v>
      </c>
      <c r="B16" s="133">
        <v>579871195.32000029</v>
      </c>
      <c r="C16" s="167">
        <v>4.3927012287714978E-2</v>
      </c>
      <c r="D16" s="21"/>
    </row>
    <row r="17" spans="1:4">
      <c r="A17" s="132" t="s">
        <v>142</v>
      </c>
      <c r="B17" s="133">
        <v>485971323.50999969</v>
      </c>
      <c r="C17" s="167">
        <v>3.6813810500658579E-2</v>
      </c>
      <c r="D17" s="21"/>
    </row>
    <row r="18" spans="1:4">
      <c r="A18" s="132" t="s">
        <v>131</v>
      </c>
      <c r="B18" s="133">
        <v>405684502.53000045</v>
      </c>
      <c r="C18" s="167">
        <v>3.0731838848688926E-2</v>
      </c>
      <c r="D18" s="21"/>
    </row>
    <row r="19" spans="1:4">
      <c r="A19" s="132" t="s">
        <v>145</v>
      </c>
      <c r="B19" s="133">
        <v>330393637.61000019</v>
      </c>
      <c r="C19" s="167">
        <v>2.5028326111401787E-2</v>
      </c>
      <c r="D19" s="21"/>
    </row>
    <row r="20" spans="1:4">
      <c r="A20" s="132" t="s">
        <v>133</v>
      </c>
      <c r="B20" s="133">
        <v>178506150.18000004</v>
      </c>
      <c r="C20" s="167">
        <v>1.352238551539431E-2</v>
      </c>
      <c r="D20" s="21"/>
    </row>
    <row r="21" spans="1:4">
      <c r="A21" s="132" t="s">
        <v>144</v>
      </c>
      <c r="B21" s="133">
        <v>152259920.74999997</v>
      </c>
      <c r="C21" s="167">
        <v>1.1534153556326981E-2</v>
      </c>
      <c r="D21" s="21"/>
    </row>
    <row r="22" spans="1:4">
      <c r="A22" s="132" t="s">
        <v>136</v>
      </c>
      <c r="B22" s="133">
        <v>139952058.24000007</v>
      </c>
      <c r="C22" s="167">
        <v>1.0601795418734168E-2</v>
      </c>
      <c r="D22" s="21"/>
    </row>
    <row r="23" spans="1:4">
      <c r="A23" s="132" t="s">
        <v>140</v>
      </c>
      <c r="B23" s="133">
        <v>70136568.420000046</v>
      </c>
      <c r="C23" s="167">
        <v>5.3130590511627739E-3</v>
      </c>
      <c r="D23" s="21"/>
    </row>
    <row r="25" spans="1:4" ht="21" customHeight="1">
      <c r="A25" s="185" t="s">
        <v>40</v>
      </c>
      <c r="B25" s="185"/>
      <c r="C25" s="34"/>
    </row>
    <row r="26" spans="1:4" ht="45" customHeight="1">
      <c r="A26" s="195" t="s">
        <v>56</v>
      </c>
      <c r="B26" s="195"/>
      <c r="C26" s="195"/>
    </row>
    <row r="27" spans="1:4" ht="15.75">
      <c r="A27" s="30" t="s">
        <v>43</v>
      </c>
      <c r="B27" s="29"/>
      <c r="C27" s="29"/>
    </row>
  </sheetData>
  <mergeCells count="5">
    <mergeCell ref="A3:C3"/>
    <mergeCell ref="A4:C4"/>
    <mergeCell ref="A26:C26"/>
    <mergeCell ref="B5:C5"/>
    <mergeCell ref="A25:B25"/>
  </mergeCells>
  <hyperlinks>
    <hyperlink ref="D5" location="Índice!A1" display="Índice"/>
  </hyperlinks>
  <pageMargins left="0.7" right="0.7" top="0.75" bottom="0.75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workbookViewId="0"/>
  </sheetViews>
  <sheetFormatPr baseColWidth="10" defaultRowHeight="15"/>
  <cols>
    <col min="1" max="1" width="59.28515625" style="3" customWidth="1"/>
    <col min="2" max="2" width="23.42578125" style="2" customWidth="1"/>
    <col min="3" max="3" width="19.7109375" style="2" customWidth="1"/>
    <col min="4" max="16384" width="11.42578125" style="2"/>
  </cols>
  <sheetData>
    <row r="1" spans="1:4" ht="78" customHeight="1"/>
    <row r="3" spans="1:4">
      <c r="A3" s="188" t="s">
        <v>324</v>
      </c>
      <c r="B3" s="188"/>
      <c r="C3" s="188"/>
    </row>
    <row r="4" spans="1:4" ht="42.75" customHeight="1">
      <c r="A4" s="190" t="s">
        <v>109</v>
      </c>
      <c r="B4" s="190"/>
      <c r="C4" s="190"/>
    </row>
    <row r="5" spans="1:4">
      <c r="D5" s="146" t="s">
        <v>177</v>
      </c>
    </row>
    <row r="6" spans="1:4" ht="24.75" customHeight="1">
      <c r="A6" s="64" t="s">
        <v>24</v>
      </c>
      <c r="B6" s="64" t="s">
        <v>39</v>
      </c>
      <c r="C6" s="64" t="s">
        <v>29</v>
      </c>
      <c r="D6" s="22"/>
    </row>
    <row r="7" spans="1:4">
      <c r="A7" s="134" t="s">
        <v>110</v>
      </c>
      <c r="B7" s="135">
        <v>13200788424.260128</v>
      </c>
      <c r="C7" s="168">
        <v>1</v>
      </c>
      <c r="D7" s="22"/>
    </row>
    <row r="8" spans="1:4">
      <c r="A8" s="136" t="s">
        <v>146</v>
      </c>
      <c r="B8" s="137">
        <v>6047687965.6100054</v>
      </c>
      <c r="C8" s="169">
        <v>0.45813081546672568</v>
      </c>
      <c r="D8" s="22"/>
    </row>
    <row r="9" spans="1:4">
      <c r="A9" s="136" t="s">
        <v>147</v>
      </c>
      <c r="B9" s="137">
        <v>4215859382.8199821</v>
      </c>
      <c r="C9" s="169">
        <v>0.31936421123697167</v>
      </c>
      <c r="D9" s="22"/>
    </row>
    <row r="10" spans="1:4">
      <c r="A10" s="136" t="s">
        <v>149</v>
      </c>
      <c r="B10" s="137">
        <v>791777095.23999989</v>
      </c>
      <c r="C10" s="169">
        <v>5.9979530751730611E-2</v>
      </c>
      <c r="D10" s="22"/>
    </row>
    <row r="11" spans="1:4">
      <c r="A11" s="136" t="s">
        <v>148</v>
      </c>
      <c r="B11" s="137">
        <v>429457400.61000091</v>
      </c>
      <c r="C11" s="169">
        <v>3.253270841162436E-2</v>
      </c>
      <c r="D11" s="22"/>
    </row>
    <row r="12" spans="1:4">
      <c r="A12" s="136" t="s">
        <v>150</v>
      </c>
      <c r="B12" s="137">
        <v>328516162.67999965</v>
      </c>
      <c r="C12" s="169">
        <v>2.4886101657099483E-2</v>
      </c>
      <c r="D12" s="22"/>
    </row>
    <row r="13" spans="1:4">
      <c r="A13" s="136" t="s">
        <v>151</v>
      </c>
      <c r="B13" s="137">
        <v>266758349.51000017</v>
      </c>
      <c r="C13" s="169">
        <v>2.0207758880504238E-2</v>
      </c>
      <c r="D13" s="22"/>
    </row>
    <row r="14" spans="1:4">
      <c r="A14" s="136" t="s">
        <v>152</v>
      </c>
      <c r="B14" s="137">
        <v>162662634.50999996</v>
      </c>
      <c r="C14" s="169">
        <v>1.2322190863317074E-2</v>
      </c>
      <c r="D14" s="22"/>
    </row>
    <row r="15" spans="1:4">
      <c r="A15" s="136" t="s">
        <v>153</v>
      </c>
      <c r="B15" s="137">
        <v>142049837.04000017</v>
      </c>
      <c r="C15" s="169">
        <v>1.076070856335702E-2</v>
      </c>
      <c r="D15" s="22"/>
    </row>
    <row r="16" spans="1:4">
      <c r="A16" s="136" t="s">
        <v>157</v>
      </c>
      <c r="B16" s="137">
        <v>120379618.75000003</v>
      </c>
      <c r="C16" s="169">
        <v>9.1191234099903401E-3</v>
      </c>
      <c r="D16" s="22"/>
    </row>
    <row r="17" spans="1:4">
      <c r="A17" s="136" t="s">
        <v>156</v>
      </c>
      <c r="B17" s="137">
        <v>117874888.39000003</v>
      </c>
      <c r="C17" s="169">
        <v>8.9293824430495428E-3</v>
      </c>
      <c r="D17" s="22"/>
    </row>
    <row r="18" spans="1:4">
      <c r="A18" s="136" t="s">
        <v>155</v>
      </c>
      <c r="B18" s="137">
        <v>105205556.41999994</v>
      </c>
      <c r="C18" s="169">
        <v>7.9696418909839823E-3</v>
      </c>
      <c r="D18" s="22"/>
    </row>
    <row r="19" spans="1:4">
      <c r="A19" s="136" t="s">
        <v>154</v>
      </c>
      <c r="B19" s="137">
        <v>92888877.289999932</v>
      </c>
      <c r="C19" s="169">
        <v>7.0366158675258163E-3</v>
      </c>
      <c r="D19" s="22"/>
    </row>
    <row r="20" spans="1:4">
      <c r="A20" s="136" t="s">
        <v>158</v>
      </c>
      <c r="B20" s="137">
        <v>75908024.550000012</v>
      </c>
      <c r="C20" s="169">
        <v>5.7502644622724093E-3</v>
      </c>
      <c r="D20" s="22"/>
    </row>
    <row r="21" spans="1:4">
      <c r="A21" s="136" t="s">
        <v>161</v>
      </c>
      <c r="B21" s="137">
        <v>58608289.620000102</v>
      </c>
      <c r="C21" s="169">
        <v>4.4397567581865817E-3</v>
      </c>
      <c r="D21" s="22"/>
    </row>
    <row r="22" spans="1:4">
      <c r="A22" s="136" t="s">
        <v>159</v>
      </c>
      <c r="B22" s="137">
        <v>55984911.169999905</v>
      </c>
      <c r="C22" s="169">
        <v>4.2410278364216512E-3</v>
      </c>
      <c r="D22" s="22"/>
    </row>
    <row r="23" spans="1:4">
      <c r="A23" s="136" t="s">
        <v>169</v>
      </c>
      <c r="B23" s="137">
        <v>35380278.060000032</v>
      </c>
      <c r="C23" s="169">
        <v>2.6801640116418278E-3</v>
      </c>
      <c r="D23" s="22"/>
    </row>
    <row r="24" spans="1:4">
      <c r="A24" s="136" t="s">
        <v>164</v>
      </c>
      <c r="B24" s="137">
        <v>34644946.31000001</v>
      </c>
      <c r="C24" s="169">
        <v>2.6244603880121479E-3</v>
      </c>
      <c r="D24" s="22"/>
    </row>
    <row r="25" spans="1:4">
      <c r="A25" s="136" t="s">
        <v>162</v>
      </c>
      <c r="B25" s="137">
        <v>25926094.27999999</v>
      </c>
      <c r="C25" s="169">
        <v>1.963980744692004E-3</v>
      </c>
      <c r="D25" s="22"/>
    </row>
    <row r="26" spans="1:4">
      <c r="A26" s="136" t="s">
        <v>163</v>
      </c>
      <c r="B26" s="137">
        <v>25727224.080000028</v>
      </c>
      <c r="C26" s="169">
        <v>1.9489157202700923E-3</v>
      </c>
      <c r="D26" s="22"/>
    </row>
    <row r="27" spans="1:4">
      <c r="A27" s="136" t="s">
        <v>166</v>
      </c>
      <c r="B27" s="137">
        <v>21839068.730000012</v>
      </c>
      <c r="C27" s="169">
        <v>1.6543760893754373E-3</v>
      </c>
      <c r="D27" s="22"/>
    </row>
    <row r="28" spans="1:4">
      <c r="A28" s="136" t="s">
        <v>167</v>
      </c>
      <c r="B28" s="137">
        <v>13462721.510000005</v>
      </c>
      <c r="C28" s="169">
        <v>1.0198422304275782E-3</v>
      </c>
      <c r="D28" s="22"/>
    </row>
    <row r="29" spans="1:4">
      <c r="A29" s="136" t="s">
        <v>168</v>
      </c>
      <c r="B29" s="137">
        <v>12707863.480000006</v>
      </c>
      <c r="C29" s="169">
        <v>9.6265943151136065E-4</v>
      </c>
      <c r="D29" s="22"/>
    </row>
    <row r="30" spans="1:4">
      <c r="A30" s="136" t="s">
        <v>160</v>
      </c>
      <c r="B30" s="137">
        <v>10569264.930000002</v>
      </c>
      <c r="C30" s="169">
        <v>8.0065406628107387E-4</v>
      </c>
      <c r="D30" s="22"/>
    </row>
    <row r="31" spans="1:4">
      <c r="A31" s="136" t="s">
        <v>165</v>
      </c>
      <c r="B31" s="137">
        <v>8768215.2499999981</v>
      </c>
      <c r="C31" s="169">
        <v>6.6421905784702672E-4</v>
      </c>
      <c r="D31" s="22"/>
    </row>
    <row r="32" spans="1:4">
      <c r="A32" s="136" t="s">
        <v>170</v>
      </c>
      <c r="B32" s="137">
        <v>143753.42000000001</v>
      </c>
      <c r="C32" s="169">
        <v>1.0889760170370812E-5</v>
      </c>
      <c r="D32" s="22"/>
    </row>
    <row r="34" spans="1:3" ht="15.75" customHeight="1">
      <c r="A34" s="185" t="s">
        <v>40</v>
      </c>
      <c r="B34" s="185"/>
      <c r="C34" s="185"/>
    </row>
    <row r="35" spans="1:3" ht="63" customHeight="1">
      <c r="A35" s="195" t="s">
        <v>56</v>
      </c>
      <c r="B35" s="195"/>
      <c r="C35" s="195"/>
    </row>
    <row r="36" spans="1:3" ht="15.75">
      <c r="A36" s="29" t="s">
        <v>43</v>
      </c>
      <c r="B36" s="29"/>
      <c r="C36" s="29"/>
    </row>
  </sheetData>
  <mergeCells count="4">
    <mergeCell ref="A3:C3"/>
    <mergeCell ref="A4:C4"/>
    <mergeCell ref="A35:C35"/>
    <mergeCell ref="A34:C34"/>
  </mergeCells>
  <hyperlinks>
    <hyperlink ref="D5" location="Índice!A1" display="Índice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54</vt:i4>
      </vt:variant>
    </vt:vector>
  </HeadingPairs>
  <TitlesOfParts>
    <vt:vector size="54" baseType="lpstr">
      <vt:lpstr>Índice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Betty Solano</dc:creator>
  <cp:lastModifiedBy>INEC Rocio Andino</cp:lastModifiedBy>
  <dcterms:created xsi:type="dcterms:W3CDTF">2017-04-28T13:13:13Z</dcterms:created>
  <dcterms:modified xsi:type="dcterms:W3CDTF">2018-11-20T20:21:12Z</dcterms:modified>
</cp:coreProperties>
</file>